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6930" tabRatio="679" activeTab="2"/>
  </bookViews>
  <sheets>
    <sheet name="DETALLE" sheetId="1" r:id="rId1"/>
    <sheet name="muni" sheetId="8" r:id="rId2"/>
    <sheet name="mayor 200" sheetId="10" r:id="rId3"/>
    <sheet name="menor 200" sheetId="9" r:id="rId4"/>
    <sheet name="AP" sheetId="11" r:id="rId5"/>
    <sheet name="RESUMEN" sheetId="2" r:id="rId6"/>
    <sheet name="RESUMEN$$$ Particulares" sheetId="7" r:id="rId7"/>
    <sheet name="&lt;200Kg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4" hidden="1">AP!$B$27:$K$1503</definedName>
    <definedName name="_xlnm._FilterDatabase" localSheetId="0" hidden="1">DETALLE!$B$27:$K$1502</definedName>
    <definedName name="_xlnm._FilterDatabase" localSheetId="2" hidden="1">'mayor 200'!$B$27:$K$1506</definedName>
    <definedName name="_xlnm._FilterDatabase" localSheetId="3" hidden="1">'menor 200'!$B$27:$K$1503</definedName>
    <definedName name="_xlnm._FilterDatabase" localSheetId="1" hidden="1">muni!$B$27:$K$1503</definedName>
    <definedName name="Print_Area" localSheetId="4">AP!$B$2:$J$1506</definedName>
    <definedName name="Print_Area" localSheetId="0">DETALLE!$B$2:$J$1506</definedName>
    <definedName name="Print_Area" localSheetId="2">'mayor 200'!$B$2:$J$1506</definedName>
    <definedName name="Print_Area" localSheetId="3">'menor 200'!$B$2:$J$1506</definedName>
    <definedName name="Print_Area" localSheetId="1">muni!$B$2:$J$1506</definedName>
    <definedName name="Print_Area" localSheetId="5">RESUMEN!$B$2:$F$26</definedName>
    <definedName name="Print_Titles" localSheetId="4">AP!$27:$27</definedName>
    <definedName name="Print_Titles" localSheetId="0">DETALLE!$27:$27</definedName>
    <definedName name="Print_Titles" localSheetId="2">'mayor 200'!$27:$27</definedName>
    <definedName name="Print_Titles" localSheetId="3">'menor 200'!$27:$27</definedName>
    <definedName name="Print_Titles" localSheetId="1">muni!$27:$27</definedName>
    <definedName name="_xlnm.Print_Titles" localSheetId="4">AP!$27:$27</definedName>
    <definedName name="_xlnm.Print_Titles" localSheetId="0">DETALLE!$27:$27</definedName>
    <definedName name="_xlnm.Print_Titles" localSheetId="2">'mayor 200'!$27:$27</definedName>
    <definedName name="_xlnm.Print_Titles" localSheetId="3">'menor 200'!$27:$27</definedName>
    <definedName name="_xlnm.Print_Titles" localSheetId="1">muni!$27:$27</definedName>
  </definedNames>
  <calcPr calcId="145621"/>
</workbook>
</file>

<file path=xl/calcChain.xml><?xml version="1.0" encoding="utf-8"?>
<calcChain xmlns="http://schemas.openxmlformats.org/spreadsheetml/2006/main">
  <c r="I25" i="1" l="1"/>
  <c r="H25" i="1"/>
  <c r="J1507" i="9"/>
  <c r="J1504" i="9"/>
  <c r="J1503" i="10"/>
  <c r="J1504" i="10" s="1"/>
  <c r="J1508" i="9" s="1"/>
  <c r="J1507" i="11"/>
  <c r="J1504" i="11"/>
  <c r="J1507" i="8"/>
  <c r="J1504" i="8"/>
  <c r="J1505" i="11" l="1"/>
  <c r="J1503" i="11"/>
  <c r="K1209" i="11"/>
  <c r="K1208" i="11"/>
  <c r="K1207" i="11"/>
  <c r="K1206" i="11"/>
  <c r="K1205" i="11"/>
  <c r="K1204" i="11"/>
  <c r="K1203" i="11"/>
  <c r="K1202" i="11"/>
  <c r="K1201" i="11"/>
  <c r="K1200" i="11"/>
  <c r="K1199" i="11"/>
  <c r="K1198" i="11"/>
  <c r="K1197" i="11"/>
  <c r="K1196" i="11"/>
  <c r="K1195" i="11"/>
  <c r="K1194" i="11"/>
  <c r="K1193" i="11"/>
  <c r="K1192" i="11"/>
  <c r="K1191" i="11"/>
  <c r="K1190" i="11"/>
  <c r="K1189" i="11"/>
  <c r="K1188" i="11"/>
  <c r="K1187" i="11"/>
  <c r="K1186" i="11"/>
  <c r="K1185" i="11"/>
  <c r="K1184" i="11"/>
  <c r="K1183" i="11"/>
  <c r="K1182" i="11"/>
  <c r="K1181" i="11"/>
  <c r="K1180" i="11"/>
  <c r="K1179" i="11"/>
  <c r="K1178" i="11"/>
  <c r="K1177" i="11"/>
  <c r="K1176" i="11"/>
  <c r="K1175" i="11"/>
  <c r="K1174" i="11"/>
  <c r="K1173" i="11"/>
  <c r="K1172" i="11"/>
  <c r="K1171" i="11"/>
  <c r="K1170" i="11"/>
  <c r="K1169" i="11"/>
  <c r="K1168" i="11"/>
  <c r="K1167" i="11"/>
  <c r="K1166" i="11"/>
  <c r="K1165" i="11"/>
  <c r="K1164" i="11"/>
  <c r="K1163" i="11"/>
  <c r="K1162" i="11"/>
  <c r="K1161" i="11"/>
  <c r="K1160" i="11"/>
  <c r="K1159" i="11"/>
  <c r="K1158" i="11"/>
  <c r="K1157" i="11"/>
  <c r="K1156" i="11"/>
  <c r="K1155" i="11"/>
  <c r="K1154" i="11"/>
  <c r="K1153" i="11"/>
  <c r="K1152" i="11"/>
  <c r="K1151" i="11"/>
  <c r="K1150" i="11"/>
  <c r="K1149" i="11"/>
  <c r="K1148" i="11"/>
  <c r="K1147" i="11"/>
  <c r="K1146" i="11"/>
  <c r="K1145" i="11"/>
  <c r="K1144" i="11"/>
  <c r="K1143" i="11"/>
  <c r="K1142" i="11"/>
  <c r="K1141" i="11"/>
  <c r="K1140" i="11"/>
  <c r="K1139" i="11"/>
  <c r="K1138" i="11"/>
  <c r="K1137" i="11"/>
  <c r="K1136" i="11"/>
  <c r="K1135" i="11"/>
  <c r="K1134" i="11"/>
  <c r="K1133" i="11"/>
  <c r="K1132" i="11"/>
  <c r="K1131" i="11"/>
  <c r="K1130" i="11"/>
  <c r="K1129" i="11"/>
  <c r="K1128" i="11"/>
  <c r="K1127" i="11"/>
  <c r="K1126" i="11"/>
  <c r="K1125" i="11"/>
  <c r="K1124" i="11"/>
  <c r="K1123" i="11"/>
  <c r="K1122" i="11"/>
  <c r="K1121" i="11"/>
  <c r="K1120" i="11"/>
  <c r="K1119" i="11"/>
  <c r="K1118" i="11"/>
  <c r="K1117" i="11"/>
  <c r="K1116" i="11"/>
  <c r="K1115" i="11"/>
  <c r="K1114" i="11"/>
  <c r="K1113" i="11"/>
  <c r="K1112" i="11"/>
  <c r="K1111" i="11"/>
  <c r="K1110" i="11"/>
  <c r="K1109" i="11"/>
  <c r="K1108" i="11"/>
  <c r="K1107" i="11"/>
  <c r="K1106" i="11"/>
  <c r="K1105" i="11"/>
  <c r="K1104" i="11"/>
  <c r="K1103" i="11"/>
  <c r="K1102" i="11"/>
  <c r="K1101" i="11"/>
  <c r="K1100" i="11"/>
  <c r="K1099" i="11"/>
  <c r="K1098" i="11"/>
  <c r="K1097" i="11"/>
  <c r="K1096" i="11"/>
  <c r="K1095" i="11"/>
  <c r="K1094" i="11"/>
  <c r="K1093" i="11"/>
  <c r="K1092" i="11"/>
  <c r="K1091" i="11"/>
  <c r="K1090" i="11"/>
  <c r="K1089" i="11"/>
  <c r="K1088" i="11"/>
  <c r="K1087" i="11"/>
  <c r="K1086" i="11"/>
  <c r="K1085" i="11"/>
  <c r="K1084" i="11"/>
  <c r="K1083" i="11"/>
  <c r="K1082" i="11"/>
  <c r="K1081" i="11"/>
  <c r="K1080" i="11"/>
  <c r="K1079" i="11"/>
  <c r="K1078" i="11"/>
  <c r="K1077" i="11"/>
  <c r="K1076" i="11"/>
  <c r="K1075" i="11"/>
  <c r="K1074" i="11"/>
  <c r="K1073" i="11"/>
  <c r="K1072" i="11"/>
  <c r="K1071" i="11"/>
  <c r="K1070" i="11"/>
  <c r="K1069" i="11"/>
  <c r="K1068" i="11"/>
  <c r="K1067" i="11"/>
  <c r="K1066" i="11"/>
  <c r="K1065" i="11"/>
  <c r="K1064" i="11"/>
  <c r="K1063" i="11"/>
  <c r="K1062" i="11"/>
  <c r="K1061" i="11"/>
  <c r="K1060" i="11"/>
  <c r="K1059" i="11"/>
  <c r="K1058" i="11"/>
  <c r="K1057" i="11"/>
  <c r="K1056" i="11"/>
  <c r="K1055" i="11"/>
  <c r="K1054" i="11"/>
  <c r="K1053" i="11"/>
  <c r="K1052" i="11"/>
  <c r="K1051" i="11"/>
  <c r="K1050" i="11"/>
  <c r="K1049" i="11"/>
  <c r="K1048" i="11"/>
  <c r="K1047" i="11"/>
  <c r="K1046" i="11"/>
  <c r="K1045" i="11"/>
  <c r="K1044" i="11"/>
  <c r="K1043" i="11"/>
  <c r="K1042" i="11"/>
  <c r="K1041" i="11"/>
  <c r="K1040" i="11"/>
  <c r="K1039" i="11"/>
  <c r="K1038" i="11"/>
  <c r="K1037" i="11"/>
  <c r="K1036" i="11"/>
  <c r="K1035" i="11"/>
  <c r="K1034" i="11"/>
  <c r="K1033" i="11"/>
  <c r="K1032" i="11"/>
  <c r="K1031" i="11"/>
  <c r="K1030" i="11"/>
  <c r="K1029" i="11"/>
  <c r="K1028" i="11"/>
  <c r="K1027" i="11"/>
  <c r="K1026" i="11"/>
  <c r="K1025" i="11"/>
  <c r="K1024" i="11"/>
  <c r="K1023" i="11"/>
  <c r="K1022" i="11"/>
  <c r="K1021" i="11"/>
  <c r="K1020" i="11"/>
  <c r="K1019" i="11"/>
  <c r="K1018" i="11"/>
  <c r="K1017" i="11"/>
  <c r="K1016" i="11"/>
  <c r="K1015" i="11"/>
  <c r="K1014" i="11"/>
  <c r="K1013" i="11"/>
  <c r="K1012" i="11"/>
  <c r="K1011" i="11"/>
  <c r="K1010" i="11"/>
  <c r="K1009" i="11"/>
  <c r="K1008" i="11"/>
  <c r="K1007" i="11"/>
  <c r="K1006" i="11"/>
  <c r="K1005" i="11"/>
  <c r="K1004" i="11"/>
  <c r="K1003" i="11"/>
  <c r="K1002" i="11"/>
  <c r="K1001" i="11"/>
  <c r="K1000" i="11"/>
  <c r="K999" i="11"/>
  <c r="K998" i="11"/>
  <c r="K997" i="11"/>
  <c r="K996" i="11"/>
  <c r="K995" i="11"/>
  <c r="K994" i="11"/>
  <c r="K993" i="11"/>
  <c r="K992" i="11"/>
  <c r="K991" i="11"/>
  <c r="K990" i="11"/>
  <c r="K989" i="11"/>
  <c r="K988" i="11"/>
  <c r="K987" i="11"/>
  <c r="K986" i="11"/>
  <c r="K985" i="11"/>
  <c r="K984" i="11"/>
  <c r="K983" i="11"/>
  <c r="K982" i="11"/>
  <c r="K981" i="11"/>
  <c r="K980" i="11"/>
  <c r="K979" i="11"/>
  <c r="K978" i="11"/>
  <c r="K977" i="11"/>
  <c r="K976" i="11"/>
  <c r="K975" i="11"/>
  <c r="K974" i="11"/>
  <c r="K973" i="11"/>
  <c r="K972" i="11"/>
  <c r="K971" i="11"/>
  <c r="K970" i="11"/>
  <c r="K969" i="11"/>
  <c r="K968" i="11"/>
  <c r="K967" i="11"/>
  <c r="K966" i="11"/>
  <c r="K965" i="11"/>
  <c r="K964" i="11"/>
  <c r="K963" i="11"/>
  <c r="K962" i="11"/>
  <c r="K961" i="11"/>
  <c r="K960" i="11"/>
  <c r="K959" i="11"/>
  <c r="K958" i="11"/>
  <c r="K957" i="11"/>
  <c r="K956" i="11"/>
  <c r="K955" i="11"/>
  <c r="K954" i="11"/>
  <c r="K953" i="11"/>
  <c r="K952" i="11"/>
  <c r="K951" i="11"/>
  <c r="K950" i="11"/>
  <c r="K949" i="11"/>
  <c r="K948" i="11"/>
  <c r="K947" i="11"/>
  <c r="K946" i="11"/>
  <c r="K945" i="11"/>
  <c r="K944" i="11"/>
  <c r="K943" i="11"/>
  <c r="K942" i="11"/>
  <c r="K941" i="11"/>
  <c r="K940" i="11"/>
  <c r="K939" i="11"/>
  <c r="K938" i="11"/>
  <c r="K937" i="11"/>
  <c r="K936" i="11"/>
  <c r="K935" i="11"/>
  <c r="K934" i="11"/>
  <c r="K933" i="11"/>
  <c r="K932" i="11"/>
  <c r="K931" i="11"/>
  <c r="K930" i="11"/>
  <c r="K929" i="11"/>
  <c r="K928" i="11"/>
  <c r="K927" i="11"/>
  <c r="K926" i="11"/>
  <c r="K925" i="11"/>
  <c r="K924" i="11"/>
  <c r="K923" i="11"/>
  <c r="K922" i="11"/>
  <c r="K921" i="11"/>
  <c r="K920" i="11"/>
  <c r="K919" i="11"/>
  <c r="K918" i="11"/>
  <c r="K917" i="11"/>
  <c r="K916" i="11"/>
  <c r="K915" i="11"/>
  <c r="K914" i="11"/>
  <c r="K913" i="11"/>
  <c r="K912" i="11"/>
  <c r="K911" i="11"/>
  <c r="K910" i="11"/>
  <c r="K909" i="11"/>
  <c r="K908" i="11"/>
  <c r="K907" i="11"/>
  <c r="K906" i="11"/>
  <c r="K905" i="11"/>
  <c r="K904" i="11"/>
  <c r="K903" i="11"/>
  <c r="K902" i="11"/>
  <c r="K901" i="11"/>
  <c r="K900" i="11"/>
  <c r="K899" i="11"/>
  <c r="K898" i="11"/>
  <c r="K897" i="11"/>
  <c r="K896" i="11"/>
  <c r="K895" i="11"/>
  <c r="K894" i="11"/>
  <c r="K893" i="11"/>
  <c r="K892" i="11"/>
  <c r="K891" i="11"/>
  <c r="K890" i="11"/>
  <c r="K889" i="11"/>
  <c r="K888" i="11"/>
  <c r="K887" i="11"/>
  <c r="K886" i="11"/>
  <c r="K885" i="11"/>
  <c r="K884" i="11"/>
  <c r="K883" i="11"/>
  <c r="K882" i="11"/>
  <c r="K881" i="11"/>
  <c r="K880" i="11"/>
  <c r="K879" i="11"/>
  <c r="K878" i="11"/>
  <c r="K877" i="11"/>
  <c r="K876" i="11"/>
  <c r="K875" i="11"/>
  <c r="K874" i="11"/>
  <c r="K873" i="11"/>
  <c r="K872" i="11"/>
  <c r="K871" i="11"/>
  <c r="K870" i="11"/>
  <c r="K869" i="11"/>
  <c r="K868" i="11"/>
  <c r="K867" i="11"/>
  <c r="K866" i="11"/>
  <c r="K865" i="11"/>
  <c r="K864" i="11"/>
  <c r="K863" i="11"/>
  <c r="K862" i="11"/>
  <c r="K861" i="11"/>
  <c r="K860" i="11"/>
  <c r="K859" i="11"/>
  <c r="K858" i="11"/>
  <c r="K857" i="11"/>
  <c r="K856" i="11"/>
  <c r="K855" i="11"/>
  <c r="K854" i="11"/>
  <c r="K853" i="11"/>
  <c r="K852" i="11"/>
  <c r="K851" i="11"/>
  <c r="K850" i="11"/>
  <c r="K849" i="11"/>
  <c r="K848" i="11"/>
  <c r="K847" i="11"/>
  <c r="K846" i="11"/>
  <c r="K845" i="11"/>
  <c r="K844" i="11"/>
  <c r="K843" i="11"/>
  <c r="K842" i="11"/>
  <c r="K841" i="11"/>
  <c r="K840" i="11"/>
  <c r="K839" i="11"/>
  <c r="K838" i="11"/>
  <c r="K837" i="11"/>
  <c r="K836" i="11"/>
  <c r="K835" i="11"/>
  <c r="K834" i="11"/>
  <c r="K833" i="11"/>
  <c r="K832" i="11"/>
  <c r="K831" i="11"/>
  <c r="K830" i="11"/>
  <c r="K829" i="11"/>
  <c r="K828" i="11"/>
  <c r="K827" i="11"/>
  <c r="K826" i="11"/>
  <c r="K825" i="11"/>
  <c r="K824" i="11"/>
  <c r="K823" i="11"/>
  <c r="K822" i="11"/>
  <c r="K821" i="11"/>
  <c r="K820" i="11"/>
  <c r="K819" i="11"/>
  <c r="K818" i="11"/>
  <c r="K817" i="11"/>
  <c r="K816" i="11"/>
  <c r="K815" i="11"/>
  <c r="K814" i="11"/>
  <c r="K813" i="11"/>
  <c r="K812" i="11"/>
  <c r="K811" i="11"/>
  <c r="K810" i="11"/>
  <c r="K809" i="11"/>
  <c r="K808" i="11"/>
  <c r="K807" i="11"/>
  <c r="K806" i="11"/>
  <c r="K805" i="11"/>
  <c r="K804" i="11"/>
  <c r="K803" i="11"/>
  <c r="K802" i="11"/>
  <c r="K801" i="11"/>
  <c r="K800" i="11"/>
  <c r="K799" i="11"/>
  <c r="K798" i="11"/>
  <c r="K797" i="11"/>
  <c r="K796" i="11"/>
  <c r="K795" i="11"/>
  <c r="K794" i="11"/>
  <c r="K793" i="11"/>
  <c r="K792" i="11"/>
  <c r="K791" i="11"/>
  <c r="K790" i="11"/>
  <c r="K789" i="11"/>
  <c r="K788" i="11"/>
  <c r="K787" i="11"/>
  <c r="K786" i="11"/>
  <c r="K785" i="11"/>
  <c r="K784" i="11"/>
  <c r="K783" i="11"/>
  <c r="K782" i="11"/>
  <c r="K781" i="11"/>
  <c r="K780" i="11"/>
  <c r="K779" i="11"/>
  <c r="K778" i="11"/>
  <c r="K777" i="11"/>
  <c r="K776" i="11"/>
  <c r="K775" i="11"/>
  <c r="K774" i="11"/>
  <c r="K773" i="11"/>
  <c r="K772" i="11"/>
  <c r="K771" i="11"/>
  <c r="K770" i="11"/>
  <c r="K769" i="11"/>
  <c r="K768" i="11"/>
  <c r="K767" i="11"/>
  <c r="K766" i="11"/>
  <c r="K765" i="11"/>
  <c r="K764" i="11"/>
  <c r="K763" i="11"/>
  <c r="K762" i="11"/>
  <c r="K761" i="11"/>
  <c r="K760" i="11"/>
  <c r="K759" i="11"/>
  <c r="K758" i="11"/>
  <c r="K757" i="11"/>
  <c r="K756" i="11"/>
  <c r="K755" i="11"/>
  <c r="K754" i="11"/>
  <c r="K753" i="11"/>
  <c r="K752" i="11"/>
  <c r="K751" i="11"/>
  <c r="K750" i="11"/>
  <c r="K749" i="11"/>
  <c r="K748" i="11"/>
  <c r="K747" i="11"/>
  <c r="K746" i="11"/>
  <c r="K745" i="11"/>
  <c r="K744" i="11"/>
  <c r="K743" i="11"/>
  <c r="K742" i="11"/>
  <c r="K741" i="11"/>
  <c r="K740" i="11"/>
  <c r="K739" i="11"/>
  <c r="K738" i="11"/>
  <c r="K737" i="11"/>
  <c r="K736" i="11"/>
  <c r="K735" i="11"/>
  <c r="K734" i="11"/>
  <c r="K733" i="11"/>
  <c r="K732" i="11"/>
  <c r="K731" i="11"/>
  <c r="K730" i="11"/>
  <c r="K729" i="11"/>
  <c r="K728" i="11"/>
  <c r="K727" i="11"/>
  <c r="K726" i="11"/>
  <c r="K725" i="11"/>
  <c r="K724" i="11"/>
  <c r="K723" i="11"/>
  <c r="K722" i="11"/>
  <c r="K721" i="11"/>
  <c r="K720" i="11"/>
  <c r="K719" i="11"/>
  <c r="K718" i="11"/>
  <c r="K717" i="11"/>
  <c r="K716" i="11"/>
  <c r="K715" i="11"/>
  <c r="K714" i="11"/>
  <c r="K713" i="11"/>
  <c r="K712" i="11"/>
  <c r="K711" i="11"/>
  <c r="K710" i="11"/>
  <c r="K709" i="11"/>
  <c r="K708" i="11"/>
  <c r="K707" i="11"/>
  <c r="K706" i="11"/>
  <c r="K705" i="11"/>
  <c r="K704" i="11"/>
  <c r="K703" i="11"/>
  <c r="K702" i="11"/>
  <c r="K701" i="11"/>
  <c r="K700" i="11"/>
  <c r="K699" i="11"/>
  <c r="K698" i="11"/>
  <c r="K697" i="11"/>
  <c r="K696" i="11"/>
  <c r="K695" i="11"/>
  <c r="K694" i="11"/>
  <c r="K693" i="11"/>
  <c r="K692" i="11"/>
  <c r="K691" i="11"/>
  <c r="K690" i="11"/>
  <c r="K689" i="11"/>
  <c r="K688" i="11"/>
  <c r="K687" i="11"/>
  <c r="K686" i="11"/>
  <c r="K685" i="11"/>
  <c r="K684" i="11"/>
  <c r="K683" i="11"/>
  <c r="K682" i="11"/>
  <c r="K681" i="11"/>
  <c r="K680" i="11"/>
  <c r="K679" i="11"/>
  <c r="K678" i="11"/>
  <c r="K677" i="11"/>
  <c r="K676" i="11"/>
  <c r="K675" i="11"/>
  <c r="K674" i="11"/>
  <c r="K673" i="11"/>
  <c r="K672" i="11"/>
  <c r="K671" i="11"/>
  <c r="K670" i="11"/>
  <c r="K669" i="11"/>
  <c r="K668" i="11"/>
  <c r="K667" i="11"/>
  <c r="K666" i="11"/>
  <c r="K665" i="11"/>
  <c r="K664" i="11"/>
  <c r="K663" i="11"/>
  <c r="K662" i="11"/>
  <c r="K661" i="11"/>
  <c r="K660" i="11"/>
  <c r="K659" i="11"/>
  <c r="K658" i="11"/>
  <c r="K657" i="11"/>
  <c r="K656" i="11"/>
  <c r="K655" i="11"/>
  <c r="K654" i="11"/>
  <c r="K653" i="11"/>
  <c r="K652" i="11"/>
  <c r="K651" i="11"/>
  <c r="K650" i="11"/>
  <c r="K649" i="11"/>
  <c r="K648" i="11"/>
  <c r="K647" i="11"/>
  <c r="K646" i="11"/>
  <c r="K645" i="11"/>
  <c r="K644" i="11"/>
  <c r="K643" i="11"/>
  <c r="K642" i="11"/>
  <c r="K641" i="11"/>
  <c r="K640" i="11"/>
  <c r="K639" i="11"/>
  <c r="K638" i="11"/>
  <c r="K637" i="11"/>
  <c r="K636" i="11"/>
  <c r="K635" i="11"/>
  <c r="K634" i="11"/>
  <c r="K633" i="11"/>
  <c r="K632" i="11"/>
  <c r="K631" i="11"/>
  <c r="K630" i="11"/>
  <c r="K629" i="11"/>
  <c r="K628" i="11"/>
  <c r="K627" i="11"/>
  <c r="K626" i="11"/>
  <c r="K625" i="11"/>
  <c r="K624" i="11"/>
  <c r="K623" i="11"/>
  <c r="K622" i="11"/>
  <c r="K621" i="11"/>
  <c r="K620" i="11"/>
  <c r="K619" i="11"/>
  <c r="K618" i="11"/>
  <c r="K617" i="11"/>
  <c r="K616" i="11"/>
  <c r="K615" i="11"/>
  <c r="K614" i="11"/>
  <c r="K613" i="11"/>
  <c r="K612" i="11"/>
  <c r="K611" i="11"/>
  <c r="K610" i="11"/>
  <c r="K609" i="11"/>
  <c r="K608" i="11"/>
  <c r="K607" i="11"/>
  <c r="K606" i="11"/>
  <c r="K605" i="11"/>
  <c r="K604" i="11"/>
  <c r="K603" i="11"/>
  <c r="K602" i="11"/>
  <c r="K601" i="11"/>
  <c r="K600" i="11"/>
  <c r="K599" i="11"/>
  <c r="K598" i="11"/>
  <c r="K597" i="11"/>
  <c r="K596" i="11"/>
  <c r="K595" i="11"/>
  <c r="K594" i="11"/>
  <c r="K593" i="11"/>
  <c r="K592" i="11"/>
  <c r="K591" i="11"/>
  <c r="K590" i="11"/>
  <c r="K589" i="11"/>
  <c r="K588" i="11"/>
  <c r="K587" i="11"/>
  <c r="K586" i="11"/>
  <c r="K585" i="11"/>
  <c r="K584" i="11"/>
  <c r="K583" i="11"/>
  <c r="K582" i="11"/>
  <c r="K581" i="11"/>
  <c r="K580" i="11"/>
  <c r="K579" i="11"/>
  <c r="K578" i="11"/>
  <c r="K577" i="11"/>
  <c r="K576" i="11"/>
  <c r="K575" i="11"/>
  <c r="K574" i="11"/>
  <c r="K573" i="11"/>
  <c r="K572" i="11"/>
  <c r="K571" i="11"/>
  <c r="K570" i="11"/>
  <c r="K569" i="11"/>
  <c r="K568" i="11"/>
  <c r="K567" i="11"/>
  <c r="K566" i="11"/>
  <c r="K565" i="11"/>
  <c r="K564" i="11"/>
  <c r="K563" i="11"/>
  <c r="K562" i="11"/>
  <c r="K561" i="11"/>
  <c r="K560" i="11"/>
  <c r="K559" i="11"/>
  <c r="K558" i="11"/>
  <c r="K557" i="11"/>
  <c r="K556" i="11"/>
  <c r="K555" i="11"/>
  <c r="K554" i="11"/>
  <c r="K553" i="11"/>
  <c r="K552" i="11"/>
  <c r="K551" i="11"/>
  <c r="K550" i="11"/>
  <c r="K549" i="11"/>
  <c r="K548" i="11"/>
  <c r="K547" i="11"/>
  <c r="K546" i="11"/>
  <c r="K545" i="11"/>
  <c r="K544" i="11"/>
  <c r="K543" i="11"/>
  <c r="K542" i="11"/>
  <c r="K541" i="11"/>
  <c r="K540" i="11"/>
  <c r="K539" i="11"/>
  <c r="K538" i="11"/>
  <c r="K537" i="11"/>
  <c r="K536" i="11"/>
  <c r="K535" i="11"/>
  <c r="K534" i="11"/>
  <c r="K533" i="11"/>
  <c r="K532" i="11"/>
  <c r="K531" i="11"/>
  <c r="K530" i="11"/>
  <c r="K529" i="11"/>
  <c r="K528" i="11"/>
  <c r="K527" i="11"/>
  <c r="K526" i="11"/>
  <c r="K525" i="11"/>
  <c r="K524" i="11"/>
  <c r="K523" i="11"/>
  <c r="K522" i="11"/>
  <c r="K521" i="11"/>
  <c r="K520" i="11"/>
  <c r="K519" i="11"/>
  <c r="K518" i="11"/>
  <c r="K517" i="11"/>
  <c r="K516" i="11"/>
  <c r="K515" i="11"/>
  <c r="K514" i="11"/>
  <c r="K513" i="11"/>
  <c r="K512" i="11"/>
  <c r="K511" i="11"/>
  <c r="K510" i="11"/>
  <c r="K509" i="11"/>
  <c r="K508" i="11"/>
  <c r="K507" i="11"/>
  <c r="K506" i="11"/>
  <c r="K505" i="11"/>
  <c r="K504" i="11"/>
  <c r="K503" i="11"/>
  <c r="K502" i="11"/>
  <c r="K501" i="11"/>
  <c r="K500" i="11"/>
  <c r="K499" i="11"/>
  <c r="K498" i="11"/>
  <c r="K497" i="11"/>
  <c r="K496" i="11"/>
  <c r="K495" i="11"/>
  <c r="K494" i="11"/>
  <c r="K493" i="11"/>
  <c r="K492" i="11"/>
  <c r="K491" i="11"/>
  <c r="K490" i="11"/>
  <c r="K489" i="11"/>
  <c r="K488" i="11"/>
  <c r="K487" i="11"/>
  <c r="K486" i="11"/>
  <c r="K485" i="11"/>
  <c r="K484" i="11"/>
  <c r="K483" i="11"/>
  <c r="K482" i="11"/>
  <c r="K481" i="11"/>
  <c r="K480" i="11"/>
  <c r="K479" i="11"/>
  <c r="K478" i="11"/>
  <c r="K477" i="11"/>
  <c r="K476" i="11"/>
  <c r="K475" i="11"/>
  <c r="K474" i="11"/>
  <c r="K473" i="11"/>
  <c r="K472" i="11"/>
  <c r="K471" i="11"/>
  <c r="K470" i="11"/>
  <c r="K469" i="11"/>
  <c r="K468" i="11"/>
  <c r="K467" i="11"/>
  <c r="K466" i="11"/>
  <c r="K465" i="11"/>
  <c r="K464" i="11"/>
  <c r="K463" i="11"/>
  <c r="K462" i="11"/>
  <c r="K461" i="11"/>
  <c r="K460" i="11"/>
  <c r="K459" i="11"/>
  <c r="K458" i="11"/>
  <c r="K457" i="11"/>
  <c r="K456" i="11"/>
  <c r="K455" i="11"/>
  <c r="K454" i="11"/>
  <c r="K453" i="11"/>
  <c r="K452" i="11"/>
  <c r="K451" i="11"/>
  <c r="K450" i="11"/>
  <c r="K449" i="11"/>
  <c r="K448" i="11"/>
  <c r="K447" i="11"/>
  <c r="K446" i="11"/>
  <c r="K445" i="11"/>
  <c r="K444" i="11"/>
  <c r="K443" i="11"/>
  <c r="K442" i="11"/>
  <c r="K441" i="11"/>
  <c r="K440" i="11"/>
  <c r="K439" i="11"/>
  <c r="K438" i="11"/>
  <c r="K437" i="11"/>
  <c r="K436" i="11"/>
  <c r="K435" i="11"/>
  <c r="K434" i="11"/>
  <c r="K433" i="11"/>
  <c r="K432" i="11"/>
  <c r="K431" i="11"/>
  <c r="K430" i="11"/>
  <c r="K429" i="11"/>
  <c r="K428" i="11"/>
  <c r="K427" i="11"/>
  <c r="K426" i="11"/>
  <c r="K425" i="11"/>
  <c r="K424" i="11"/>
  <c r="K423" i="11"/>
  <c r="K422" i="11"/>
  <c r="K421" i="11"/>
  <c r="K420" i="11"/>
  <c r="K419" i="11"/>
  <c r="K418" i="11"/>
  <c r="K417" i="11"/>
  <c r="K416" i="11"/>
  <c r="K415" i="11"/>
  <c r="K414" i="11"/>
  <c r="K413" i="11"/>
  <c r="K412" i="11"/>
  <c r="K411" i="11"/>
  <c r="K410" i="11"/>
  <c r="K409" i="11"/>
  <c r="K408" i="11"/>
  <c r="K407" i="11"/>
  <c r="K406" i="11"/>
  <c r="K405" i="11"/>
  <c r="K404" i="11"/>
  <c r="K403" i="11"/>
  <c r="K402" i="11"/>
  <c r="K401" i="11"/>
  <c r="K400" i="11"/>
  <c r="K399" i="11"/>
  <c r="K398" i="11"/>
  <c r="K397" i="11"/>
  <c r="K396" i="11"/>
  <c r="K395" i="11"/>
  <c r="K394" i="11"/>
  <c r="K393" i="11"/>
  <c r="K392" i="11"/>
  <c r="K391" i="11"/>
  <c r="K390" i="11"/>
  <c r="K389" i="11"/>
  <c r="K388" i="11"/>
  <c r="K387" i="11"/>
  <c r="K386" i="11"/>
  <c r="K385" i="11"/>
  <c r="K384" i="11"/>
  <c r="K383" i="11"/>
  <c r="K382" i="11"/>
  <c r="K381" i="11"/>
  <c r="K380" i="11"/>
  <c r="K379" i="11"/>
  <c r="K378" i="11"/>
  <c r="K377" i="11"/>
  <c r="K376" i="11"/>
  <c r="K375" i="11"/>
  <c r="K374" i="11"/>
  <c r="K373" i="11"/>
  <c r="K372" i="11"/>
  <c r="K371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D25" i="11"/>
  <c r="F22" i="11"/>
  <c r="F22" i="11" a="1"/>
  <c r="F19" i="11" a="1"/>
  <c r="F19" i="11" s="1"/>
  <c r="E25" i="11" s="1"/>
  <c r="H25" i="11" s="1"/>
  <c r="I25" i="11" s="1"/>
  <c r="F18" i="11" a="1"/>
  <c r="F18" i="11" s="1"/>
  <c r="F17" i="11" a="1"/>
  <c r="F17" i="11" s="1"/>
  <c r="F16" i="11" a="1"/>
  <c r="F16" i="11" s="1"/>
  <c r="J1505" i="10"/>
  <c r="K1209" i="10"/>
  <c r="K1208" i="10"/>
  <c r="K1207" i="10"/>
  <c r="K1206" i="10"/>
  <c r="K1205" i="10"/>
  <c r="K1204" i="10"/>
  <c r="K1203" i="10"/>
  <c r="K1202" i="10"/>
  <c r="K1201" i="10"/>
  <c r="K1200" i="10"/>
  <c r="K1199" i="10"/>
  <c r="K1198" i="10"/>
  <c r="K1197" i="10"/>
  <c r="K1196" i="10"/>
  <c r="K1195" i="10"/>
  <c r="K1194" i="10"/>
  <c r="K1193" i="10"/>
  <c r="K1192" i="10"/>
  <c r="K1191" i="10"/>
  <c r="K1190" i="10"/>
  <c r="K1189" i="10"/>
  <c r="K1188" i="10"/>
  <c r="K1187" i="10"/>
  <c r="K1186" i="10"/>
  <c r="K1185" i="10"/>
  <c r="K1184" i="10"/>
  <c r="K1183" i="10"/>
  <c r="K1182" i="10"/>
  <c r="K1181" i="10"/>
  <c r="K1180" i="10"/>
  <c r="K1179" i="10"/>
  <c r="K1178" i="10"/>
  <c r="K1177" i="10"/>
  <c r="K1176" i="10"/>
  <c r="K1175" i="10"/>
  <c r="K1174" i="10"/>
  <c r="K1173" i="10"/>
  <c r="K1172" i="10"/>
  <c r="K1171" i="10"/>
  <c r="K1170" i="10"/>
  <c r="K1169" i="10"/>
  <c r="K1168" i="10"/>
  <c r="K1167" i="10"/>
  <c r="K1166" i="10"/>
  <c r="K1165" i="10"/>
  <c r="K1164" i="10"/>
  <c r="K1163" i="10"/>
  <c r="K1162" i="10"/>
  <c r="K1161" i="10"/>
  <c r="K1160" i="10"/>
  <c r="K1159" i="10"/>
  <c r="K1158" i="10"/>
  <c r="K1157" i="10"/>
  <c r="K1156" i="10"/>
  <c r="K1155" i="10"/>
  <c r="K1154" i="10"/>
  <c r="K1153" i="10"/>
  <c r="K1152" i="10"/>
  <c r="K1151" i="10"/>
  <c r="K1150" i="10"/>
  <c r="K1149" i="10"/>
  <c r="K1148" i="10"/>
  <c r="K1147" i="10"/>
  <c r="K1146" i="10"/>
  <c r="K1145" i="10"/>
  <c r="K1144" i="10"/>
  <c r="K1143" i="10"/>
  <c r="K1142" i="10"/>
  <c r="K1141" i="10"/>
  <c r="K1140" i="10"/>
  <c r="K1139" i="10"/>
  <c r="K1138" i="10"/>
  <c r="K1137" i="10"/>
  <c r="K1136" i="10"/>
  <c r="K1135" i="10"/>
  <c r="K1134" i="10"/>
  <c r="K1133" i="10"/>
  <c r="K1132" i="10"/>
  <c r="K1131" i="10"/>
  <c r="K1130" i="10"/>
  <c r="K1129" i="10"/>
  <c r="K1128" i="10"/>
  <c r="K1127" i="10"/>
  <c r="K1126" i="10"/>
  <c r="K1125" i="10"/>
  <c r="K1124" i="10"/>
  <c r="K1123" i="10"/>
  <c r="K1122" i="10"/>
  <c r="K1121" i="10"/>
  <c r="K1120" i="10"/>
  <c r="K1119" i="10"/>
  <c r="K1118" i="10"/>
  <c r="K1117" i="10"/>
  <c r="K1116" i="10"/>
  <c r="K1115" i="10"/>
  <c r="K1114" i="10"/>
  <c r="K1113" i="10"/>
  <c r="K1112" i="10"/>
  <c r="K1111" i="10"/>
  <c r="K1110" i="10"/>
  <c r="K1109" i="10"/>
  <c r="K1108" i="10"/>
  <c r="K1107" i="10"/>
  <c r="K1106" i="10"/>
  <c r="K1105" i="10"/>
  <c r="K1104" i="10"/>
  <c r="K1103" i="10"/>
  <c r="K1102" i="10"/>
  <c r="K1101" i="10"/>
  <c r="K1100" i="10"/>
  <c r="K1099" i="10"/>
  <c r="K1098" i="10"/>
  <c r="K1097" i="10"/>
  <c r="K1096" i="10"/>
  <c r="K1095" i="10"/>
  <c r="K1094" i="10"/>
  <c r="K1093" i="10"/>
  <c r="K1092" i="10"/>
  <c r="K1091" i="10"/>
  <c r="K1090" i="10"/>
  <c r="K1089" i="10"/>
  <c r="K1088" i="10"/>
  <c r="K1087" i="10"/>
  <c r="K1086" i="10"/>
  <c r="K1085" i="10"/>
  <c r="K1084" i="10"/>
  <c r="K1083" i="10"/>
  <c r="K1082" i="10"/>
  <c r="K1081" i="10"/>
  <c r="K1080" i="10"/>
  <c r="K1079" i="10"/>
  <c r="K1078" i="10"/>
  <c r="K1077" i="10"/>
  <c r="K1076" i="10"/>
  <c r="K1075" i="10"/>
  <c r="K1074" i="10"/>
  <c r="K1073" i="10"/>
  <c r="K1072" i="10"/>
  <c r="K1071" i="10"/>
  <c r="K1070" i="10"/>
  <c r="K1069" i="10"/>
  <c r="K1068" i="10"/>
  <c r="K1067" i="10"/>
  <c r="K1066" i="10"/>
  <c r="K1065" i="10"/>
  <c r="K1064" i="10"/>
  <c r="K1063" i="10"/>
  <c r="K1062" i="10"/>
  <c r="K1061" i="10"/>
  <c r="K1060" i="10"/>
  <c r="K1059" i="10"/>
  <c r="K1058" i="10"/>
  <c r="K1057" i="10"/>
  <c r="K1056" i="10"/>
  <c r="K1055" i="10"/>
  <c r="K1054" i="10"/>
  <c r="K1053" i="10"/>
  <c r="K1052" i="10"/>
  <c r="K1051" i="10"/>
  <c r="K1050" i="10"/>
  <c r="K1049" i="10"/>
  <c r="K1048" i="10"/>
  <c r="K1047" i="10"/>
  <c r="K1046" i="10"/>
  <c r="K1045" i="10"/>
  <c r="K1044" i="10"/>
  <c r="K1043" i="10"/>
  <c r="K1042" i="10"/>
  <c r="K1041" i="10"/>
  <c r="K1040" i="10"/>
  <c r="K1039" i="10"/>
  <c r="K1038" i="10"/>
  <c r="K1037" i="10"/>
  <c r="K1036" i="10"/>
  <c r="K1035" i="10"/>
  <c r="K1034" i="10"/>
  <c r="K1033" i="10"/>
  <c r="K1032" i="10"/>
  <c r="K1031" i="10"/>
  <c r="K1030" i="10"/>
  <c r="K1029" i="10"/>
  <c r="K1028" i="10"/>
  <c r="K1027" i="10"/>
  <c r="K1026" i="10"/>
  <c r="K1025" i="10"/>
  <c r="K1024" i="10"/>
  <c r="K1023" i="10"/>
  <c r="K1022" i="10"/>
  <c r="K1021" i="10"/>
  <c r="K1020" i="10"/>
  <c r="K1019" i="10"/>
  <c r="K1018" i="10"/>
  <c r="K1017" i="10"/>
  <c r="K1016" i="10"/>
  <c r="K1015" i="10"/>
  <c r="K1014" i="10"/>
  <c r="K1013" i="10"/>
  <c r="K1012" i="10"/>
  <c r="K1011" i="10"/>
  <c r="K1010" i="10"/>
  <c r="K1009" i="10"/>
  <c r="K1008" i="10"/>
  <c r="K1007" i="10"/>
  <c r="K1006" i="10"/>
  <c r="K1005" i="10"/>
  <c r="K1004" i="10"/>
  <c r="K1003" i="10"/>
  <c r="K1002" i="10"/>
  <c r="K1001" i="10"/>
  <c r="K1000" i="10"/>
  <c r="K999" i="10"/>
  <c r="K998" i="10"/>
  <c r="K997" i="10"/>
  <c r="K996" i="10"/>
  <c r="K995" i="10"/>
  <c r="K994" i="10"/>
  <c r="K993" i="10"/>
  <c r="K992" i="10"/>
  <c r="K991" i="10"/>
  <c r="K990" i="10"/>
  <c r="K989" i="10"/>
  <c r="K988" i="10"/>
  <c r="K987" i="10"/>
  <c r="K986" i="10"/>
  <c r="K985" i="10"/>
  <c r="K984" i="10"/>
  <c r="K983" i="10"/>
  <c r="K982" i="10"/>
  <c r="K981" i="10"/>
  <c r="K980" i="10"/>
  <c r="K979" i="10"/>
  <c r="K978" i="10"/>
  <c r="K977" i="10"/>
  <c r="K976" i="10"/>
  <c r="K975" i="10"/>
  <c r="K974" i="10"/>
  <c r="K973" i="10"/>
  <c r="K972" i="10"/>
  <c r="K971" i="10"/>
  <c r="K970" i="10"/>
  <c r="K969" i="10"/>
  <c r="K968" i="10"/>
  <c r="K967" i="10"/>
  <c r="K966" i="10"/>
  <c r="K965" i="10"/>
  <c r="K964" i="10"/>
  <c r="K963" i="10"/>
  <c r="K962" i="10"/>
  <c r="K961" i="10"/>
  <c r="K960" i="10"/>
  <c r="K959" i="10"/>
  <c r="K958" i="10"/>
  <c r="K957" i="10"/>
  <c r="K956" i="10"/>
  <c r="K955" i="10"/>
  <c r="K954" i="10"/>
  <c r="K953" i="10"/>
  <c r="K952" i="10"/>
  <c r="K951" i="10"/>
  <c r="K950" i="10"/>
  <c r="K949" i="10"/>
  <c r="K948" i="10"/>
  <c r="K947" i="10"/>
  <c r="K946" i="10"/>
  <c r="K945" i="10"/>
  <c r="K944" i="10"/>
  <c r="K943" i="10"/>
  <c r="K942" i="10"/>
  <c r="K941" i="10"/>
  <c r="K940" i="10"/>
  <c r="K939" i="10"/>
  <c r="K938" i="10"/>
  <c r="K937" i="10"/>
  <c r="K936" i="10"/>
  <c r="K935" i="10"/>
  <c r="K934" i="10"/>
  <c r="K933" i="10"/>
  <c r="K932" i="10"/>
  <c r="K931" i="10"/>
  <c r="K930" i="10"/>
  <c r="K929" i="10"/>
  <c r="K928" i="10"/>
  <c r="K927" i="10"/>
  <c r="K926" i="10"/>
  <c r="K925" i="10"/>
  <c r="K924" i="10"/>
  <c r="K923" i="10"/>
  <c r="K922" i="10"/>
  <c r="K921" i="10"/>
  <c r="K920" i="10"/>
  <c r="K919" i="10"/>
  <c r="K918" i="10"/>
  <c r="K917" i="10"/>
  <c r="K916" i="10"/>
  <c r="K915" i="10"/>
  <c r="K914" i="10"/>
  <c r="K913" i="10"/>
  <c r="K912" i="10"/>
  <c r="K911" i="10"/>
  <c r="K910" i="10"/>
  <c r="K909" i="10"/>
  <c r="K908" i="10"/>
  <c r="K907" i="10"/>
  <c r="K906" i="10"/>
  <c r="K905" i="10"/>
  <c r="K904" i="10"/>
  <c r="K903" i="10"/>
  <c r="K902" i="10"/>
  <c r="K901" i="10"/>
  <c r="K900" i="10"/>
  <c r="K899" i="10"/>
  <c r="K898" i="10"/>
  <c r="K897" i="10"/>
  <c r="K896" i="10"/>
  <c r="K895" i="10"/>
  <c r="K894" i="10"/>
  <c r="K893" i="10"/>
  <c r="K892" i="10"/>
  <c r="K891" i="10"/>
  <c r="K890" i="10"/>
  <c r="K889" i="10"/>
  <c r="K888" i="10"/>
  <c r="K887" i="10"/>
  <c r="K886" i="10"/>
  <c r="K885" i="10"/>
  <c r="K884" i="10"/>
  <c r="K883" i="10"/>
  <c r="K882" i="10"/>
  <c r="K881" i="10"/>
  <c r="K880" i="10"/>
  <c r="K879" i="10"/>
  <c r="K878" i="10"/>
  <c r="K877" i="10"/>
  <c r="K876" i="10"/>
  <c r="K875" i="10"/>
  <c r="K874" i="10"/>
  <c r="K873" i="10"/>
  <c r="K872" i="10"/>
  <c r="K871" i="10"/>
  <c r="K870" i="10"/>
  <c r="K869" i="10"/>
  <c r="K868" i="10"/>
  <c r="K867" i="10"/>
  <c r="K866" i="10"/>
  <c r="K865" i="10"/>
  <c r="K864" i="10"/>
  <c r="K863" i="10"/>
  <c r="K862" i="10"/>
  <c r="K861" i="10"/>
  <c r="K860" i="10"/>
  <c r="K859" i="10"/>
  <c r="K858" i="10"/>
  <c r="K857" i="10"/>
  <c r="K856" i="10"/>
  <c r="K855" i="10"/>
  <c r="K854" i="10"/>
  <c r="K853" i="10"/>
  <c r="K852" i="10"/>
  <c r="K851" i="10"/>
  <c r="K850" i="10"/>
  <c r="K849" i="10"/>
  <c r="K848" i="10"/>
  <c r="K847" i="10"/>
  <c r="K846" i="10"/>
  <c r="K845" i="10"/>
  <c r="K844" i="10"/>
  <c r="K843" i="10"/>
  <c r="K842" i="10"/>
  <c r="K841" i="10"/>
  <c r="K840" i="10"/>
  <c r="K839" i="10"/>
  <c r="K838" i="10"/>
  <c r="K837" i="10"/>
  <c r="K836" i="10"/>
  <c r="K835" i="10"/>
  <c r="K834" i="10"/>
  <c r="K833" i="10"/>
  <c r="K832" i="10"/>
  <c r="K831" i="10"/>
  <c r="K830" i="10"/>
  <c r="K829" i="10"/>
  <c r="K828" i="10"/>
  <c r="K827" i="10"/>
  <c r="K826" i="10"/>
  <c r="K825" i="10"/>
  <c r="K824" i="10"/>
  <c r="K823" i="10"/>
  <c r="K822" i="10"/>
  <c r="K821" i="10"/>
  <c r="K820" i="10"/>
  <c r="K819" i="10"/>
  <c r="K818" i="10"/>
  <c r="K817" i="10"/>
  <c r="K816" i="10"/>
  <c r="K815" i="10"/>
  <c r="K814" i="10"/>
  <c r="K813" i="10"/>
  <c r="K812" i="10"/>
  <c r="K811" i="10"/>
  <c r="K810" i="10"/>
  <c r="K809" i="10"/>
  <c r="K808" i="10"/>
  <c r="K807" i="10"/>
  <c r="K806" i="10"/>
  <c r="K805" i="10"/>
  <c r="K804" i="10"/>
  <c r="K803" i="10"/>
  <c r="K802" i="10"/>
  <c r="K801" i="10"/>
  <c r="K800" i="10"/>
  <c r="K799" i="10"/>
  <c r="K798" i="10"/>
  <c r="K797" i="10"/>
  <c r="K796" i="10"/>
  <c r="K795" i="10"/>
  <c r="K794" i="10"/>
  <c r="K793" i="10"/>
  <c r="K792" i="10"/>
  <c r="K791" i="10"/>
  <c r="K790" i="10"/>
  <c r="K789" i="10"/>
  <c r="K788" i="10"/>
  <c r="K787" i="10"/>
  <c r="K786" i="10"/>
  <c r="K785" i="10"/>
  <c r="K784" i="10"/>
  <c r="K783" i="10"/>
  <c r="K782" i="10"/>
  <c r="K781" i="10"/>
  <c r="K780" i="10"/>
  <c r="K779" i="10"/>
  <c r="K778" i="10"/>
  <c r="K777" i="10"/>
  <c r="K776" i="10"/>
  <c r="K775" i="10"/>
  <c r="K774" i="10"/>
  <c r="K773" i="10"/>
  <c r="K772" i="10"/>
  <c r="K771" i="10"/>
  <c r="K770" i="10"/>
  <c r="K769" i="10"/>
  <c r="K768" i="10"/>
  <c r="K767" i="10"/>
  <c r="K766" i="10"/>
  <c r="K765" i="10"/>
  <c r="K764" i="10"/>
  <c r="K763" i="10"/>
  <c r="K762" i="10"/>
  <c r="K761" i="10"/>
  <c r="K760" i="10"/>
  <c r="K759" i="10"/>
  <c r="K758" i="10"/>
  <c r="K757" i="10"/>
  <c r="K756" i="10"/>
  <c r="K755" i="10"/>
  <c r="K754" i="10"/>
  <c r="K753" i="10"/>
  <c r="K752" i="10"/>
  <c r="K751" i="10"/>
  <c r="K750" i="10"/>
  <c r="K749" i="10"/>
  <c r="K748" i="10"/>
  <c r="K747" i="10"/>
  <c r="K746" i="10"/>
  <c r="K745" i="10"/>
  <c r="K744" i="10"/>
  <c r="K743" i="10"/>
  <c r="K742" i="10"/>
  <c r="K741" i="10"/>
  <c r="K740" i="10"/>
  <c r="K739" i="10"/>
  <c r="K738" i="10"/>
  <c r="K737" i="10"/>
  <c r="K736" i="10"/>
  <c r="K735" i="10"/>
  <c r="K734" i="10"/>
  <c r="K733" i="10"/>
  <c r="K732" i="10"/>
  <c r="K731" i="10"/>
  <c r="K730" i="10"/>
  <c r="K729" i="10"/>
  <c r="K728" i="10"/>
  <c r="K727" i="10"/>
  <c r="K726" i="10"/>
  <c r="K725" i="10"/>
  <c r="K724" i="10"/>
  <c r="K723" i="10"/>
  <c r="K722" i="10"/>
  <c r="K721" i="10"/>
  <c r="K720" i="10"/>
  <c r="K719" i="10"/>
  <c r="K718" i="10"/>
  <c r="K717" i="10"/>
  <c r="K716" i="10"/>
  <c r="K715" i="10"/>
  <c r="K714" i="10"/>
  <c r="K713" i="10"/>
  <c r="K712" i="10"/>
  <c r="K711" i="10"/>
  <c r="K710" i="10"/>
  <c r="K709" i="10"/>
  <c r="K708" i="10"/>
  <c r="K707" i="10"/>
  <c r="K706" i="10"/>
  <c r="K705" i="10"/>
  <c r="K704" i="10"/>
  <c r="K703" i="10"/>
  <c r="K702" i="10"/>
  <c r="K701" i="10"/>
  <c r="K700" i="10"/>
  <c r="K699" i="10"/>
  <c r="K698" i="10"/>
  <c r="K697" i="10"/>
  <c r="K696" i="10"/>
  <c r="K695" i="10"/>
  <c r="K694" i="10"/>
  <c r="K693" i="10"/>
  <c r="K692" i="10"/>
  <c r="K691" i="10"/>
  <c r="K690" i="10"/>
  <c r="K689" i="10"/>
  <c r="K688" i="10"/>
  <c r="K687" i="10"/>
  <c r="K686" i="10"/>
  <c r="K685" i="10"/>
  <c r="K684" i="10"/>
  <c r="K683" i="10"/>
  <c r="K682" i="10"/>
  <c r="K681" i="10"/>
  <c r="K680" i="10"/>
  <c r="K679" i="10"/>
  <c r="K678" i="10"/>
  <c r="K677" i="10"/>
  <c r="K676" i="10"/>
  <c r="K675" i="10"/>
  <c r="K674" i="10"/>
  <c r="K673" i="10"/>
  <c r="K672" i="10"/>
  <c r="K671" i="10"/>
  <c r="K670" i="10"/>
  <c r="K669" i="10"/>
  <c r="K668" i="10"/>
  <c r="K667" i="10"/>
  <c r="K666" i="10"/>
  <c r="K665" i="10"/>
  <c r="K664" i="10"/>
  <c r="K663" i="10"/>
  <c r="K662" i="10"/>
  <c r="K661" i="10"/>
  <c r="K660" i="10"/>
  <c r="K659" i="10"/>
  <c r="K658" i="10"/>
  <c r="K657" i="10"/>
  <c r="K656" i="10"/>
  <c r="K655" i="10"/>
  <c r="K654" i="10"/>
  <c r="K653" i="10"/>
  <c r="K652" i="10"/>
  <c r="K651" i="10"/>
  <c r="K650" i="10"/>
  <c r="K649" i="10"/>
  <c r="K648" i="10"/>
  <c r="K647" i="10"/>
  <c r="K646" i="10"/>
  <c r="K645" i="10"/>
  <c r="K644" i="10"/>
  <c r="K643" i="10"/>
  <c r="K642" i="10"/>
  <c r="K641" i="10"/>
  <c r="K640" i="10"/>
  <c r="K639" i="10"/>
  <c r="K638" i="10"/>
  <c r="K637" i="10"/>
  <c r="K636" i="10"/>
  <c r="K635" i="10"/>
  <c r="K634" i="10"/>
  <c r="K633" i="10"/>
  <c r="K632" i="10"/>
  <c r="K631" i="10"/>
  <c r="K630" i="10"/>
  <c r="K629" i="10"/>
  <c r="K628" i="10"/>
  <c r="K627" i="10"/>
  <c r="K626" i="10"/>
  <c r="K625" i="10"/>
  <c r="K624" i="10"/>
  <c r="K623" i="10"/>
  <c r="K622" i="10"/>
  <c r="K621" i="10"/>
  <c r="K620" i="10"/>
  <c r="K619" i="10"/>
  <c r="K618" i="10"/>
  <c r="K617" i="10"/>
  <c r="K616" i="10"/>
  <c r="K615" i="10"/>
  <c r="K614" i="10"/>
  <c r="K613" i="10"/>
  <c r="K612" i="10"/>
  <c r="K611" i="10"/>
  <c r="K610" i="10"/>
  <c r="K609" i="10"/>
  <c r="K608" i="10"/>
  <c r="K607" i="10"/>
  <c r="K606" i="10"/>
  <c r="K605" i="10"/>
  <c r="K604" i="10"/>
  <c r="K603" i="10"/>
  <c r="K602" i="10"/>
  <c r="K601" i="10"/>
  <c r="K600" i="10"/>
  <c r="K599" i="10"/>
  <c r="K598" i="10"/>
  <c r="K597" i="10"/>
  <c r="K596" i="10"/>
  <c r="K595" i="10"/>
  <c r="K594" i="10"/>
  <c r="K593" i="10"/>
  <c r="K592" i="10"/>
  <c r="K591" i="10"/>
  <c r="K590" i="10"/>
  <c r="K589" i="10"/>
  <c r="K588" i="10"/>
  <c r="K587" i="10"/>
  <c r="K586" i="10"/>
  <c r="K585" i="10"/>
  <c r="K584" i="10"/>
  <c r="K583" i="10"/>
  <c r="K582" i="10"/>
  <c r="K581" i="10"/>
  <c r="K580" i="10"/>
  <c r="K579" i="10"/>
  <c r="K578" i="10"/>
  <c r="K577" i="10"/>
  <c r="K576" i="10"/>
  <c r="K575" i="10"/>
  <c r="K574" i="10"/>
  <c r="K573" i="10"/>
  <c r="K572" i="10"/>
  <c r="K571" i="10"/>
  <c r="K570" i="10"/>
  <c r="K569" i="10"/>
  <c r="K568" i="10"/>
  <c r="K567" i="10"/>
  <c r="K566" i="10"/>
  <c r="K565" i="10"/>
  <c r="K564" i="10"/>
  <c r="K563" i="10"/>
  <c r="K562" i="10"/>
  <c r="K561" i="10"/>
  <c r="K560" i="10"/>
  <c r="K559" i="10"/>
  <c r="K558" i="10"/>
  <c r="K557" i="10"/>
  <c r="K556" i="10"/>
  <c r="K555" i="10"/>
  <c r="K554" i="10"/>
  <c r="K553" i="10"/>
  <c r="K552" i="10"/>
  <c r="K551" i="10"/>
  <c r="K550" i="10"/>
  <c r="K549" i="10"/>
  <c r="K548" i="10"/>
  <c r="K547" i="10"/>
  <c r="K546" i="10"/>
  <c r="K545" i="10"/>
  <c r="K544" i="10"/>
  <c r="K543" i="10"/>
  <c r="K542" i="10"/>
  <c r="K541" i="10"/>
  <c r="K540" i="10"/>
  <c r="K539" i="10"/>
  <c r="K538" i="10"/>
  <c r="K537" i="10"/>
  <c r="K536" i="10"/>
  <c r="K535" i="10"/>
  <c r="K534" i="10"/>
  <c r="K533" i="10"/>
  <c r="K532" i="10"/>
  <c r="K531" i="10"/>
  <c r="K530" i="10"/>
  <c r="K529" i="10"/>
  <c r="K528" i="10"/>
  <c r="K527" i="10"/>
  <c r="K526" i="10"/>
  <c r="K525" i="10"/>
  <c r="K524" i="10"/>
  <c r="K523" i="10"/>
  <c r="K522" i="10"/>
  <c r="K521" i="10"/>
  <c r="K520" i="10"/>
  <c r="K519" i="10"/>
  <c r="K518" i="10"/>
  <c r="K517" i="10"/>
  <c r="K516" i="10"/>
  <c r="K515" i="10"/>
  <c r="K514" i="10"/>
  <c r="K513" i="10"/>
  <c r="K512" i="10"/>
  <c r="K511" i="10"/>
  <c r="K510" i="10"/>
  <c r="K509" i="10"/>
  <c r="K508" i="10"/>
  <c r="K507" i="10"/>
  <c r="K506" i="10"/>
  <c r="K505" i="10"/>
  <c r="K504" i="10"/>
  <c r="K503" i="10"/>
  <c r="K502" i="10"/>
  <c r="K501" i="10"/>
  <c r="K500" i="10"/>
  <c r="K499" i="10"/>
  <c r="K498" i="10"/>
  <c r="K497" i="10"/>
  <c r="K496" i="10"/>
  <c r="K495" i="10"/>
  <c r="K494" i="10"/>
  <c r="K493" i="10"/>
  <c r="K492" i="10"/>
  <c r="K491" i="10"/>
  <c r="K490" i="10"/>
  <c r="K489" i="10"/>
  <c r="K488" i="10"/>
  <c r="K487" i="10"/>
  <c r="K486" i="10"/>
  <c r="K485" i="10"/>
  <c r="K484" i="10"/>
  <c r="K483" i="10"/>
  <c r="K482" i="10"/>
  <c r="K481" i="10"/>
  <c r="K480" i="10"/>
  <c r="K479" i="10"/>
  <c r="K478" i="10"/>
  <c r="K477" i="10"/>
  <c r="K476" i="10"/>
  <c r="K475" i="10"/>
  <c r="K474" i="10"/>
  <c r="K473" i="10"/>
  <c r="K472" i="10"/>
  <c r="K471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D25" i="10"/>
  <c r="F22" i="10"/>
  <c r="F22" i="10" a="1"/>
  <c r="F19" i="10" a="1"/>
  <c r="F19" i="10" s="1"/>
  <c r="E25" i="10" s="1"/>
  <c r="H25" i="10" s="1"/>
  <c r="I25" i="10" s="1"/>
  <c r="F18" i="10" a="1"/>
  <c r="F18" i="10" s="1"/>
  <c r="F17" i="10" a="1"/>
  <c r="F17" i="10" s="1"/>
  <c r="F16" i="10" a="1"/>
  <c r="F16" i="10" s="1"/>
  <c r="J1505" i="9"/>
  <c r="J1503" i="9"/>
  <c r="K1209" i="9"/>
  <c r="K1208" i="9"/>
  <c r="K1207" i="9"/>
  <c r="K1206" i="9"/>
  <c r="K1205" i="9"/>
  <c r="K1204" i="9"/>
  <c r="K1203" i="9"/>
  <c r="K1202" i="9"/>
  <c r="K1201" i="9"/>
  <c r="K1200" i="9"/>
  <c r="K1199" i="9"/>
  <c r="K1198" i="9"/>
  <c r="K1197" i="9"/>
  <c r="K1196" i="9"/>
  <c r="K1195" i="9"/>
  <c r="K1194" i="9"/>
  <c r="K1193" i="9"/>
  <c r="K1192" i="9"/>
  <c r="K1191" i="9"/>
  <c r="K1190" i="9"/>
  <c r="K1189" i="9"/>
  <c r="K1188" i="9"/>
  <c r="K1187" i="9"/>
  <c r="K1186" i="9"/>
  <c r="K1185" i="9"/>
  <c r="K1184" i="9"/>
  <c r="K1183" i="9"/>
  <c r="K1182" i="9"/>
  <c r="K1181" i="9"/>
  <c r="K1180" i="9"/>
  <c r="K1179" i="9"/>
  <c r="K1178" i="9"/>
  <c r="K1177" i="9"/>
  <c r="K1176" i="9"/>
  <c r="K1175" i="9"/>
  <c r="K1174" i="9"/>
  <c r="K1173" i="9"/>
  <c r="K1172" i="9"/>
  <c r="K1171" i="9"/>
  <c r="K1170" i="9"/>
  <c r="K1169" i="9"/>
  <c r="K1168" i="9"/>
  <c r="K1167" i="9"/>
  <c r="K1166" i="9"/>
  <c r="K1165" i="9"/>
  <c r="K1164" i="9"/>
  <c r="K1163" i="9"/>
  <c r="K1162" i="9"/>
  <c r="K1161" i="9"/>
  <c r="K1160" i="9"/>
  <c r="K1159" i="9"/>
  <c r="K1158" i="9"/>
  <c r="K1157" i="9"/>
  <c r="K1156" i="9"/>
  <c r="K1155" i="9"/>
  <c r="K1154" i="9"/>
  <c r="K1153" i="9"/>
  <c r="K1152" i="9"/>
  <c r="K1151" i="9"/>
  <c r="K1150" i="9"/>
  <c r="K1149" i="9"/>
  <c r="K1148" i="9"/>
  <c r="K1147" i="9"/>
  <c r="K1146" i="9"/>
  <c r="K1145" i="9"/>
  <c r="K1144" i="9"/>
  <c r="K1143" i="9"/>
  <c r="K1142" i="9"/>
  <c r="K1141" i="9"/>
  <c r="K1140" i="9"/>
  <c r="K1139" i="9"/>
  <c r="K1138" i="9"/>
  <c r="K1137" i="9"/>
  <c r="K1136" i="9"/>
  <c r="K1135" i="9"/>
  <c r="K1134" i="9"/>
  <c r="K1133" i="9"/>
  <c r="K1132" i="9"/>
  <c r="K1131" i="9"/>
  <c r="K1130" i="9"/>
  <c r="K1129" i="9"/>
  <c r="K1128" i="9"/>
  <c r="K1127" i="9"/>
  <c r="K1126" i="9"/>
  <c r="K1125" i="9"/>
  <c r="K1124" i="9"/>
  <c r="K1123" i="9"/>
  <c r="K1122" i="9"/>
  <c r="K1121" i="9"/>
  <c r="K1120" i="9"/>
  <c r="K1119" i="9"/>
  <c r="K1118" i="9"/>
  <c r="K1117" i="9"/>
  <c r="K1116" i="9"/>
  <c r="K1115" i="9"/>
  <c r="K1114" i="9"/>
  <c r="K1113" i="9"/>
  <c r="K1112" i="9"/>
  <c r="K1111" i="9"/>
  <c r="K1110" i="9"/>
  <c r="K1109" i="9"/>
  <c r="K1108" i="9"/>
  <c r="K1107" i="9"/>
  <c r="K1106" i="9"/>
  <c r="K1105" i="9"/>
  <c r="K1104" i="9"/>
  <c r="K1103" i="9"/>
  <c r="K1102" i="9"/>
  <c r="K1101" i="9"/>
  <c r="K1100" i="9"/>
  <c r="K1099" i="9"/>
  <c r="K1098" i="9"/>
  <c r="K1097" i="9"/>
  <c r="K1096" i="9"/>
  <c r="K1095" i="9"/>
  <c r="K1094" i="9"/>
  <c r="K1093" i="9"/>
  <c r="K1092" i="9"/>
  <c r="K1091" i="9"/>
  <c r="K1090" i="9"/>
  <c r="K1089" i="9"/>
  <c r="K1088" i="9"/>
  <c r="K1087" i="9"/>
  <c r="K1086" i="9"/>
  <c r="K1085" i="9"/>
  <c r="K1084" i="9"/>
  <c r="K1083" i="9"/>
  <c r="K1082" i="9"/>
  <c r="K1081" i="9"/>
  <c r="K1080" i="9"/>
  <c r="K1079" i="9"/>
  <c r="K1078" i="9"/>
  <c r="K1077" i="9"/>
  <c r="K1076" i="9"/>
  <c r="K1075" i="9"/>
  <c r="K1074" i="9"/>
  <c r="K1073" i="9"/>
  <c r="K1072" i="9"/>
  <c r="K1071" i="9"/>
  <c r="K1070" i="9"/>
  <c r="K1069" i="9"/>
  <c r="K1068" i="9"/>
  <c r="K1067" i="9"/>
  <c r="K1066" i="9"/>
  <c r="K1065" i="9"/>
  <c r="K1064" i="9"/>
  <c r="K1063" i="9"/>
  <c r="K1062" i="9"/>
  <c r="K1061" i="9"/>
  <c r="K1060" i="9"/>
  <c r="K1059" i="9"/>
  <c r="K1058" i="9"/>
  <c r="K1057" i="9"/>
  <c r="K1056" i="9"/>
  <c r="K1055" i="9"/>
  <c r="K1054" i="9"/>
  <c r="K1053" i="9"/>
  <c r="K1052" i="9"/>
  <c r="K1051" i="9"/>
  <c r="K1050" i="9"/>
  <c r="K1049" i="9"/>
  <c r="K1048" i="9"/>
  <c r="K1047" i="9"/>
  <c r="K1046" i="9"/>
  <c r="K1045" i="9"/>
  <c r="K1044" i="9"/>
  <c r="K1043" i="9"/>
  <c r="K1042" i="9"/>
  <c r="K1041" i="9"/>
  <c r="K1040" i="9"/>
  <c r="K1039" i="9"/>
  <c r="K1038" i="9"/>
  <c r="K1037" i="9"/>
  <c r="K1036" i="9"/>
  <c r="K1035" i="9"/>
  <c r="K1034" i="9"/>
  <c r="K1033" i="9"/>
  <c r="K1032" i="9"/>
  <c r="K1031" i="9"/>
  <c r="K1030" i="9"/>
  <c r="K1029" i="9"/>
  <c r="K1028" i="9"/>
  <c r="K1027" i="9"/>
  <c r="K1026" i="9"/>
  <c r="K1025" i="9"/>
  <c r="K1024" i="9"/>
  <c r="K1023" i="9"/>
  <c r="K1022" i="9"/>
  <c r="K1021" i="9"/>
  <c r="K1020" i="9"/>
  <c r="K1019" i="9"/>
  <c r="K1018" i="9"/>
  <c r="K1017" i="9"/>
  <c r="K1016" i="9"/>
  <c r="K1015" i="9"/>
  <c r="K1014" i="9"/>
  <c r="K1013" i="9"/>
  <c r="K1012" i="9"/>
  <c r="K1011" i="9"/>
  <c r="K1010" i="9"/>
  <c r="K1009" i="9"/>
  <c r="K1008" i="9"/>
  <c r="K1007" i="9"/>
  <c r="K1006" i="9"/>
  <c r="K1005" i="9"/>
  <c r="K1004" i="9"/>
  <c r="K1003" i="9"/>
  <c r="K1002" i="9"/>
  <c r="K1001" i="9"/>
  <c r="K1000" i="9"/>
  <c r="K999" i="9"/>
  <c r="K998" i="9"/>
  <c r="K997" i="9"/>
  <c r="K996" i="9"/>
  <c r="K995" i="9"/>
  <c r="K994" i="9"/>
  <c r="K993" i="9"/>
  <c r="K992" i="9"/>
  <c r="K991" i="9"/>
  <c r="K990" i="9"/>
  <c r="K989" i="9"/>
  <c r="K988" i="9"/>
  <c r="K987" i="9"/>
  <c r="K986" i="9"/>
  <c r="K985" i="9"/>
  <c r="K984" i="9"/>
  <c r="K983" i="9"/>
  <c r="K982" i="9"/>
  <c r="K981" i="9"/>
  <c r="K980" i="9"/>
  <c r="K979" i="9"/>
  <c r="K978" i="9"/>
  <c r="K977" i="9"/>
  <c r="K976" i="9"/>
  <c r="K975" i="9"/>
  <c r="K974" i="9"/>
  <c r="K973" i="9"/>
  <c r="K972" i="9"/>
  <c r="K971" i="9"/>
  <c r="K970" i="9"/>
  <c r="K969" i="9"/>
  <c r="K968" i="9"/>
  <c r="K967" i="9"/>
  <c r="K966" i="9"/>
  <c r="K965" i="9"/>
  <c r="K964" i="9"/>
  <c r="K963" i="9"/>
  <c r="K962" i="9"/>
  <c r="K961" i="9"/>
  <c r="K960" i="9"/>
  <c r="K959" i="9"/>
  <c r="K958" i="9"/>
  <c r="K957" i="9"/>
  <c r="K956" i="9"/>
  <c r="K955" i="9"/>
  <c r="K954" i="9"/>
  <c r="K953" i="9"/>
  <c r="K952" i="9"/>
  <c r="K951" i="9"/>
  <c r="K950" i="9"/>
  <c r="K949" i="9"/>
  <c r="K948" i="9"/>
  <c r="K947" i="9"/>
  <c r="K946" i="9"/>
  <c r="K945" i="9"/>
  <c r="K944" i="9"/>
  <c r="K943" i="9"/>
  <c r="K942" i="9"/>
  <c r="K941" i="9"/>
  <c r="K940" i="9"/>
  <c r="K939" i="9"/>
  <c r="K938" i="9"/>
  <c r="K937" i="9"/>
  <c r="K936" i="9"/>
  <c r="K935" i="9"/>
  <c r="K934" i="9"/>
  <c r="K933" i="9"/>
  <c r="K932" i="9"/>
  <c r="K931" i="9"/>
  <c r="K930" i="9"/>
  <c r="K929" i="9"/>
  <c r="K928" i="9"/>
  <c r="K927" i="9"/>
  <c r="K926" i="9"/>
  <c r="K925" i="9"/>
  <c r="K924" i="9"/>
  <c r="K923" i="9"/>
  <c r="K922" i="9"/>
  <c r="K921" i="9"/>
  <c r="K920" i="9"/>
  <c r="K919" i="9"/>
  <c r="K918" i="9"/>
  <c r="K917" i="9"/>
  <c r="K916" i="9"/>
  <c r="K915" i="9"/>
  <c r="K914" i="9"/>
  <c r="K913" i="9"/>
  <c r="K912" i="9"/>
  <c r="K911" i="9"/>
  <c r="K910" i="9"/>
  <c r="K909" i="9"/>
  <c r="K908" i="9"/>
  <c r="K907" i="9"/>
  <c r="K906" i="9"/>
  <c r="K905" i="9"/>
  <c r="K904" i="9"/>
  <c r="K903" i="9"/>
  <c r="K902" i="9"/>
  <c r="K901" i="9"/>
  <c r="K900" i="9"/>
  <c r="K899" i="9"/>
  <c r="K898" i="9"/>
  <c r="K897" i="9"/>
  <c r="K896" i="9"/>
  <c r="K895" i="9"/>
  <c r="K894" i="9"/>
  <c r="K893" i="9"/>
  <c r="K892" i="9"/>
  <c r="K891" i="9"/>
  <c r="K890" i="9"/>
  <c r="K889" i="9"/>
  <c r="K888" i="9"/>
  <c r="K887" i="9"/>
  <c r="K886" i="9"/>
  <c r="K885" i="9"/>
  <c r="K884" i="9"/>
  <c r="K883" i="9"/>
  <c r="K882" i="9"/>
  <c r="K881" i="9"/>
  <c r="K880" i="9"/>
  <c r="K879" i="9"/>
  <c r="K878" i="9"/>
  <c r="K877" i="9"/>
  <c r="K876" i="9"/>
  <c r="K875" i="9"/>
  <c r="K874" i="9"/>
  <c r="K873" i="9"/>
  <c r="K872" i="9"/>
  <c r="K871" i="9"/>
  <c r="K870" i="9"/>
  <c r="K869" i="9"/>
  <c r="K868" i="9"/>
  <c r="K867" i="9"/>
  <c r="K866" i="9"/>
  <c r="K865" i="9"/>
  <c r="K864" i="9"/>
  <c r="K863" i="9"/>
  <c r="K862" i="9"/>
  <c r="K861" i="9"/>
  <c r="K860" i="9"/>
  <c r="K859" i="9"/>
  <c r="K858" i="9"/>
  <c r="K857" i="9"/>
  <c r="K856" i="9"/>
  <c r="K855" i="9"/>
  <c r="K854" i="9"/>
  <c r="K853" i="9"/>
  <c r="K852" i="9"/>
  <c r="K851" i="9"/>
  <c r="K850" i="9"/>
  <c r="K849" i="9"/>
  <c r="K848" i="9"/>
  <c r="K847" i="9"/>
  <c r="K846" i="9"/>
  <c r="K845" i="9"/>
  <c r="K844" i="9"/>
  <c r="K843" i="9"/>
  <c r="K842" i="9"/>
  <c r="K841" i="9"/>
  <c r="K840" i="9"/>
  <c r="K839" i="9"/>
  <c r="K838" i="9"/>
  <c r="K837" i="9"/>
  <c r="K836" i="9"/>
  <c r="K835" i="9"/>
  <c r="K834" i="9"/>
  <c r="K833" i="9"/>
  <c r="K832" i="9"/>
  <c r="K831" i="9"/>
  <c r="K830" i="9"/>
  <c r="K829" i="9"/>
  <c r="K828" i="9"/>
  <c r="K827" i="9"/>
  <c r="K826" i="9"/>
  <c r="K825" i="9"/>
  <c r="K824" i="9"/>
  <c r="K823" i="9"/>
  <c r="K822" i="9"/>
  <c r="K821" i="9"/>
  <c r="K820" i="9"/>
  <c r="K819" i="9"/>
  <c r="K818" i="9"/>
  <c r="K817" i="9"/>
  <c r="K816" i="9"/>
  <c r="K815" i="9"/>
  <c r="K814" i="9"/>
  <c r="K813" i="9"/>
  <c r="K812" i="9"/>
  <c r="K811" i="9"/>
  <c r="K810" i="9"/>
  <c r="K809" i="9"/>
  <c r="K808" i="9"/>
  <c r="K807" i="9"/>
  <c r="K806" i="9"/>
  <c r="K805" i="9"/>
  <c r="K804" i="9"/>
  <c r="K803" i="9"/>
  <c r="K802" i="9"/>
  <c r="K801" i="9"/>
  <c r="K800" i="9"/>
  <c r="K799" i="9"/>
  <c r="K798" i="9"/>
  <c r="K797" i="9"/>
  <c r="K796" i="9"/>
  <c r="K795" i="9"/>
  <c r="K794" i="9"/>
  <c r="K793" i="9"/>
  <c r="K792" i="9"/>
  <c r="K791" i="9"/>
  <c r="K790" i="9"/>
  <c r="K789" i="9"/>
  <c r="K788" i="9"/>
  <c r="K787" i="9"/>
  <c r="K786" i="9"/>
  <c r="K785" i="9"/>
  <c r="K784" i="9"/>
  <c r="K783" i="9"/>
  <c r="K782" i="9"/>
  <c r="K781" i="9"/>
  <c r="K780" i="9"/>
  <c r="K779" i="9"/>
  <c r="K778" i="9"/>
  <c r="K777" i="9"/>
  <c r="K776" i="9"/>
  <c r="K775" i="9"/>
  <c r="K774" i="9"/>
  <c r="K773" i="9"/>
  <c r="K772" i="9"/>
  <c r="K771" i="9"/>
  <c r="K770" i="9"/>
  <c r="K769" i="9"/>
  <c r="K768" i="9"/>
  <c r="K767" i="9"/>
  <c r="K766" i="9"/>
  <c r="K765" i="9"/>
  <c r="K764" i="9"/>
  <c r="K763" i="9"/>
  <c r="K762" i="9"/>
  <c r="K761" i="9"/>
  <c r="K760" i="9"/>
  <c r="K759" i="9"/>
  <c r="K758" i="9"/>
  <c r="K757" i="9"/>
  <c r="K756" i="9"/>
  <c r="K755" i="9"/>
  <c r="K754" i="9"/>
  <c r="K753" i="9"/>
  <c r="K752" i="9"/>
  <c r="K751" i="9"/>
  <c r="K750" i="9"/>
  <c r="K749" i="9"/>
  <c r="K748" i="9"/>
  <c r="K747" i="9"/>
  <c r="K746" i="9"/>
  <c r="K745" i="9"/>
  <c r="K744" i="9"/>
  <c r="K743" i="9"/>
  <c r="K742" i="9"/>
  <c r="K741" i="9"/>
  <c r="K740" i="9"/>
  <c r="K739" i="9"/>
  <c r="K738" i="9"/>
  <c r="K737" i="9"/>
  <c r="K736" i="9"/>
  <c r="K735" i="9"/>
  <c r="K734" i="9"/>
  <c r="K733" i="9"/>
  <c r="K732" i="9"/>
  <c r="K731" i="9"/>
  <c r="K730" i="9"/>
  <c r="K729" i="9"/>
  <c r="K728" i="9"/>
  <c r="K727" i="9"/>
  <c r="K726" i="9"/>
  <c r="K725" i="9"/>
  <c r="K724" i="9"/>
  <c r="K723" i="9"/>
  <c r="K722" i="9"/>
  <c r="K721" i="9"/>
  <c r="K720" i="9"/>
  <c r="K719" i="9"/>
  <c r="K718" i="9"/>
  <c r="K717" i="9"/>
  <c r="K716" i="9"/>
  <c r="K715" i="9"/>
  <c r="K714" i="9"/>
  <c r="K713" i="9"/>
  <c r="K712" i="9"/>
  <c r="K711" i="9"/>
  <c r="K710" i="9"/>
  <c r="K709" i="9"/>
  <c r="K708" i="9"/>
  <c r="K707" i="9"/>
  <c r="K706" i="9"/>
  <c r="K705" i="9"/>
  <c r="K704" i="9"/>
  <c r="K703" i="9"/>
  <c r="K702" i="9"/>
  <c r="K701" i="9"/>
  <c r="K700" i="9"/>
  <c r="K699" i="9"/>
  <c r="K698" i="9"/>
  <c r="K697" i="9"/>
  <c r="K696" i="9"/>
  <c r="K695" i="9"/>
  <c r="K694" i="9"/>
  <c r="K693" i="9"/>
  <c r="K692" i="9"/>
  <c r="K691" i="9"/>
  <c r="K690" i="9"/>
  <c r="K689" i="9"/>
  <c r="K688" i="9"/>
  <c r="K687" i="9"/>
  <c r="K686" i="9"/>
  <c r="K685" i="9"/>
  <c r="K684" i="9"/>
  <c r="K683" i="9"/>
  <c r="K682" i="9"/>
  <c r="K681" i="9"/>
  <c r="K680" i="9"/>
  <c r="K679" i="9"/>
  <c r="K678" i="9"/>
  <c r="K677" i="9"/>
  <c r="K676" i="9"/>
  <c r="K675" i="9"/>
  <c r="K674" i="9"/>
  <c r="K673" i="9"/>
  <c r="K672" i="9"/>
  <c r="K671" i="9"/>
  <c r="K670" i="9"/>
  <c r="K669" i="9"/>
  <c r="K668" i="9"/>
  <c r="K667" i="9"/>
  <c r="K666" i="9"/>
  <c r="K665" i="9"/>
  <c r="K664" i="9"/>
  <c r="K663" i="9"/>
  <c r="K662" i="9"/>
  <c r="K661" i="9"/>
  <c r="K660" i="9"/>
  <c r="K659" i="9"/>
  <c r="K658" i="9"/>
  <c r="K657" i="9"/>
  <c r="K656" i="9"/>
  <c r="K655" i="9"/>
  <c r="K654" i="9"/>
  <c r="K653" i="9"/>
  <c r="K652" i="9"/>
  <c r="K651" i="9"/>
  <c r="K650" i="9"/>
  <c r="K649" i="9"/>
  <c r="K648" i="9"/>
  <c r="K647" i="9"/>
  <c r="K646" i="9"/>
  <c r="K645" i="9"/>
  <c r="K644" i="9"/>
  <c r="K643" i="9"/>
  <c r="K642" i="9"/>
  <c r="K641" i="9"/>
  <c r="K640" i="9"/>
  <c r="K639" i="9"/>
  <c r="K638" i="9"/>
  <c r="K637" i="9"/>
  <c r="K636" i="9"/>
  <c r="K635" i="9"/>
  <c r="K634" i="9"/>
  <c r="K633" i="9"/>
  <c r="K632" i="9"/>
  <c r="K631" i="9"/>
  <c r="K630" i="9"/>
  <c r="K629" i="9"/>
  <c r="K628" i="9"/>
  <c r="K627" i="9"/>
  <c r="K626" i="9"/>
  <c r="K625" i="9"/>
  <c r="K624" i="9"/>
  <c r="K623" i="9"/>
  <c r="K622" i="9"/>
  <c r="K621" i="9"/>
  <c r="K620" i="9"/>
  <c r="K619" i="9"/>
  <c r="K618" i="9"/>
  <c r="K617" i="9"/>
  <c r="K616" i="9"/>
  <c r="K615" i="9"/>
  <c r="K614" i="9"/>
  <c r="K613" i="9"/>
  <c r="K612" i="9"/>
  <c r="K611" i="9"/>
  <c r="K610" i="9"/>
  <c r="K609" i="9"/>
  <c r="K608" i="9"/>
  <c r="K607" i="9"/>
  <c r="K606" i="9"/>
  <c r="K605" i="9"/>
  <c r="K604" i="9"/>
  <c r="K603" i="9"/>
  <c r="K602" i="9"/>
  <c r="K601" i="9"/>
  <c r="K600" i="9"/>
  <c r="K599" i="9"/>
  <c r="K598" i="9"/>
  <c r="K597" i="9"/>
  <c r="K596" i="9"/>
  <c r="K595" i="9"/>
  <c r="K594" i="9"/>
  <c r="K593" i="9"/>
  <c r="K592" i="9"/>
  <c r="K591" i="9"/>
  <c r="K590" i="9"/>
  <c r="K589" i="9"/>
  <c r="K588" i="9"/>
  <c r="K587" i="9"/>
  <c r="K586" i="9"/>
  <c r="K585" i="9"/>
  <c r="K584" i="9"/>
  <c r="K583" i="9"/>
  <c r="K582" i="9"/>
  <c r="K581" i="9"/>
  <c r="K580" i="9"/>
  <c r="K579" i="9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65" i="9"/>
  <c r="K564" i="9"/>
  <c r="K563" i="9"/>
  <c r="K562" i="9"/>
  <c r="K561" i="9"/>
  <c r="K560" i="9"/>
  <c r="K559" i="9"/>
  <c r="K558" i="9"/>
  <c r="K557" i="9"/>
  <c r="K556" i="9"/>
  <c r="K555" i="9"/>
  <c r="K554" i="9"/>
  <c r="K553" i="9"/>
  <c r="K552" i="9"/>
  <c r="K551" i="9"/>
  <c r="K550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9" i="9"/>
  <c r="K498" i="9"/>
  <c r="K497" i="9"/>
  <c r="K496" i="9"/>
  <c r="K495" i="9"/>
  <c r="K494" i="9"/>
  <c r="K493" i="9"/>
  <c r="K492" i="9"/>
  <c r="K491" i="9"/>
  <c r="K490" i="9"/>
  <c r="K489" i="9"/>
  <c r="K488" i="9"/>
  <c r="K487" i="9"/>
  <c r="K486" i="9"/>
  <c r="K485" i="9"/>
  <c r="K484" i="9"/>
  <c r="K483" i="9"/>
  <c r="K482" i="9"/>
  <c r="K481" i="9"/>
  <c r="K480" i="9"/>
  <c r="K479" i="9"/>
  <c r="K478" i="9"/>
  <c r="K477" i="9"/>
  <c r="K476" i="9"/>
  <c r="K475" i="9"/>
  <c r="K474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450" i="9"/>
  <c r="K449" i="9"/>
  <c r="K448" i="9"/>
  <c r="K447" i="9"/>
  <c r="K446" i="9"/>
  <c r="K445" i="9"/>
  <c r="K444" i="9"/>
  <c r="K443" i="9"/>
  <c r="K442" i="9"/>
  <c r="K441" i="9"/>
  <c r="K440" i="9"/>
  <c r="K439" i="9"/>
  <c r="K438" i="9"/>
  <c r="K437" i="9"/>
  <c r="K436" i="9"/>
  <c r="K435" i="9"/>
  <c r="K434" i="9"/>
  <c r="K433" i="9"/>
  <c r="K432" i="9"/>
  <c r="K431" i="9"/>
  <c r="K430" i="9"/>
  <c r="K429" i="9"/>
  <c r="K428" i="9"/>
  <c r="K427" i="9"/>
  <c r="K426" i="9"/>
  <c r="K425" i="9"/>
  <c r="K424" i="9"/>
  <c r="K423" i="9"/>
  <c r="K422" i="9"/>
  <c r="K421" i="9"/>
  <c r="K420" i="9"/>
  <c r="K419" i="9"/>
  <c r="K418" i="9"/>
  <c r="K417" i="9"/>
  <c r="K416" i="9"/>
  <c r="K415" i="9"/>
  <c r="K414" i="9"/>
  <c r="K413" i="9"/>
  <c r="K412" i="9"/>
  <c r="K411" i="9"/>
  <c r="K410" i="9"/>
  <c r="K409" i="9"/>
  <c r="K408" i="9"/>
  <c r="K407" i="9"/>
  <c r="K406" i="9"/>
  <c r="K405" i="9"/>
  <c r="K404" i="9"/>
  <c r="K403" i="9"/>
  <c r="K402" i="9"/>
  <c r="K401" i="9"/>
  <c r="K400" i="9"/>
  <c r="K399" i="9"/>
  <c r="K398" i="9"/>
  <c r="K397" i="9"/>
  <c r="K396" i="9"/>
  <c r="K395" i="9"/>
  <c r="K394" i="9"/>
  <c r="K393" i="9"/>
  <c r="K392" i="9"/>
  <c r="K391" i="9"/>
  <c r="K390" i="9"/>
  <c r="K389" i="9"/>
  <c r="K388" i="9"/>
  <c r="K387" i="9"/>
  <c r="K386" i="9"/>
  <c r="K385" i="9"/>
  <c r="K384" i="9"/>
  <c r="K383" i="9"/>
  <c r="K382" i="9"/>
  <c r="K381" i="9"/>
  <c r="K380" i="9"/>
  <c r="K379" i="9"/>
  <c r="K378" i="9"/>
  <c r="K377" i="9"/>
  <c r="K376" i="9"/>
  <c r="K375" i="9"/>
  <c r="K374" i="9"/>
  <c r="K373" i="9"/>
  <c r="K372" i="9"/>
  <c r="K371" i="9"/>
  <c r="K370" i="9"/>
  <c r="K369" i="9"/>
  <c r="K368" i="9"/>
  <c r="K367" i="9"/>
  <c r="K366" i="9"/>
  <c r="K365" i="9"/>
  <c r="K364" i="9"/>
  <c r="K363" i="9"/>
  <c r="K362" i="9"/>
  <c r="K361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312" i="9"/>
  <c r="K311" i="9"/>
  <c r="K310" i="9"/>
  <c r="K309" i="9"/>
  <c r="K308" i="9"/>
  <c r="K307" i="9"/>
  <c r="K306" i="9"/>
  <c r="K305" i="9"/>
  <c r="K304" i="9"/>
  <c r="K303" i="9"/>
  <c r="K302" i="9"/>
  <c r="K301" i="9"/>
  <c r="K300" i="9"/>
  <c r="K299" i="9"/>
  <c r="K298" i="9"/>
  <c r="K297" i="9"/>
  <c r="K296" i="9"/>
  <c r="K295" i="9"/>
  <c r="K294" i="9"/>
  <c r="K293" i="9"/>
  <c r="K292" i="9"/>
  <c r="K291" i="9"/>
  <c r="K290" i="9"/>
  <c r="K289" i="9"/>
  <c r="K288" i="9"/>
  <c r="K287" i="9"/>
  <c r="K286" i="9"/>
  <c r="K285" i="9"/>
  <c r="K284" i="9"/>
  <c r="K283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246" i="9"/>
  <c r="K245" i="9"/>
  <c r="K244" i="9"/>
  <c r="K243" i="9"/>
  <c r="K242" i="9"/>
  <c r="K241" i="9"/>
  <c r="K240" i="9"/>
  <c r="K239" i="9"/>
  <c r="K238" i="9"/>
  <c r="K237" i="9"/>
  <c r="K236" i="9"/>
  <c r="K235" i="9"/>
  <c r="K234" i="9"/>
  <c r="K233" i="9"/>
  <c r="K232" i="9"/>
  <c r="K231" i="9"/>
  <c r="K230" i="9"/>
  <c r="K229" i="9"/>
  <c r="K228" i="9"/>
  <c r="K227" i="9"/>
  <c r="K226" i="9"/>
  <c r="K225" i="9"/>
  <c r="K224" i="9"/>
  <c r="K223" i="9"/>
  <c r="K222" i="9"/>
  <c r="K221" i="9"/>
  <c r="K220" i="9"/>
  <c r="K219" i="9"/>
  <c r="K218" i="9"/>
  <c r="K217" i="9"/>
  <c r="K216" i="9"/>
  <c r="K215" i="9"/>
  <c r="K214" i="9"/>
  <c r="K213" i="9"/>
  <c r="K212" i="9"/>
  <c r="K211" i="9"/>
  <c r="K210" i="9"/>
  <c r="K209" i="9"/>
  <c r="K208" i="9"/>
  <c r="K207" i="9"/>
  <c r="K206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K119" i="9"/>
  <c r="K118" i="9"/>
  <c r="K117" i="9"/>
  <c r="K116" i="9"/>
  <c r="K115" i="9"/>
  <c r="K114" i="9"/>
  <c r="K113" i="9"/>
  <c r="K112" i="9"/>
  <c r="K111" i="9"/>
  <c r="K110" i="9"/>
  <c r="K109" i="9"/>
  <c r="K108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D25" i="9"/>
  <c r="F22" i="9"/>
  <c r="F22" i="9" a="1"/>
  <c r="F19" i="9" a="1"/>
  <c r="F19" i="9" s="1"/>
  <c r="E25" i="9" s="1"/>
  <c r="H25" i="9" s="1"/>
  <c r="I25" i="9" s="1"/>
  <c r="F18" i="9" a="1"/>
  <c r="F18" i="9" s="1"/>
  <c r="F17" i="9" a="1"/>
  <c r="F17" i="9" s="1"/>
  <c r="F16" i="9" a="1"/>
  <c r="F16" i="9" s="1"/>
  <c r="J1505" i="8"/>
  <c r="J1503" i="8"/>
  <c r="K1209" i="8"/>
  <c r="K1208" i="8"/>
  <c r="K1207" i="8"/>
  <c r="K1206" i="8"/>
  <c r="K1205" i="8"/>
  <c r="K1204" i="8"/>
  <c r="K1203" i="8"/>
  <c r="K1202" i="8"/>
  <c r="K1201" i="8"/>
  <c r="K1200" i="8"/>
  <c r="K1199" i="8"/>
  <c r="K1198" i="8"/>
  <c r="K1197" i="8"/>
  <c r="K1196" i="8"/>
  <c r="K1195" i="8"/>
  <c r="K1194" i="8"/>
  <c r="K1193" i="8"/>
  <c r="K1192" i="8"/>
  <c r="K1191" i="8"/>
  <c r="K1190" i="8"/>
  <c r="K1189" i="8"/>
  <c r="K1188" i="8"/>
  <c r="K1187" i="8"/>
  <c r="K1186" i="8"/>
  <c r="K1185" i="8"/>
  <c r="K1184" i="8"/>
  <c r="K1183" i="8"/>
  <c r="K1182" i="8"/>
  <c r="K1181" i="8"/>
  <c r="K1180" i="8"/>
  <c r="K1179" i="8"/>
  <c r="K1178" i="8"/>
  <c r="K1177" i="8"/>
  <c r="K1176" i="8"/>
  <c r="K1175" i="8"/>
  <c r="K1174" i="8"/>
  <c r="K1173" i="8"/>
  <c r="K1172" i="8"/>
  <c r="K1171" i="8"/>
  <c r="K1170" i="8"/>
  <c r="K1169" i="8"/>
  <c r="K1168" i="8"/>
  <c r="K1167" i="8"/>
  <c r="K1166" i="8"/>
  <c r="K1165" i="8"/>
  <c r="K1164" i="8"/>
  <c r="K1163" i="8"/>
  <c r="K1162" i="8"/>
  <c r="K1161" i="8"/>
  <c r="K1160" i="8"/>
  <c r="K1159" i="8"/>
  <c r="K1158" i="8"/>
  <c r="K1157" i="8"/>
  <c r="K1156" i="8"/>
  <c r="K1155" i="8"/>
  <c r="K1154" i="8"/>
  <c r="K1153" i="8"/>
  <c r="K1152" i="8"/>
  <c r="K1151" i="8"/>
  <c r="K1150" i="8"/>
  <c r="K1149" i="8"/>
  <c r="K1148" i="8"/>
  <c r="K1147" i="8"/>
  <c r="K1146" i="8"/>
  <c r="K1145" i="8"/>
  <c r="K1144" i="8"/>
  <c r="K1143" i="8"/>
  <c r="K1142" i="8"/>
  <c r="K1141" i="8"/>
  <c r="K1140" i="8"/>
  <c r="K1139" i="8"/>
  <c r="K1138" i="8"/>
  <c r="K1137" i="8"/>
  <c r="K1136" i="8"/>
  <c r="K1135" i="8"/>
  <c r="K1134" i="8"/>
  <c r="K1133" i="8"/>
  <c r="K1132" i="8"/>
  <c r="K1131" i="8"/>
  <c r="K1130" i="8"/>
  <c r="K1129" i="8"/>
  <c r="K1128" i="8"/>
  <c r="K1127" i="8"/>
  <c r="K1126" i="8"/>
  <c r="K1125" i="8"/>
  <c r="K1124" i="8"/>
  <c r="K1123" i="8"/>
  <c r="K1122" i="8"/>
  <c r="K1121" i="8"/>
  <c r="K1120" i="8"/>
  <c r="K1119" i="8"/>
  <c r="K1118" i="8"/>
  <c r="K1117" i="8"/>
  <c r="K1116" i="8"/>
  <c r="K1115" i="8"/>
  <c r="K1114" i="8"/>
  <c r="K1113" i="8"/>
  <c r="K1112" i="8"/>
  <c r="K1111" i="8"/>
  <c r="K1110" i="8"/>
  <c r="K1109" i="8"/>
  <c r="K1108" i="8"/>
  <c r="K1107" i="8"/>
  <c r="K1106" i="8"/>
  <c r="K1105" i="8"/>
  <c r="K1104" i="8"/>
  <c r="K1103" i="8"/>
  <c r="K1102" i="8"/>
  <c r="K1101" i="8"/>
  <c r="K1100" i="8"/>
  <c r="K1099" i="8"/>
  <c r="K1098" i="8"/>
  <c r="K1097" i="8"/>
  <c r="K1096" i="8"/>
  <c r="K1095" i="8"/>
  <c r="K1094" i="8"/>
  <c r="K1093" i="8"/>
  <c r="K1092" i="8"/>
  <c r="K1091" i="8"/>
  <c r="K1090" i="8"/>
  <c r="K1089" i="8"/>
  <c r="K1088" i="8"/>
  <c r="K1087" i="8"/>
  <c r="K1086" i="8"/>
  <c r="K1085" i="8"/>
  <c r="K1084" i="8"/>
  <c r="K1083" i="8"/>
  <c r="K1082" i="8"/>
  <c r="K1081" i="8"/>
  <c r="K1080" i="8"/>
  <c r="K1079" i="8"/>
  <c r="K1078" i="8"/>
  <c r="K1077" i="8"/>
  <c r="K1076" i="8"/>
  <c r="K1075" i="8"/>
  <c r="K1074" i="8"/>
  <c r="K1073" i="8"/>
  <c r="K1072" i="8"/>
  <c r="K1071" i="8"/>
  <c r="K1070" i="8"/>
  <c r="K1069" i="8"/>
  <c r="K1068" i="8"/>
  <c r="K1067" i="8"/>
  <c r="K1066" i="8"/>
  <c r="K1065" i="8"/>
  <c r="K1064" i="8"/>
  <c r="K1063" i="8"/>
  <c r="K1062" i="8"/>
  <c r="K1061" i="8"/>
  <c r="K1060" i="8"/>
  <c r="K1059" i="8"/>
  <c r="K1058" i="8"/>
  <c r="K1057" i="8"/>
  <c r="K1056" i="8"/>
  <c r="K1055" i="8"/>
  <c r="K1054" i="8"/>
  <c r="K1053" i="8"/>
  <c r="K1052" i="8"/>
  <c r="K1051" i="8"/>
  <c r="K1050" i="8"/>
  <c r="K1049" i="8"/>
  <c r="K1048" i="8"/>
  <c r="K1047" i="8"/>
  <c r="K1046" i="8"/>
  <c r="K1045" i="8"/>
  <c r="K1044" i="8"/>
  <c r="K1043" i="8"/>
  <c r="K1042" i="8"/>
  <c r="K1041" i="8"/>
  <c r="K1040" i="8"/>
  <c r="K1039" i="8"/>
  <c r="K1038" i="8"/>
  <c r="K1037" i="8"/>
  <c r="K1036" i="8"/>
  <c r="K1035" i="8"/>
  <c r="K1034" i="8"/>
  <c r="K1033" i="8"/>
  <c r="K1032" i="8"/>
  <c r="K1031" i="8"/>
  <c r="K1030" i="8"/>
  <c r="K1029" i="8"/>
  <c r="K1028" i="8"/>
  <c r="K1027" i="8"/>
  <c r="K1026" i="8"/>
  <c r="K1025" i="8"/>
  <c r="K1024" i="8"/>
  <c r="K1023" i="8"/>
  <c r="K1022" i="8"/>
  <c r="K1021" i="8"/>
  <c r="K1020" i="8"/>
  <c r="K1019" i="8"/>
  <c r="K1018" i="8"/>
  <c r="K1017" i="8"/>
  <c r="K1016" i="8"/>
  <c r="K1015" i="8"/>
  <c r="K1014" i="8"/>
  <c r="K1013" i="8"/>
  <c r="K1012" i="8"/>
  <c r="K1011" i="8"/>
  <c r="K1010" i="8"/>
  <c r="K1009" i="8"/>
  <c r="K1008" i="8"/>
  <c r="K1007" i="8"/>
  <c r="K1006" i="8"/>
  <c r="K1005" i="8"/>
  <c r="K1004" i="8"/>
  <c r="K1003" i="8"/>
  <c r="K1002" i="8"/>
  <c r="K1001" i="8"/>
  <c r="K1000" i="8"/>
  <c r="K999" i="8"/>
  <c r="K998" i="8"/>
  <c r="K997" i="8"/>
  <c r="K996" i="8"/>
  <c r="K995" i="8"/>
  <c r="K994" i="8"/>
  <c r="K993" i="8"/>
  <c r="K992" i="8"/>
  <c r="K991" i="8"/>
  <c r="K990" i="8"/>
  <c r="K989" i="8"/>
  <c r="K988" i="8"/>
  <c r="K987" i="8"/>
  <c r="K986" i="8"/>
  <c r="K985" i="8"/>
  <c r="K984" i="8"/>
  <c r="K983" i="8"/>
  <c r="K982" i="8"/>
  <c r="K981" i="8"/>
  <c r="K980" i="8"/>
  <c r="K979" i="8"/>
  <c r="K978" i="8"/>
  <c r="K977" i="8"/>
  <c r="K976" i="8"/>
  <c r="K975" i="8"/>
  <c r="K974" i="8"/>
  <c r="K973" i="8"/>
  <c r="K972" i="8"/>
  <c r="K971" i="8"/>
  <c r="K970" i="8"/>
  <c r="K969" i="8"/>
  <c r="K968" i="8"/>
  <c r="K967" i="8"/>
  <c r="K966" i="8"/>
  <c r="K965" i="8"/>
  <c r="K964" i="8"/>
  <c r="K963" i="8"/>
  <c r="K962" i="8"/>
  <c r="K961" i="8"/>
  <c r="K960" i="8"/>
  <c r="K959" i="8"/>
  <c r="K958" i="8"/>
  <c r="K957" i="8"/>
  <c r="K956" i="8"/>
  <c r="K955" i="8"/>
  <c r="K954" i="8"/>
  <c r="K953" i="8"/>
  <c r="K952" i="8"/>
  <c r="K951" i="8"/>
  <c r="K950" i="8"/>
  <c r="K949" i="8"/>
  <c r="K948" i="8"/>
  <c r="K947" i="8"/>
  <c r="K946" i="8"/>
  <c r="K945" i="8"/>
  <c r="K944" i="8"/>
  <c r="K943" i="8"/>
  <c r="K942" i="8"/>
  <c r="K941" i="8"/>
  <c r="K940" i="8"/>
  <c r="K939" i="8"/>
  <c r="K938" i="8"/>
  <c r="K937" i="8"/>
  <c r="K936" i="8"/>
  <c r="K935" i="8"/>
  <c r="K934" i="8"/>
  <c r="K933" i="8"/>
  <c r="K932" i="8"/>
  <c r="K931" i="8"/>
  <c r="K930" i="8"/>
  <c r="K929" i="8"/>
  <c r="K928" i="8"/>
  <c r="K927" i="8"/>
  <c r="K926" i="8"/>
  <c r="K925" i="8"/>
  <c r="K924" i="8"/>
  <c r="K923" i="8"/>
  <c r="K922" i="8"/>
  <c r="K921" i="8"/>
  <c r="K920" i="8"/>
  <c r="K919" i="8"/>
  <c r="K918" i="8"/>
  <c r="K917" i="8"/>
  <c r="K916" i="8"/>
  <c r="K915" i="8"/>
  <c r="K914" i="8"/>
  <c r="K913" i="8"/>
  <c r="K912" i="8"/>
  <c r="K911" i="8"/>
  <c r="K910" i="8"/>
  <c r="K909" i="8"/>
  <c r="K908" i="8"/>
  <c r="K907" i="8"/>
  <c r="K906" i="8"/>
  <c r="K905" i="8"/>
  <c r="K904" i="8"/>
  <c r="K903" i="8"/>
  <c r="K902" i="8"/>
  <c r="K901" i="8"/>
  <c r="K900" i="8"/>
  <c r="K899" i="8"/>
  <c r="K898" i="8"/>
  <c r="K897" i="8"/>
  <c r="K896" i="8"/>
  <c r="K895" i="8"/>
  <c r="K894" i="8"/>
  <c r="K893" i="8"/>
  <c r="K892" i="8"/>
  <c r="K891" i="8"/>
  <c r="K890" i="8"/>
  <c r="K889" i="8"/>
  <c r="K888" i="8"/>
  <c r="K887" i="8"/>
  <c r="K886" i="8"/>
  <c r="K885" i="8"/>
  <c r="K884" i="8"/>
  <c r="K883" i="8"/>
  <c r="K882" i="8"/>
  <c r="K881" i="8"/>
  <c r="K880" i="8"/>
  <c r="K879" i="8"/>
  <c r="K878" i="8"/>
  <c r="K877" i="8"/>
  <c r="K876" i="8"/>
  <c r="K875" i="8"/>
  <c r="K874" i="8"/>
  <c r="K873" i="8"/>
  <c r="K872" i="8"/>
  <c r="K871" i="8"/>
  <c r="K870" i="8"/>
  <c r="K869" i="8"/>
  <c r="K868" i="8"/>
  <c r="K867" i="8"/>
  <c r="K866" i="8"/>
  <c r="K865" i="8"/>
  <c r="K864" i="8"/>
  <c r="K863" i="8"/>
  <c r="K862" i="8"/>
  <c r="K861" i="8"/>
  <c r="K860" i="8"/>
  <c r="K859" i="8"/>
  <c r="K858" i="8"/>
  <c r="K857" i="8"/>
  <c r="K856" i="8"/>
  <c r="K855" i="8"/>
  <c r="K854" i="8"/>
  <c r="K853" i="8"/>
  <c r="K852" i="8"/>
  <c r="K851" i="8"/>
  <c r="K850" i="8"/>
  <c r="K849" i="8"/>
  <c r="K848" i="8"/>
  <c r="K847" i="8"/>
  <c r="K846" i="8"/>
  <c r="K845" i="8"/>
  <c r="K844" i="8"/>
  <c r="K843" i="8"/>
  <c r="K842" i="8"/>
  <c r="K841" i="8"/>
  <c r="K840" i="8"/>
  <c r="K839" i="8"/>
  <c r="K838" i="8"/>
  <c r="K837" i="8"/>
  <c r="K836" i="8"/>
  <c r="K835" i="8"/>
  <c r="K834" i="8"/>
  <c r="K833" i="8"/>
  <c r="K832" i="8"/>
  <c r="K831" i="8"/>
  <c r="K830" i="8"/>
  <c r="K829" i="8"/>
  <c r="K828" i="8"/>
  <c r="K827" i="8"/>
  <c r="K826" i="8"/>
  <c r="K825" i="8"/>
  <c r="K824" i="8"/>
  <c r="K823" i="8"/>
  <c r="K822" i="8"/>
  <c r="K821" i="8"/>
  <c r="K820" i="8"/>
  <c r="K819" i="8"/>
  <c r="K818" i="8"/>
  <c r="K817" i="8"/>
  <c r="K816" i="8"/>
  <c r="K815" i="8"/>
  <c r="K814" i="8"/>
  <c r="K813" i="8"/>
  <c r="K812" i="8"/>
  <c r="K811" i="8"/>
  <c r="K810" i="8"/>
  <c r="K809" i="8"/>
  <c r="K808" i="8"/>
  <c r="K807" i="8"/>
  <c r="K806" i="8"/>
  <c r="K805" i="8"/>
  <c r="K804" i="8"/>
  <c r="K803" i="8"/>
  <c r="K802" i="8"/>
  <c r="K801" i="8"/>
  <c r="K800" i="8"/>
  <c r="K799" i="8"/>
  <c r="K798" i="8"/>
  <c r="K797" i="8"/>
  <c r="K796" i="8"/>
  <c r="K795" i="8"/>
  <c r="K794" i="8"/>
  <c r="K793" i="8"/>
  <c r="K792" i="8"/>
  <c r="K791" i="8"/>
  <c r="K790" i="8"/>
  <c r="K789" i="8"/>
  <c r="K788" i="8"/>
  <c r="K787" i="8"/>
  <c r="K786" i="8"/>
  <c r="K785" i="8"/>
  <c r="K784" i="8"/>
  <c r="K783" i="8"/>
  <c r="K782" i="8"/>
  <c r="K781" i="8"/>
  <c r="K780" i="8"/>
  <c r="K779" i="8"/>
  <c r="K778" i="8"/>
  <c r="K777" i="8"/>
  <c r="K776" i="8"/>
  <c r="K775" i="8"/>
  <c r="K774" i="8"/>
  <c r="K773" i="8"/>
  <c r="K772" i="8"/>
  <c r="K771" i="8"/>
  <c r="K770" i="8"/>
  <c r="K769" i="8"/>
  <c r="K768" i="8"/>
  <c r="K767" i="8"/>
  <c r="K766" i="8"/>
  <c r="K765" i="8"/>
  <c r="K764" i="8"/>
  <c r="K763" i="8"/>
  <c r="K762" i="8"/>
  <c r="K761" i="8"/>
  <c r="K760" i="8"/>
  <c r="K759" i="8"/>
  <c r="K758" i="8"/>
  <c r="K757" i="8"/>
  <c r="K756" i="8"/>
  <c r="K755" i="8"/>
  <c r="K754" i="8"/>
  <c r="K753" i="8"/>
  <c r="K752" i="8"/>
  <c r="K751" i="8"/>
  <c r="K750" i="8"/>
  <c r="K749" i="8"/>
  <c r="K748" i="8"/>
  <c r="K747" i="8"/>
  <c r="K746" i="8"/>
  <c r="K745" i="8"/>
  <c r="K744" i="8"/>
  <c r="K743" i="8"/>
  <c r="K742" i="8"/>
  <c r="K741" i="8"/>
  <c r="K740" i="8"/>
  <c r="K739" i="8"/>
  <c r="K738" i="8"/>
  <c r="K737" i="8"/>
  <c r="K736" i="8"/>
  <c r="K735" i="8"/>
  <c r="K734" i="8"/>
  <c r="K733" i="8"/>
  <c r="K732" i="8"/>
  <c r="K731" i="8"/>
  <c r="K730" i="8"/>
  <c r="K729" i="8"/>
  <c r="K728" i="8"/>
  <c r="K727" i="8"/>
  <c r="K726" i="8"/>
  <c r="K725" i="8"/>
  <c r="K724" i="8"/>
  <c r="K723" i="8"/>
  <c r="K722" i="8"/>
  <c r="K721" i="8"/>
  <c r="K720" i="8"/>
  <c r="K719" i="8"/>
  <c r="K718" i="8"/>
  <c r="K717" i="8"/>
  <c r="K716" i="8"/>
  <c r="K715" i="8"/>
  <c r="K714" i="8"/>
  <c r="K713" i="8"/>
  <c r="K712" i="8"/>
  <c r="K711" i="8"/>
  <c r="K710" i="8"/>
  <c r="K709" i="8"/>
  <c r="K708" i="8"/>
  <c r="K707" i="8"/>
  <c r="K706" i="8"/>
  <c r="K705" i="8"/>
  <c r="K704" i="8"/>
  <c r="K703" i="8"/>
  <c r="K702" i="8"/>
  <c r="K701" i="8"/>
  <c r="K700" i="8"/>
  <c r="K699" i="8"/>
  <c r="K698" i="8"/>
  <c r="K697" i="8"/>
  <c r="K696" i="8"/>
  <c r="K695" i="8"/>
  <c r="K694" i="8"/>
  <c r="K693" i="8"/>
  <c r="K692" i="8"/>
  <c r="K691" i="8"/>
  <c r="K690" i="8"/>
  <c r="K689" i="8"/>
  <c r="K688" i="8"/>
  <c r="K687" i="8"/>
  <c r="K686" i="8"/>
  <c r="K685" i="8"/>
  <c r="K684" i="8"/>
  <c r="K683" i="8"/>
  <c r="K682" i="8"/>
  <c r="K681" i="8"/>
  <c r="K680" i="8"/>
  <c r="K679" i="8"/>
  <c r="K678" i="8"/>
  <c r="K677" i="8"/>
  <c r="K676" i="8"/>
  <c r="K675" i="8"/>
  <c r="K674" i="8"/>
  <c r="K673" i="8"/>
  <c r="K672" i="8"/>
  <c r="K671" i="8"/>
  <c r="K670" i="8"/>
  <c r="K669" i="8"/>
  <c r="K668" i="8"/>
  <c r="K667" i="8"/>
  <c r="K666" i="8"/>
  <c r="K665" i="8"/>
  <c r="K664" i="8"/>
  <c r="K663" i="8"/>
  <c r="K662" i="8"/>
  <c r="K661" i="8"/>
  <c r="K660" i="8"/>
  <c r="K659" i="8"/>
  <c r="K658" i="8"/>
  <c r="K657" i="8"/>
  <c r="K656" i="8"/>
  <c r="K655" i="8"/>
  <c r="K654" i="8"/>
  <c r="K653" i="8"/>
  <c r="K652" i="8"/>
  <c r="K651" i="8"/>
  <c r="K650" i="8"/>
  <c r="K649" i="8"/>
  <c r="K648" i="8"/>
  <c r="K647" i="8"/>
  <c r="K646" i="8"/>
  <c r="K645" i="8"/>
  <c r="K644" i="8"/>
  <c r="K643" i="8"/>
  <c r="K642" i="8"/>
  <c r="K641" i="8"/>
  <c r="K640" i="8"/>
  <c r="K639" i="8"/>
  <c r="K638" i="8"/>
  <c r="K637" i="8"/>
  <c r="K636" i="8"/>
  <c r="K635" i="8"/>
  <c r="K634" i="8"/>
  <c r="K633" i="8"/>
  <c r="K632" i="8"/>
  <c r="K631" i="8"/>
  <c r="K630" i="8"/>
  <c r="K629" i="8"/>
  <c r="K628" i="8"/>
  <c r="K627" i="8"/>
  <c r="K626" i="8"/>
  <c r="K625" i="8"/>
  <c r="K624" i="8"/>
  <c r="K623" i="8"/>
  <c r="K622" i="8"/>
  <c r="K621" i="8"/>
  <c r="K620" i="8"/>
  <c r="K619" i="8"/>
  <c r="K618" i="8"/>
  <c r="K617" i="8"/>
  <c r="K616" i="8"/>
  <c r="K615" i="8"/>
  <c r="K614" i="8"/>
  <c r="K613" i="8"/>
  <c r="K612" i="8"/>
  <c r="K611" i="8"/>
  <c r="K610" i="8"/>
  <c r="K609" i="8"/>
  <c r="K608" i="8"/>
  <c r="K607" i="8"/>
  <c r="K606" i="8"/>
  <c r="K605" i="8"/>
  <c r="K604" i="8"/>
  <c r="K603" i="8"/>
  <c r="K602" i="8"/>
  <c r="K601" i="8"/>
  <c r="K600" i="8"/>
  <c r="K599" i="8"/>
  <c r="K598" i="8"/>
  <c r="K597" i="8"/>
  <c r="K596" i="8"/>
  <c r="K595" i="8"/>
  <c r="K594" i="8"/>
  <c r="K593" i="8"/>
  <c r="K592" i="8"/>
  <c r="K591" i="8"/>
  <c r="K590" i="8"/>
  <c r="K589" i="8"/>
  <c r="K588" i="8"/>
  <c r="K587" i="8"/>
  <c r="K586" i="8"/>
  <c r="K585" i="8"/>
  <c r="K584" i="8"/>
  <c r="K583" i="8"/>
  <c r="K582" i="8"/>
  <c r="K581" i="8"/>
  <c r="K580" i="8"/>
  <c r="K579" i="8"/>
  <c r="K578" i="8"/>
  <c r="K577" i="8"/>
  <c r="K576" i="8"/>
  <c r="K575" i="8"/>
  <c r="K574" i="8"/>
  <c r="K573" i="8"/>
  <c r="K572" i="8"/>
  <c r="K571" i="8"/>
  <c r="K570" i="8"/>
  <c r="K569" i="8"/>
  <c r="K568" i="8"/>
  <c r="K567" i="8"/>
  <c r="K566" i="8"/>
  <c r="K565" i="8"/>
  <c r="K564" i="8"/>
  <c r="K563" i="8"/>
  <c r="K562" i="8"/>
  <c r="K561" i="8"/>
  <c r="K560" i="8"/>
  <c r="K559" i="8"/>
  <c r="K558" i="8"/>
  <c r="K557" i="8"/>
  <c r="K556" i="8"/>
  <c r="K555" i="8"/>
  <c r="K554" i="8"/>
  <c r="K553" i="8"/>
  <c r="K552" i="8"/>
  <c r="K551" i="8"/>
  <c r="K550" i="8"/>
  <c r="K549" i="8"/>
  <c r="K548" i="8"/>
  <c r="K547" i="8"/>
  <c r="K546" i="8"/>
  <c r="K545" i="8"/>
  <c r="K544" i="8"/>
  <c r="K543" i="8"/>
  <c r="K542" i="8"/>
  <c r="K541" i="8"/>
  <c r="K540" i="8"/>
  <c r="K539" i="8"/>
  <c r="K538" i="8"/>
  <c r="K537" i="8"/>
  <c r="K536" i="8"/>
  <c r="K535" i="8"/>
  <c r="K534" i="8"/>
  <c r="K533" i="8"/>
  <c r="K532" i="8"/>
  <c r="K531" i="8"/>
  <c r="K530" i="8"/>
  <c r="K529" i="8"/>
  <c r="K528" i="8"/>
  <c r="K527" i="8"/>
  <c r="K526" i="8"/>
  <c r="K525" i="8"/>
  <c r="K524" i="8"/>
  <c r="K523" i="8"/>
  <c r="K522" i="8"/>
  <c r="K521" i="8"/>
  <c r="K520" i="8"/>
  <c r="K519" i="8"/>
  <c r="K518" i="8"/>
  <c r="K517" i="8"/>
  <c r="K516" i="8"/>
  <c r="K515" i="8"/>
  <c r="K514" i="8"/>
  <c r="K513" i="8"/>
  <c r="K512" i="8"/>
  <c r="K511" i="8"/>
  <c r="K510" i="8"/>
  <c r="K509" i="8"/>
  <c r="K508" i="8"/>
  <c r="K507" i="8"/>
  <c r="K506" i="8"/>
  <c r="K505" i="8"/>
  <c r="K504" i="8"/>
  <c r="K503" i="8"/>
  <c r="K502" i="8"/>
  <c r="K501" i="8"/>
  <c r="K500" i="8"/>
  <c r="K499" i="8"/>
  <c r="K498" i="8"/>
  <c r="K497" i="8"/>
  <c r="K496" i="8"/>
  <c r="K495" i="8"/>
  <c r="K494" i="8"/>
  <c r="K493" i="8"/>
  <c r="K492" i="8"/>
  <c r="K491" i="8"/>
  <c r="K490" i="8"/>
  <c r="K489" i="8"/>
  <c r="K488" i="8"/>
  <c r="K487" i="8"/>
  <c r="K486" i="8"/>
  <c r="K485" i="8"/>
  <c r="K484" i="8"/>
  <c r="K483" i="8"/>
  <c r="K482" i="8"/>
  <c r="K481" i="8"/>
  <c r="K480" i="8"/>
  <c r="K479" i="8"/>
  <c r="K478" i="8"/>
  <c r="K477" i="8"/>
  <c r="K476" i="8"/>
  <c r="K475" i="8"/>
  <c r="K474" i="8"/>
  <c r="K473" i="8"/>
  <c r="K472" i="8"/>
  <c r="K471" i="8"/>
  <c r="K470" i="8"/>
  <c r="K469" i="8"/>
  <c r="K468" i="8"/>
  <c r="K467" i="8"/>
  <c r="K466" i="8"/>
  <c r="K465" i="8"/>
  <c r="K464" i="8"/>
  <c r="K463" i="8"/>
  <c r="K462" i="8"/>
  <c r="K461" i="8"/>
  <c r="K460" i="8"/>
  <c r="K459" i="8"/>
  <c r="K458" i="8"/>
  <c r="K457" i="8"/>
  <c r="K456" i="8"/>
  <c r="K455" i="8"/>
  <c r="K454" i="8"/>
  <c r="K453" i="8"/>
  <c r="K452" i="8"/>
  <c r="K451" i="8"/>
  <c r="K450" i="8"/>
  <c r="K449" i="8"/>
  <c r="K448" i="8"/>
  <c r="K447" i="8"/>
  <c r="K446" i="8"/>
  <c r="K445" i="8"/>
  <c r="K444" i="8"/>
  <c r="K443" i="8"/>
  <c r="K442" i="8"/>
  <c r="K441" i="8"/>
  <c r="K440" i="8"/>
  <c r="K439" i="8"/>
  <c r="K438" i="8"/>
  <c r="K437" i="8"/>
  <c r="K436" i="8"/>
  <c r="K435" i="8"/>
  <c r="K434" i="8"/>
  <c r="K433" i="8"/>
  <c r="K432" i="8"/>
  <c r="K431" i="8"/>
  <c r="K430" i="8"/>
  <c r="K429" i="8"/>
  <c r="K428" i="8"/>
  <c r="K427" i="8"/>
  <c r="K426" i="8"/>
  <c r="K425" i="8"/>
  <c r="K424" i="8"/>
  <c r="K423" i="8"/>
  <c r="K422" i="8"/>
  <c r="K421" i="8"/>
  <c r="K420" i="8"/>
  <c r="K419" i="8"/>
  <c r="K418" i="8"/>
  <c r="K417" i="8"/>
  <c r="K416" i="8"/>
  <c r="K415" i="8"/>
  <c r="K414" i="8"/>
  <c r="K413" i="8"/>
  <c r="K412" i="8"/>
  <c r="K411" i="8"/>
  <c r="K410" i="8"/>
  <c r="K409" i="8"/>
  <c r="K408" i="8"/>
  <c r="K407" i="8"/>
  <c r="K406" i="8"/>
  <c r="K405" i="8"/>
  <c r="K404" i="8"/>
  <c r="K403" i="8"/>
  <c r="K402" i="8"/>
  <c r="K401" i="8"/>
  <c r="K400" i="8"/>
  <c r="K399" i="8"/>
  <c r="K398" i="8"/>
  <c r="K397" i="8"/>
  <c r="K396" i="8"/>
  <c r="K395" i="8"/>
  <c r="K394" i="8"/>
  <c r="K393" i="8"/>
  <c r="K392" i="8"/>
  <c r="K391" i="8"/>
  <c r="K390" i="8"/>
  <c r="K389" i="8"/>
  <c r="K388" i="8"/>
  <c r="K387" i="8"/>
  <c r="K386" i="8"/>
  <c r="K385" i="8"/>
  <c r="K384" i="8"/>
  <c r="K383" i="8"/>
  <c r="K382" i="8"/>
  <c r="K381" i="8"/>
  <c r="K380" i="8"/>
  <c r="K379" i="8"/>
  <c r="K378" i="8"/>
  <c r="K377" i="8"/>
  <c r="K376" i="8"/>
  <c r="K375" i="8"/>
  <c r="K374" i="8"/>
  <c r="K373" i="8"/>
  <c r="K372" i="8"/>
  <c r="K371" i="8"/>
  <c r="K370" i="8"/>
  <c r="K369" i="8"/>
  <c r="K368" i="8"/>
  <c r="K367" i="8"/>
  <c r="K366" i="8"/>
  <c r="K365" i="8"/>
  <c r="K364" i="8"/>
  <c r="K363" i="8"/>
  <c r="K362" i="8"/>
  <c r="K361" i="8"/>
  <c r="K360" i="8"/>
  <c r="K359" i="8"/>
  <c r="K358" i="8"/>
  <c r="K357" i="8"/>
  <c r="K356" i="8"/>
  <c r="K355" i="8"/>
  <c r="K354" i="8"/>
  <c r="K353" i="8"/>
  <c r="K352" i="8"/>
  <c r="K351" i="8"/>
  <c r="K350" i="8"/>
  <c r="K349" i="8"/>
  <c r="K348" i="8"/>
  <c r="K347" i="8"/>
  <c r="K346" i="8"/>
  <c r="K345" i="8"/>
  <c r="K344" i="8"/>
  <c r="K343" i="8"/>
  <c r="K342" i="8"/>
  <c r="K341" i="8"/>
  <c r="K340" i="8"/>
  <c r="K339" i="8"/>
  <c r="K338" i="8"/>
  <c r="K337" i="8"/>
  <c r="K336" i="8"/>
  <c r="K335" i="8"/>
  <c r="K334" i="8"/>
  <c r="K333" i="8"/>
  <c r="K332" i="8"/>
  <c r="K331" i="8"/>
  <c r="K330" i="8"/>
  <c r="K329" i="8"/>
  <c r="K328" i="8"/>
  <c r="K327" i="8"/>
  <c r="K326" i="8"/>
  <c r="K325" i="8"/>
  <c r="K324" i="8"/>
  <c r="K323" i="8"/>
  <c r="K322" i="8"/>
  <c r="K321" i="8"/>
  <c r="K320" i="8"/>
  <c r="K319" i="8"/>
  <c r="K318" i="8"/>
  <c r="K317" i="8"/>
  <c r="K316" i="8"/>
  <c r="K315" i="8"/>
  <c r="K314" i="8"/>
  <c r="K313" i="8"/>
  <c r="K312" i="8"/>
  <c r="K311" i="8"/>
  <c r="K310" i="8"/>
  <c r="K309" i="8"/>
  <c r="K308" i="8"/>
  <c r="K307" i="8"/>
  <c r="K306" i="8"/>
  <c r="K305" i="8"/>
  <c r="K304" i="8"/>
  <c r="K303" i="8"/>
  <c r="K302" i="8"/>
  <c r="K301" i="8"/>
  <c r="K300" i="8"/>
  <c r="K299" i="8"/>
  <c r="K298" i="8"/>
  <c r="K297" i="8"/>
  <c r="K296" i="8"/>
  <c r="K295" i="8"/>
  <c r="K294" i="8"/>
  <c r="K293" i="8"/>
  <c r="K292" i="8"/>
  <c r="K291" i="8"/>
  <c r="K290" i="8"/>
  <c r="K289" i="8"/>
  <c r="K288" i="8"/>
  <c r="K287" i="8"/>
  <c r="K286" i="8"/>
  <c r="K285" i="8"/>
  <c r="K284" i="8"/>
  <c r="K283" i="8"/>
  <c r="K282" i="8"/>
  <c r="K281" i="8"/>
  <c r="K280" i="8"/>
  <c r="K279" i="8"/>
  <c r="K278" i="8"/>
  <c r="K277" i="8"/>
  <c r="K276" i="8"/>
  <c r="K275" i="8"/>
  <c r="K274" i="8"/>
  <c r="K273" i="8"/>
  <c r="K272" i="8"/>
  <c r="K271" i="8"/>
  <c r="K270" i="8"/>
  <c r="K269" i="8"/>
  <c r="K268" i="8"/>
  <c r="K267" i="8"/>
  <c r="K266" i="8"/>
  <c r="K265" i="8"/>
  <c r="K264" i="8"/>
  <c r="K263" i="8"/>
  <c r="K262" i="8"/>
  <c r="K261" i="8"/>
  <c r="K260" i="8"/>
  <c r="K259" i="8"/>
  <c r="K258" i="8"/>
  <c r="K257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30" i="8"/>
  <c r="K229" i="8"/>
  <c r="K228" i="8"/>
  <c r="K227" i="8"/>
  <c r="K226" i="8"/>
  <c r="K225" i="8"/>
  <c r="K224" i="8"/>
  <c r="K223" i="8"/>
  <c r="K222" i="8"/>
  <c r="K221" i="8"/>
  <c r="K220" i="8"/>
  <c r="K219" i="8"/>
  <c r="K218" i="8"/>
  <c r="K217" i="8"/>
  <c r="K216" i="8"/>
  <c r="K215" i="8"/>
  <c r="K214" i="8"/>
  <c r="K213" i="8"/>
  <c r="K212" i="8"/>
  <c r="K211" i="8"/>
  <c r="K210" i="8"/>
  <c r="K209" i="8"/>
  <c r="K208" i="8"/>
  <c r="K207" i="8"/>
  <c r="K206" i="8"/>
  <c r="K205" i="8"/>
  <c r="K204" i="8"/>
  <c r="K203" i="8"/>
  <c r="K202" i="8"/>
  <c r="K201" i="8"/>
  <c r="K200" i="8"/>
  <c r="K199" i="8"/>
  <c r="K198" i="8"/>
  <c r="K197" i="8"/>
  <c r="K196" i="8"/>
  <c r="K195" i="8"/>
  <c r="K194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50" i="8"/>
  <c r="K149" i="8"/>
  <c r="K148" i="8"/>
  <c r="K147" i="8"/>
  <c r="K146" i="8"/>
  <c r="K145" i="8"/>
  <c r="K144" i="8"/>
  <c r="K143" i="8"/>
  <c r="K142" i="8"/>
  <c r="K141" i="8"/>
  <c r="K140" i="8"/>
  <c r="K139" i="8"/>
  <c r="K138" i="8"/>
  <c r="K137" i="8"/>
  <c r="K136" i="8"/>
  <c r="K135" i="8"/>
  <c r="K134" i="8"/>
  <c r="K133" i="8"/>
  <c r="K132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D25" i="8"/>
  <c r="F22" i="8"/>
  <c r="F22" i="8" a="1"/>
  <c r="F19" i="8" a="1"/>
  <c r="F19" i="8" s="1"/>
  <c r="E25" i="8" s="1"/>
  <c r="H25" i="8" s="1"/>
  <c r="I25" i="8" s="1"/>
  <c r="F18" i="8" a="1"/>
  <c r="F18" i="8" s="1"/>
  <c r="F17" i="8" a="1"/>
  <c r="F17" i="8" s="1"/>
  <c r="F16" i="8" a="1"/>
  <c r="F16" i="8" s="1"/>
  <c r="F20" i="8" s="1"/>
  <c r="F20" i="11" l="1"/>
  <c r="F20" i="10"/>
  <c r="F20" i="9"/>
  <c r="D94" i="5"/>
  <c r="C79" i="7"/>
  <c r="E8" i="2" l="1"/>
  <c r="E7" i="2"/>
  <c r="E6" i="2"/>
  <c r="J1505" i="1" l="1"/>
  <c r="J1503" i="1" l="1"/>
  <c r="K32" i="1"/>
  <c r="K36" i="1"/>
  <c r="K48" i="1"/>
  <c r="K52" i="1"/>
  <c r="K64" i="1"/>
  <c r="K68" i="1"/>
  <c r="K80" i="1"/>
  <c r="K84" i="1"/>
  <c r="K96" i="1"/>
  <c r="K100" i="1"/>
  <c r="K102" i="1"/>
  <c r="K112" i="1"/>
  <c r="K116" i="1"/>
  <c r="K118" i="1"/>
  <c r="K128" i="1"/>
  <c r="K132" i="1"/>
  <c r="K134" i="1"/>
  <c r="K144" i="1"/>
  <c r="K148" i="1"/>
  <c r="K150" i="1"/>
  <c r="K160" i="1"/>
  <c r="K164" i="1"/>
  <c r="K166" i="1"/>
  <c r="K176" i="1"/>
  <c r="K180" i="1"/>
  <c r="K184" i="1"/>
  <c r="K188" i="1"/>
  <c r="K192" i="1"/>
  <c r="K196" i="1"/>
  <c r="K200" i="1"/>
  <c r="K204" i="1"/>
  <c r="K208" i="1"/>
  <c r="K212" i="1"/>
  <c r="K216" i="1"/>
  <c r="K220" i="1"/>
  <c r="K224" i="1"/>
  <c r="K228" i="1"/>
  <c r="K232" i="1"/>
  <c r="K236" i="1"/>
  <c r="K240" i="1"/>
  <c r="K244" i="1"/>
  <c r="K248" i="1"/>
  <c r="K252" i="1"/>
  <c r="K256" i="1"/>
  <c r="K260" i="1"/>
  <c r="K264" i="1"/>
  <c r="K268" i="1"/>
  <c r="K272" i="1"/>
  <c r="K276" i="1"/>
  <c r="K280" i="1"/>
  <c r="K284" i="1"/>
  <c r="K288" i="1"/>
  <c r="K292" i="1"/>
  <c r="K296" i="1"/>
  <c r="K298" i="1"/>
  <c r="K299" i="1"/>
  <c r="K302" i="1"/>
  <c r="K303" i="1"/>
  <c r="K306" i="1"/>
  <c r="K307" i="1"/>
  <c r="K310" i="1"/>
  <c r="K312" i="1"/>
  <c r="K314" i="1"/>
  <c r="K315" i="1"/>
  <c r="K318" i="1"/>
  <c r="K319" i="1"/>
  <c r="K322" i="1"/>
  <c r="K323" i="1"/>
  <c r="K326" i="1"/>
  <c r="K328" i="1"/>
  <c r="K330" i="1"/>
  <c r="K331" i="1"/>
  <c r="K334" i="1"/>
  <c r="K335" i="1"/>
  <c r="K338" i="1"/>
  <c r="K339" i="1"/>
  <c r="K342" i="1"/>
  <c r="K344" i="1"/>
  <c r="K346" i="1"/>
  <c r="K347" i="1"/>
  <c r="K350" i="1"/>
  <c r="K351" i="1"/>
  <c r="K354" i="1"/>
  <c r="K355" i="1"/>
  <c r="K358" i="1"/>
  <c r="K360" i="1"/>
  <c r="K362" i="1"/>
  <c r="K363" i="1"/>
  <c r="K366" i="1"/>
  <c r="K367" i="1"/>
  <c r="K370" i="1"/>
  <c r="K371" i="1"/>
  <c r="K374" i="1"/>
  <c r="K376" i="1"/>
  <c r="K378" i="1"/>
  <c r="K379" i="1"/>
  <c r="K382" i="1"/>
  <c r="K383" i="1"/>
  <c r="K386" i="1"/>
  <c r="K387" i="1"/>
  <c r="K390" i="1"/>
  <c r="K392" i="1"/>
  <c r="K394" i="1"/>
  <c r="K395" i="1"/>
  <c r="K398" i="1"/>
  <c r="K400" i="1"/>
  <c r="K402" i="1"/>
  <c r="K403" i="1"/>
  <c r="K406" i="1"/>
  <c r="K408" i="1"/>
  <c r="K410" i="1"/>
  <c r="K411" i="1"/>
  <c r="K414" i="1"/>
  <c r="K415" i="1"/>
  <c r="K418" i="1"/>
  <c r="K419" i="1"/>
  <c r="K422" i="1"/>
  <c r="K424" i="1"/>
  <c r="K426" i="1"/>
  <c r="K427" i="1"/>
  <c r="K430" i="1"/>
  <c r="K431" i="1"/>
  <c r="K434" i="1"/>
  <c r="K435" i="1"/>
  <c r="K438" i="1"/>
  <c r="K440" i="1"/>
  <c r="K442" i="1"/>
  <c r="K443" i="1"/>
  <c r="K446" i="1"/>
  <c r="K447" i="1"/>
  <c r="K450" i="1"/>
  <c r="K451" i="1"/>
  <c r="K454" i="1"/>
  <c r="K456" i="1"/>
  <c r="K458" i="1"/>
  <c r="K459" i="1"/>
  <c r="K462" i="1"/>
  <c r="K463" i="1"/>
  <c r="K466" i="1"/>
  <c r="K467" i="1"/>
  <c r="K470" i="1"/>
  <c r="K472" i="1"/>
  <c r="K474" i="1"/>
  <c r="K475" i="1"/>
  <c r="K478" i="1"/>
  <c r="K479" i="1"/>
  <c r="K482" i="1"/>
  <c r="K483" i="1"/>
  <c r="K486" i="1"/>
  <c r="K488" i="1"/>
  <c r="K490" i="1"/>
  <c r="K491" i="1"/>
  <c r="K494" i="1"/>
  <c r="K495" i="1"/>
  <c r="K498" i="1"/>
  <c r="K499" i="1"/>
  <c r="K502" i="1"/>
  <c r="K504" i="1"/>
  <c r="K506" i="1"/>
  <c r="K507" i="1"/>
  <c r="K510" i="1"/>
  <c r="K511" i="1"/>
  <c r="K514" i="1"/>
  <c r="K515" i="1"/>
  <c r="K518" i="1"/>
  <c r="K520" i="1"/>
  <c r="K522" i="1"/>
  <c r="K523" i="1"/>
  <c r="K526" i="1"/>
  <c r="K527" i="1"/>
  <c r="K530" i="1"/>
  <c r="K531" i="1"/>
  <c r="K534" i="1"/>
  <c r="K536" i="1"/>
  <c r="K538" i="1"/>
  <c r="K539" i="1"/>
  <c r="K542" i="1"/>
  <c r="K543" i="1"/>
  <c r="K546" i="1"/>
  <c r="K547" i="1"/>
  <c r="K550" i="1"/>
  <c r="K552" i="1"/>
  <c r="K554" i="1"/>
  <c r="K555" i="1"/>
  <c r="K558" i="1"/>
  <c r="K559" i="1"/>
  <c r="K562" i="1"/>
  <c r="K563" i="1"/>
  <c r="K566" i="1"/>
  <c r="K568" i="1"/>
  <c r="K570" i="1"/>
  <c r="K571" i="1"/>
  <c r="K574" i="1"/>
  <c r="K575" i="1"/>
  <c r="K578" i="1"/>
  <c r="K579" i="1"/>
  <c r="K582" i="1"/>
  <c r="K584" i="1"/>
  <c r="K586" i="1"/>
  <c r="K587" i="1"/>
  <c r="K590" i="1"/>
  <c r="K591" i="1"/>
  <c r="K594" i="1"/>
  <c r="K595" i="1"/>
  <c r="K598" i="1"/>
  <c r="K600" i="1"/>
  <c r="K602" i="1"/>
  <c r="K603" i="1"/>
  <c r="K606" i="1"/>
  <c r="K607" i="1"/>
  <c r="K610" i="1"/>
  <c r="K611" i="1"/>
  <c r="K614" i="1"/>
  <c r="K616" i="1"/>
  <c r="K618" i="1"/>
  <c r="K619" i="1"/>
  <c r="K622" i="1"/>
  <c r="K623" i="1"/>
  <c r="K626" i="1"/>
  <c r="K627" i="1"/>
  <c r="K630" i="1"/>
  <c r="K632" i="1"/>
  <c r="K634" i="1"/>
  <c r="K635" i="1"/>
  <c r="K638" i="1"/>
  <c r="K639" i="1"/>
  <c r="K642" i="1"/>
  <c r="K643" i="1"/>
  <c r="K646" i="1"/>
  <c r="K648" i="1"/>
  <c r="K650" i="1"/>
  <c r="K651" i="1"/>
  <c r="K654" i="1"/>
  <c r="K655" i="1"/>
  <c r="K658" i="1"/>
  <c r="K659" i="1"/>
  <c r="K662" i="1"/>
  <c r="K664" i="1"/>
  <c r="K666" i="1"/>
  <c r="K667" i="1"/>
  <c r="K670" i="1"/>
  <c r="K671" i="1"/>
  <c r="K674" i="1"/>
  <c r="K675" i="1"/>
  <c r="K678" i="1"/>
  <c r="K680" i="1"/>
  <c r="K682" i="1"/>
  <c r="K683" i="1"/>
  <c r="K686" i="1"/>
  <c r="K687" i="1"/>
  <c r="K690" i="1"/>
  <c r="K691" i="1"/>
  <c r="K694" i="1"/>
  <c r="K696" i="1"/>
  <c r="K698" i="1"/>
  <c r="K699" i="1"/>
  <c r="K702" i="1"/>
  <c r="K703" i="1"/>
  <c r="K706" i="1"/>
  <c r="K707" i="1"/>
  <c r="K710" i="1"/>
  <c r="K712" i="1"/>
  <c r="K714" i="1"/>
  <c r="K715" i="1"/>
  <c r="K718" i="1"/>
  <c r="K719" i="1"/>
  <c r="K722" i="1"/>
  <c r="K723" i="1"/>
  <c r="K726" i="1"/>
  <c r="K728" i="1"/>
  <c r="K730" i="1"/>
  <c r="K731" i="1"/>
  <c r="K734" i="1"/>
  <c r="K735" i="1"/>
  <c r="K738" i="1"/>
  <c r="K739" i="1"/>
  <c r="K742" i="1"/>
  <c r="K744" i="1"/>
  <c r="K746" i="1"/>
  <c r="K747" i="1"/>
  <c r="K750" i="1"/>
  <c r="K751" i="1"/>
  <c r="K754" i="1"/>
  <c r="K755" i="1"/>
  <c r="K758" i="1"/>
  <c r="K760" i="1"/>
  <c r="K762" i="1"/>
  <c r="K763" i="1"/>
  <c r="K766" i="1"/>
  <c r="K767" i="1"/>
  <c r="K770" i="1"/>
  <c r="K771" i="1"/>
  <c r="K774" i="1"/>
  <c r="K776" i="1"/>
  <c r="K778" i="1"/>
  <c r="K779" i="1"/>
  <c r="K782" i="1"/>
  <c r="K783" i="1"/>
  <c r="K786" i="1"/>
  <c r="K787" i="1"/>
  <c r="K790" i="1"/>
  <c r="K791" i="1"/>
  <c r="K794" i="1"/>
  <c r="K795" i="1"/>
  <c r="K798" i="1"/>
  <c r="K799" i="1"/>
  <c r="K802" i="1"/>
  <c r="K803" i="1"/>
  <c r="K806" i="1"/>
  <c r="K807" i="1"/>
  <c r="K810" i="1"/>
  <c r="K811" i="1"/>
  <c r="K814" i="1"/>
  <c r="K815" i="1"/>
  <c r="K818" i="1"/>
  <c r="K819" i="1"/>
  <c r="K822" i="1"/>
  <c r="K823" i="1"/>
  <c r="K826" i="1"/>
  <c r="K827" i="1"/>
  <c r="K830" i="1"/>
  <c r="K831" i="1"/>
  <c r="K834" i="1"/>
  <c r="K835" i="1"/>
  <c r="K838" i="1"/>
  <c r="K839" i="1"/>
  <c r="K842" i="1"/>
  <c r="K843" i="1"/>
  <c r="K846" i="1"/>
  <c r="K847" i="1"/>
  <c r="K850" i="1"/>
  <c r="K851" i="1"/>
  <c r="K854" i="1"/>
  <c r="K855" i="1"/>
  <c r="K858" i="1"/>
  <c r="K859" i="1"/>
  <c r="K862" i="1"/>
  <c r="K863" i="1"/>
  <c r="K866" i="1"/>
  <c r="K867" i="1"/>
  <c r="K870" i="1"/>
  <c r="K871" i="1"/>
  <c r="K874" i="1"/>
  <c r="K875" i="1"/>
  <c r="K878" i="1"/>
  <c r="K879" i="1"/>
  <c r="K882" i="1"/>
  <c r="K883" i="1"/>
  <c r="K886" i="1"/>
  <c r="K887" i="1"/>
  <c r="K890" i="1"/>
  <c r="K891" i="1"/>
  <c r="K894" i="1"/>
  <c r="K895" i="1"/>
  <c r="K898" i="1"/>
  <c r="K899" i="1"/>
  <c r="K902" i="1"/>
  <c r="K903" i="1"/>
  <c r="K906" i="1"/>
  <c r="K907" i="1"/>
  <c r="K910" i="1"/>
  <c r="K911" i="1"/>
  <c r="K914" i="1"/>
  <c r="K915" i="1"/>
  <c r="K918" i="1"/>
  <c r="K919" i="1"/>
  <c r="K922" i="1"/>
  <c r="K923" i="1"/>
  <c r="K926" i="1"/>
  <c r="K927" i="1"/>
  <c r="K930" i="1"/>
  <c r="K931" i="1"/>
  <c r="K933" i="1"/>
  <c r="K934" i="1"/>
  <c r="K935" i="1"/>
  <c r="K937" i="1"/>
  <c r="K939" i="1"/>
  <c r="K941" i="1"/>
  <c r="K944" i="1"/>
  <c r="K945" i="1"/>
  <c r="K946" i="1"/>
  <c r="K947" i="1"/>
  <c r="K949" i="1"/>
  <c r="K950" i="1"/>
  <c r="K951" i="1"/>
  <c r="K953" i="1"/>
  <c r="K955" i="1"/>
  <c r="K957" i="1"/>
  <c r="K960" i="1"/>
  <c r="K961" i="1"/>
  <c r="K962" i="1"/>
  <c r="K963" i="1"/>
  <c r="K965" i="1"/>
  <c r="K966" i="1"/>
  <c r="K967" i="1"/>
  <c r="K969" i="1"/>
  <c r="K972" i="1"/>
  <c r="K973" i="1"/>
  <c r="K974" i="1"/>
  <c r="K976" i="1"/>
  <c r="K978" i="1"/>
  <c r="K986" i="1"/>
  <c r="K988" i="1"/>
  <c r="K989" i="1"/>
  <c r="K990" i="1"/>
  <c r="K992" i="1"/>
  <c r="K994" i="1"/>
  <c r="K1002" i="1"/>
  <c r="K1004" i="1"/>
  <c r="K1005" i="1"/>
  <c r="K1006" i="1"/>
  <c r="K1008" i="1"/>
  <c r="K1010" i="1"/>
  <c r="K1014" i="1"/>
  <c r="K1020" i="1"/>
  <c r="K1021" i="1"/>
  <c r="K1022" i="1"/>
  <c r="K1024" i="1"/>
  <c r="K1026" i="1"/>
  <c r="K1030" i="1"/>
  <c r="K1036" i="1"/>
  <c r="K1037" i="1"/>
  <c r="K1038" i="1"/>
  <c r="K1040" i="1"/>
  <c r="K1042" i="1"/>
  <c r="K1050" i="1"/>
  <c r="K1052" i="1"/>
  <c r="K1053" i="1"/>
  <c r="K1054" i="1"/>
  <c r="K1056" i="1"/>
  <c r="K1058" i="1"/>
  <c r="K1066" i="1"/>
  <c r="K1068" i="1"/>
  <c r="K1069" i="1"/>
  <c r="K1070" i="1"/>
  <c r="K1072" i="1"/>
  <c r="K1074" i="1"/>
  <c r="K1078" i="1"/>
  <c r="K1084" i="1"/>
  <c r="K1085" i="1"/>
  <c r="K1086" i="1"/>
  <c r="K1088" i="1"/>
  <c r="K1090" i="1"/>
  <c r="K1094" i="1"/>
  <c r="K1100" i="1"/>
  <c r="K1101" i="1"/>
  <c r="K1102" i="1"/>
  <c r="K1104" i="1"/>
  <c r="K1106" i="1"/>
  <c r="K1114" i="1"/>
  <c r="K1116" i="1"/>
  <c r="K1117" i="1"/>
  <c r="K1118" i="1"/>
  <c r="K1120" i="1"/>
  <c r="K1122" i="1"/>
  <c r="K1130" i="1"/>
  <c r="K1132" i="1"/>
  <c r="K1133" i="1"/>
  <c r="K1134" i="1"/>
  <c r="K1136" i="1"/>
  <c r="K1138" i="1"/>
  <c r="K1142" i="1"/>
  <c r="K1148" i="1"/>
  <c r="K1149" i="1"/>
  <c r="K1150" i="1"/>
  <c r="K1152" i="1"/>
  <c r="K1154" i="1"/>
  <c r="K1158" i="1"/>
  <c r="K1162" i="1"/>
  <c r="K971" i="1"/>
  <c r="K977" i="1"/>
  <c r="K981" i="1"/>
  <c r="K982" i="1"/>
  <c r="K985" i="1"/>
  <c r="K991" i="1"/>
  <c r="K993" i="1"/>
  <c r="K997" i="1"/>
  <c r="K998" i="1"/>
  <c r="K1001" i="1"/>
  <c r="K1009" i="1"/>
  <c r="K1013" i="1"/>
  <c r="K1017" i="1"/>
  <c r="K1018" i="1"/>
  <c r="K1025" i="1"/>
  <c r="K1029" i="1"/>
  <c r="K1033" i="1"/>
  <c r="K1034" i="1"/>
  <c r="K1035" i="1"/>
  <c r="K1041" i="1"/>
  <c r="K1045" i="1"/>
  <c r="K1046" i="1"/>
  <c r="K1049" i="1"/>
  <c r="K1055" i="1"/>
  <c r="K1057" i="1"/>
  <c r="K1061" i="1"/>
  <c r="K1062" i="1"/>
  <c r="K1065" i="1"/>
  <c r="K1073" i="1"/>
  <c r="K1077" i="1"/>
  <c r="K1081" i="1"/>
  <c r="K1082" i="1"/>
  <c r="K1089" i="1"/>
  <c r="K1093" i="1"/>
  <c r="K1097" i="1"/>
  <c r="K1098" i="1"/>
  <c r="K1099" i="1"/>
  <c r="K1105" i="1"/>
  <c r="K1109" i="1"/>
  <c r="K1110" i="1"/>
  <c r="K1113" i="1"/>
  <c r="K1119" i="1"/>
  <c r="K1121" i="1"/>
  <c r="K1125" i="1"/>
  <c r="K1126" i="1"/>
  <c r="K1129" i="1"/>
  <c r="K1137" i="1"/>
  <c r="K1141" i="1"/>
  <c r="K1145" i="1"/>
  <c r="K1146" i="1"/>
  <c r="K1153" i="1"/>
  <c r="K1157" i="1"/>
  <c r="K29" i="1"/>
  <c r="K30" i="1"/>
  <c r="K31" i="1"/>
  <c r="K33" i="1"/>
  <c r="K34" i="1"/>
  <c r="K37" i="1"/>
  <c r="K38" i="1"/>
  <c r="K41" i="1"/>
  <c r="K42" i="1"/>
  <c r="K45" i="1"/>
  <c r="K46" i="1"/>
  <c r="K49" i="1"/>
  <c r="K50" i="1"/>
  <c r="K53" i="1"/>
  <c r="K54" i="1"/>
  <c r="K57" i="1"/>
  <c r="K58" i="1"/>
  <c r="K61" i="1"/>
  <c r="K62" i="1"/>
  <c r="K63" i="1"/>
  <c r="K65" i="1"/>
  <c r="K66" i="1"/>
  <c r="K69" i="1"/>
  <c r="K70" i="1"/>
  <c r="K73" i="1"/>
  <c r="K74" i="1"/>
  <c r="K77" i="1"/>
  <c r="K78" i="1"/>
  <c r="K81" i="1"/>
  <c r="K82" i="1"/>
  <c r="K85" i="1"/>
  <c r="K86" i="1"/>
  <c r="K89" i="1"/>
  <c r="K90" i="1"/>
  <c r="K93" i="1"/>
  <c r="K94" i="1"/>
  <c r="K95" i="1"/>
  <c r="K97" i="1"/>
  <c r="K98" i="1"/>
  <c r="K101" i="1"/>
  <c r="K105" i="1"/>
  <c r="K106" i="1"/>
  <c r="K109" i="1"/>
  <c r="K110" i="1"/>
  <c r="K113" i="1"/>
  <c r="K114" i="1"/>
  <c r="K115" i="1"/>
  <c r="K117" i="1"/>
  <c r="K121" i="1"/>
  <c r="K122" i="1"/>
  <c r="K125" i="1"/>
  <c r="K126" i="1"/>
  <c r="K129" i="1"/>
  <c r="K130" i="1"/>
  <c r="K133" i="1"/>
  <c r="K137" i="1"/>
  <c r="K138" i="1"/>
  <c r="K141" i="1"/>
  <c r="K142" i="1"/>
  <c r="K145" i="1"/>
  <c r="K146" i="1"/>
  <c r="K149" i="1"/>
  <c r="K153" i="1"/>
  <c r="K154" i="1"/>
  <c r="K157" i="1"/>
  <c r="K158" i="1"/>
  <c r="K159" i="1"/>
  <c r="K161" i="1"/>
  <c r="K162" i="1"/>
  <c r="K165" i="1"/>
  <c r="K169" i="1"/>
  <c r="K170" i="1"/>
  <c r="K173" i="1"/>
  <c r="K174" i="1"/>
  <c r="K177" i="1"/>
  <c r="K178" i="1"/>
  <c r="K179" i="1"/>
  <c r="K181" i="1"/>
  <c r="K182" i="1"/>
  <c r="K183" i="1"/>
  <c r="K185" i="1"/>
  <c r="K186" i="1"/>
  <c r="K187" i="1"/>
  <c r="K189" i="1"/>
  <c r="K190" i="1"/>
  <c r="K191" i="1"/>
  <c r="K193" i="1"/>
  <c r="K194" i="1"/>
  <c r="K195" i="1"/>
  <c r="K197" i="1"/>
  <c r="K198" i="1"/>
  <c r="K199" i="1"/>
  <c r="K201" i="1"/>
  <c r="K202" i="1"/>
  <c r="K203" i="1"/>
  <c r="K205" i="1"/>
  <c r="K206" i="1"/>
  <c r="K207" i="1"/>
  <c r="K209" i="1"/>
  <c r="K210" i="1"/>
  <c r="K211" i="1"/>
  <c r="K213" i="1"/>
  <c r="K214" i="1"/>
  <c r="K215" i="1"/>
  <c r="K217" i="1"/>
  <c r="K218" i="1"/>
  <c r="K219" i="1"/>
  <c r="K221" i="1"/>
  <c r="K222" i="1"/>
  <c r="K223" i="1"/>
  <c r="K225" i="1"/>
  <c r="K226" i="1"/>
  <c r="K227" i="1"/>
  <c r="K229" i="1"/>
  <c r="K230" i="1"/>
  <c r="K231" i="1"/>
  <c r="K233" i="1"/>
  <c r="K234" i="1"/>
  <c r="K235" i="1"/>
  <c r="K237" i="1"/>
  <c r="K238" i="1"/>
  <c r="K239" i="1"/>
  <c r="K241" i="1"/>
  <c r="K242" i="1"/>
  <c r="K243" i="1"/>
  <c r="K245" i="1"/>
  <c r="K246" i="1"/>
  <c r="K247" i="1"/>
  <c r="K249" i="1"/>
  <c r="K250" i="1"/>
  <c r="K251" i="1"/>
  <c r="K253" i="1"/>
  <c r="K254" i="1"/>
  <c r="K255" i="1"/>
  <c r="K257" i="1"/>
  <c r="K258" i="1"/>
  <c r="K259" i="1"/>
  <c r="K261" i="1"/>
  <c r="K262" i="1"/>
  <c r="K263" i="1"/>
  <c r="K265" i="1"/>
  <c r="K266" i="1"/>
  <c r="K267" i="1"/>
  <c r="K269" i="1"/>
  <c r="K270" i="1"/>
  <c r="K271" i="1"/>
  <c r="K273" i="1"/>
  <c r="K274" i="1"/>
  <c r="K275" i="1"/>
  <c r="K277" i="1"/>
  <c r="K278" i="1"/>
  <c r="K279" i="1"/>
  <c r="K281" i="1"/>
  <c r="K282" i="1"/>
  <c r="K283" i="1"/>
  <c r="K285" i="1"/>
  <c r="K286" i="1"/>
  <c r="K287" i="1"/>
  <c r="K289" i="1"/>
  <c r="K290" i="1"/>
  <c r="K291" i="1"/>
  <c r="K293" i="1"/>
  <c r="K294" i="1"/>
  <c r="K295" i="1"/>
  <c r="K297" i="1"/>
  <c r="K300" i="1"/>
  <c r="K301" i="1"/>
  <c r="K305" i="1"/>
  <c r="K309" i="1"/>
  <c r="K311" i="1"/>
  <c r="K313" i="1"/>
  <c r="K316" i="1"/>
  <c r="K317" i="1"/>
  <c r="K321" i="1"/>
  <c r="K325" i="1"/>
  <c r="K327" i="1"/>
  <c r="K329" i="1"/>
  <c r="K332" i="1"/>
  <c r="K333" i="1"/>
  <c r="K337" i="1"/>
  <c r="K341" i="1"/>
  <c r="K343" i="1"/>
  <c r="K345" i="1"/>
  <c r="K348" i="1"/>
  <c r="K349" i="1"/>
  <c r="K353" i="1"/>
  <c r="K357" i="1"/>
  <c r="K359" i="1"/>
  <c r="K361" i="1"/>
  <c r="K364" i="1"/>
  <c r="K365" i="1"/>
  <c r="K369" i="1"/>
  <c r="K373" i="1"/>
  <c r="K375" i="1"/>
  <c r="K377" i="1"/>
  <c r="K380" i="1"/>
  <c r="K381" i="1"/>
  <c r="K385" i="1"/>
  <c r="K389" i="1"/>
  <c r="K391" i="1"/>
  <c r="K393" i="1"/>
  <c r="K396" i="1"/>
  <c r="K397" i="1"/>
  <c r="K401" i="1"/>
  <c r="K405" i="1"/>
  <c r="K407" i="1"/>
  <c r="K409" i="1"/>
  <c r="K412" i="1"/>
  <c r="K413" i="1"/>
  <c r="K417" i="1"/>
  <c r="K421" i="1"/>
  <c r="K423" i="1"/>
  <c r="K425" i="1"/>
  <c r="K428" i="1"/>
  <c r="K429" i="1"/>
  <c r="K433" i="1"/>
  <c r="K437" i="1"/>
  <c r="K439" i="1"/>
  <c r="K441" i="1"/>
  <c r="K444" i="1"/>
  <c r="K445" i="1"/>
  <c r="K449" i="1"/>
  <c r="K453" i="1"/>
  <c r="K455" i="1"/>
  <c r="K457" i="1"/>
  <c r="K460" i="1"/>
  <c r="K461" i="1"/>
  <c r="K465" i="1"/>
  <c r="K469" i="1"/>
  <c r="K471" i="1"/>
  <c r="K473" i="1"/>
  <c r="K476" i="1"/>
  <c r="K477" i="1"/>
  <c r="K481" i="1"/>
  <c r="K485" i="1"/>
  <c r="K487" i="1"/>
  <c r="K489" i="1"/>
  <c r="K492" i="1"/>
  <c r="K493" i="1"/>
  <c r="K497" i="1"/>
  <c r="K501" i="1"/>
  <c r="K503" i="1"/>
  <c r="K505" i="1"/>
  <c r="K508" i="1"/>
  <c r="K509" i="1"/>
  <c r="K513" i="1"/>
  <c r="K517" i="1"/>
  <c r="K519" i="1"/>
  <c r="K521" i="1"/>
  <c r="K524" i="1"/>
  <c r="K525" i="1"/>
  <c r="K529" i="1"/>
  <c r="K533" i="1"/>
  <c r="K535" i="1"/>
  <c r="K537" i="1"/>
  <c r="K540" i="1"/>
  <c r="K541" i="1"/>
  <c r="K545" i="1"/>
  <c r="K549" i="1"/>
  <c r="K551" i="1"/>
  <c r="K553" i="1"/>
  <c r="K556" i="1"/>
  <c r="K557" i="1"/>
  <c r="K561" i="1"/>
  <c r="K565" i="1"/>
  <c r="K567" i="1"/>
  <c r="K569" i="1"/>
  <c r="K572" i="1"/>
  <c r="K573" i="1"/>
  <c r="K577" i="1"/>
  <c r="K581" i="1"/>
  <c r="K583" i="1"/>
  <c r="K585" i="1"/>
  <c r="K588" i="1"/>
  <c r="K589" i="1"/>
  <c r="K593" i="1"/>
  <c r="K597" i="1"/>
  <c r="K599" i="1"/>
  <c r="K601" i="1"/>
  <c r="K604" i="1"/>
  <c r="K605" i="1"/>
  <c r="K609" i="1"/>
  <c r="K613" i="1"/>
  <c r="K615" i="1"/>
  <c r="K617" i="1"/>
  <c r="K620" i="1"/>
  <c r="K621" i="1"/>
  <c r="K625" i="1"/>
  <c r="K629" i="1"/>
  <c r="K631" i="1"/>
  <c r="K633" i="1"/>
  <c r="K636" i="1"/>
  <c r="K637" i="1"/>
  <c r="K641" i="1"/>
  <c r="K645" i="1"/>
  <c r="K647" i="1"/>
  <c r="K649" i="1"/>
  <c r="K652" i="1"/>
  <c r="K653" i="1"/>
  <c r="K657" i="1"/>
  <c r="K661" i="1"/>
  <c r="K663" i="1"/>
  <c r="K665" i="1"/>
  <c r="K668" i="1"/>
  <c r="K669" i="1"/>
  <c r="K673" i="1"/>
  <c r="K677" i="1"/>
  <c r="K679" i="1"/>
  <c r="K681" i="1"/>
  <c r="K684" i="1"/>
  <c r="K685" i="1"/>
  <c r="K689" i="1"/>
  <c r="K693" i="1"/>
  <c r="K695" i="1"/>
  <c r="K697" i="1"/>
  <c r="K700" i="1"/>
  <c r="K701" i="1"/>
  <c r="K705" i="1"/>
  <c r="K709" i="1"/>
  <c r="K711" i="1"/>
  <c r="K713" i="1"/>
  <c r="K716" i="1"/>
  <c r="K717" i="1"/>
  <c r="K721" i="1"/>
  <c r="K725" i="1"/>
  <c r="K727" i="1"/>
  <c r="K729" i="1"/>
  <c r="K732" i="1"/>
  <c r="K733" i="1"/>
  <c r="K737" i="1"/>
  <c r="K741" i="1"/>
  <c r="K743" i="1"/>
  <c r="K745" i="1"/>
  <c r="K748" i="1"/>
  <c r="K749" i="1"/>
  <c r="K753" i="1"/>
  <c r="K757" i="1"/>
  <c r="K759" i="1"/>
  <c r="K761" i="1"/>
  <c r="K764" i="1"/>
  <c r="K765" i="1"/>
  <c r="K769" i="1"/>
  <c r="K773" i="1"/>
  <c r="K775" i="1"/>
  <c r="K777" i="1"/>
  <c r="K780" i="1"/>
  <c r="K781" i="1"/>
  <c r="K784" i="1"/>
  <c r="K785" i="1"/>
  <c r="K788" i="1"/>
  <c r="K789" i="1"/>
  <c r="K792" i="1"/>
  <c r="K793" i="1"/>
  <c r="K796" i="1"/>
  <c r="K797" i="1"/>
  <c r="K800" i="1"/>
  <c r="K801" i="1"/>
  <c r="K804" i="1"/>
  <c r="K805" i="1"/>
  <c r="K808" i="1"/>
  <c r="K809" i="1"/>
  <c r="K812" i="1"/>
  <c r="K813" i="1"/>
  <c r="K816" i="1"/>
  <c r="K817" i="1"/>
  <c r="K820" i="1"/>
  <c r="K821" i="1"/>
  <c r="K824" i="1"/>
  <c r="K825" i="1"/>
  <c r="K828" i="1"/>
  <c r="K829" i="1"/>
  <c r="K832" i="1"/>
  <c r="K833" i="1"/>
  <c r="K836" i="1"/>
  <c r="K837" i="1"/>
  <c r="K840" i="1"/>
  <c r="K841" i="1"/>
  <c r="K844" i="1"/>
  <c r="K845" i="1"/>
  <c r="K848" i="1"/>
  <c r="K849" i="1"/>
  <c r="K852" i="1"/>
  <c r="K853" i="1"/>
  <c r="K856" i="1"/>
  <c r="K857" i="1"/>
  <c r="K860" i="1"/>
  <c r="K861" i="1"/>
  <c r="K864" i="1"/>
  <c r="K865" i="1"/>
  <c r="K868" i="1"/>
  <c r="K869" i="1"/>
  <c r="K872" i="1"/>
  <c r="K873" i="1"/>
  <c r="K876" i="1"/>
  <c r="K877" i="1"/>
  <c r="K880" i="1"/>
  <c r="K881" i="1"/>
  <c r="K884" i="1"/>
  <c r="K885" i="1"/>
  <c r="K888" i="1"/>
  <c r="K889" i="1"/>
  <c r="K892" i="1"/>
  <c r="K893" i="1"/>
  <c r="K896" i="1"/>
  <c r="K897" i="1"/>
  <c r="K900" i="1"/>
  <c r="K901" i="1"/>
  <c r="K904" i="1"/>
  <c r="K905" i="1"/>
  <c r="K908" i="1"/>
  <c r="K909" i="1"/>
  <c r="K912" i="1"/>
  <c r="K913" i="1"/>
  <c r="K916" i="1"/>
  <c r="K917" i="1"/>
  <c r="K920" i="1"/>
  <c r="K921" i="1"/>
  <c r="K924" i="1"/>
  <c r="K925" i="1"/>
  <c r="K928" i="1"/>
  <c r="K929" i="1"/>
  <c r="K932" i="1"/>
  <c r="K938" i="1"/>
  <c r="K942" i="1"/>
  <c r="K943" i="1"/>
  <c r="K948" i="1"/>
  <c r="K954" i="1"/>
  <c r="K958" i="1"/>
  <c r="K959" i="1"/>
  <c r="K964" i="1"/>
  <c r="K970" i="1"/>
  <c r="K1161" i="1"/>
  <c r="K1144" i="1" l="1"/>
  <c r="K1143" i="1"/>
  <c r="K1128" i="1"/>
  <c r="K1127" i="1"/>
  <c r="K1124" i="1"/>
  <c r="K1123" i="1"/>
  <c r="K1112" i="1"/>
  <c r="K1111" i="1"/>
  <c r="K1108" i="1"/>
  <c r="K1107" i="1"/>
  <c r="K1096" i="1"/>
  <c r="K1095" i="1"/>
  <c r="K1060" i="1"/>
  <c r="K1059" i="1"/>
  <c r="K1048" i="1"/>
  <c r="K1047" i="1"/>
  <c r="K1032" i="1"/>
  <c r="K1031" i="1"/>
  <c r="K1012" i="1"/>
  <c r="K1011" i="1"/>
  <c r="K1000" i="1"/>
  <c r="K999" i="1"/>
  <c r="K996" i="1"/>
  <c r="K995" i="1"/>
  <c r="K984" i="1"/>
  <c r="K983" i="1"/>
  <c r="K936" i="1"/>
  <c r="K704" i="1"/>
  <c r="K624" i="1"/>
  <c r="K576" i="1"/>
  <c r="K544" i="1"/>
  <c r="K512" i="1"/>
  <c r="K480" i="1"/>
  <c r="K448" i="1"/>
  <c r="K368" i="1"/>
  <c r="K336" i="1"/>
  <c r="K99" i="1"/>
  <c r="K35" i="1"/>
  <c r="K1135" i="1"/>
  <c r="K1115" i="1"/>
  <c r="K1051" i="1"/>
  <c r="K1160" i="1"/>
  <c r="K1159" i="1"/>
  <c r="K1156" i="1"/>
  <c r="K1155" i="1"/>
  <c r="K1140" i="1"/>
  <c r="K1139" i="1"/>
  <c r="K1092" i="1"/>
  <c r="K1091" i="1"/>
  <c r="K1080" i="1"/>
  <c r="K1079" i="1"/>
  <c r="K1076" i="1"/>
  <c r="K1075" i="1"/>
  <c r="K1064" i="1"/>
  <c r="K1063" i="1"/>
  <c r="K1044" i="1"/>
  <c r="K1043" i="1"/>
  <c r="K1028" i="1"/>
  <c r="K1027" i="1"/>
  <c r="K1016" i="1"/>
  <c r="K1015" i="1"/>
  <c r="K980" i="1"/>
  <c r="K979" i="1"/>
  <c r="K172" i="1"/>
  <c r="K171" i="1"/>
  <c r="K88" i="1"/>
  <c r="K87" i="1"/>
  <c r="K720" i="1"/>
  <c r="K688" i="1"/>
  <c r="K656" i="1"/>
  <c r="K560" i="1"/>
  <c r="K528" i="1"/>
  <c r="K496" i="1"/>
  <c r="K464" i="1"/>
  <c r="K432" i="1"/>
  <c r="K416" i="1"/>
  <c r="K352" i="1"/>
  <c r="K304" i="1"/>
  <c r="K163" i="1"/>
  <c r="K67" i="1"/>
  <c r="K1071" i="1"/>
  <c r="K1007" i="1"/>
  <c r="K756" i="1"/>
  <c r="K708" i="1"/>
  <c r="K660" i="1"/>
  <c r="K628" i="1"/>
  <c r="K596" i="1"/>
  <c r="K564" i="1"/>
  <c r="K532" i="1"/>
  <c r="K484" i="1"/>
  <c r="K452" i="1"/>
  <c r="K420" i="1"/>
  <c r="K399" i="1"/>
  <c r="K372" i="1"/>
  <c r="K340" i="1"/>
  <c r="K308" i="1"/>
  <c r="K79" i="1"/>
  <c r="K47" i="1"/>
  <c r="K1151" i="1"/>
  <c r="K1131" i="1"/>
  <c r="K1023" i="1"/>
  <c r="K1003" i="1"/>
  <c r="K168" i="1"/>
  <c r="K167" i="1"/>
  <c r="K156" i="1"/>
  <c r="K155" i="1"/>
  <c r="K152" i="1"/>
  <c r="K151" i="1"/>
  <c r="K140" i="1"/>
  <c r="K139" i="1"/>
  <c r="K136" i="1"/>
  <c r="K135" i="1"/>
  <c r="K124" i="1"/>
  <c r="K123" i="1"/>
  <c r="K120" i="1"/>
  <c r="K119" i="1"/>
  <c r="K108" i="1"/>
  <c r="K107" i="1"/>
  <c r="K104" i="1"/>
  <c r="K103" i="1"/>
  <c r="K92" i="1"/>
  <c r="K91" i="1"/>
  <c r="K76" i="1"/>
  <c r="K75" i="1"/>
  <c r="K72" i="1"/>
  <c r="K71" i="1"/>
  <c r="K60" i="1"/>
  <c r="K59" i="1"/>
  <c r="K56" i="1"/>
  <c r="K55" i="1"/>
  <c r="K44" i="1"/>
  <c r="K43" i="1"/>
  <c r="K40" i="1"/>
  <c r="K39" i="1"/>
  <c r="K968" i="1"/>
  <c r="K952" i="1"/>
  <c r="K768" i="1"/>
  <c r="K752" i="1"/>
  <c r="K736" i="1"/>
  <c r="K672" i="1"/>
  <c r="K640" i="1"/>
  <c r="K608" i="1"/>
  <c r="K592" i="1"/>
  <c r="K384" i="1"/>
  <c r="K320" i="1"/>
  <c r="K143" i="1"/>
  <c r="K987" i="1"/>
  <c r="K956" i="1"/>
  <c r="K940" i="1"/>
  <c r="K772" i="1"/>
  <c r="K740" i="1"/>
  <c r="K724" i="1"/>
  <c r="K692" i="1"/>
  <c r="K676" i="1"/>
  <c r="K644" i="1"/>
  <c r="K612" i="1"/>
  <c r="K580" i="1"/>
  <c r="K548" i="1"/>
  <c r="K516" i="1"/>
  <c r="K500" i="1"/>
  <c r="K468" i="1"/>
  <c r="K436" i="1"/>
  <c r="K404" i="1"/>
  <c r="K388" i="1"/>
  <c r="K356" i="1"/>
  <c r="K324" i="1"/>
  <c r="K147" i="1"/>
  <c r="K127" i="1"/>
  <c r="K1087" i="1"/>
  <c r="K1067" i="1"/>
  <c r="K175" i="1"/>
  <c r="K131" i="1"/>
  <c r="K111" i="1"/>
  <c r="K83" i="1"/>
  <c r="K51" i="1"/>
  <c r="K1147" i="1"/>
  <c r="K1103" i="1"/>
  <c r="K1083" i="1"/>
  <c r="K1039" i="1"/>
  <c r="K1019" i="1"/>
  <c r="K975" i="1"/>
  <c r="D88" i="5"/>
  <c r="C73" i="7"/>
  <c r="F22" i="1" l="1" a="1"/>
  <c r="F22" i="1" s="1"/>
  <c r="D87" i="5" l="1"/>
  <c r="C72" i="7"/>
  <c r="E9" i="2" l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D86" i="5" l="1"/>
  <c r="C71" i="7"/>
  <c r="D85" i="5" l="1"/>
  <c r="C70" i="7"/>
  <c r="D84" i="5" l="1"/>
  <c r="C69" i="7"/>
  <c r="D83" i="5" l="1"/>
  <c r="C68" i="7" l="1"/>
  <c r="D79" i="7" l="1"/>
  <c r="F79" i="7" s="1"/>
  <c r="D66" i="7"/>
  <c r="F66" i="7" s="1"/>
  <c r="C67" i="7" l="1"/>
  <c r="H4" i="5" l="1"/>
  <c r="F19" i="1" l="1" a="1"/>
  <c r="F19" i="1" s="1"/>
  <c r="D78" i="7" s="1"/>
  <c r="F78" i="7" s="1"/>
  <c r="F18" i="1" a="1"/>
  <c r="F18" i="1" s="1"/>
  <c r="F17" i="1" a="1"/>
  <c r="F17" i="1" s="1"/>
  <c r="F16" i="1" a="1"/>
  <c r="F16" i="1" s="1"/>
  <c r="D76" i="7" l="1"/>
  <c r="F76" i="7" s="1"/>
  <c r="D77" i="7"/>
  <c r="F77" i="7" s="1"/>
  <c r="E25" i="1"/>
  <c r="D74" i="7" s="1"/>
  <c r="F74" i="7" s="1"/>
  <c r="D75" i="7"/>
  <c r="F75" i="7" s="1"/>
  <c r="D95" i="5"/>
  <c r="D72" i="7"/>
  <c r="F72" i="7" s="1"/>
  <c r="D70" i="7"/>
  <c r="F70" i="7" s="1"/>
  <c r="D71" i="7"/>
  <c r="F71" i="7" s="1"/>
  <c r="D69" i="7"/>
  <c r="F69" i="7" s="1"/>
  <c r="C80" i="7" l="1"/>
  <c r="D73" i="7"/>
  <c r="F73" i="7" s="1"/>
  <c r="N4" i="5"/>
  <c r="O4" i="5" s="1"/>
  <c r="G57" i="7"/>
  <c r="G60" i="7" l="1"/>
  <c r="G63" i="7"/>
  <c r="G62" i="7"/>
  <c r="G61" i="7"/>
  <c r="G58" i="7"/>
  <c r="D58" i="7" s="1"/>
  <c r="G59" i="7"/>
  <c r="D68" i="7"/>
  <c r="D80" i="7" s="1"/>
  <c r="D44" i="7"/>
  <c r="D42" i="7"/>
  <c r="D55" i="7" l="1"/>
  <c r="F68" i="7" l="1"/>
  <c r="F80" i="7" s="1"/>
  <c r="F58" i="7"/>
  <c r="D52" i="7" l="1"/>
  <c r="F52" i="7" s="1"/>
  <c r="D51" i="7"/>
  <c r="F51" i="7" s="1"/>
  <c r="D50" i="7"/>
  <c r="F50" i="7" s="1"/>
  <c r="D49" i="7"/>
  <c r="F49" i="7" s="1"/>
  <c r="D48" i="7"/>
  <c r="F48" i="7" s="1"/>
  <c r="D47" i="7"/>
  <c r="F47" i="7" s="1"/>
  <c r="D46" i="7"/>
  <c r="F46" i="7" s="1"/>
  <c r="D45" i="7"/>
  <c r="F45" i="7" s="1"/>
  <c r="F44" i="7"/>
  <c r="D65" i="7" l="1"/>
  <c r="F65" i="7" l="1"/>
  <c r="D79" i="5"/>
  <c r="M4" i="5" s="1"/>
  <c r="D43" i="7"/>
  <c r="F43" i="7" s="1"/>
  <c r="D64" i="7" l="1"/>
  <c r="F64" i="7" s="1"/>
  <c r="D33" i="7"/>
  <c r="D34" i="7"/>
  <c r="D35" i="7"/>
  <c r="D36" i="7"/>
  <c r="D37" i="7"/>
  <c r="D38" i="7"/>
  <c r="D39" i="7"/>
  <c r="D30" i="7"/>
  <c r="D32" i="7"/>
  <c r="D31" i="7" l="1"/>
  <c r="F38" i="7" l="1"/>
  <c r="D25" i="1" l="1"/>
  <c r="C26" i="7"/>
  <c r="D64" i="5" l="1"/>
  <c r="L4" i="5" s="1"/>
  <c r="D49" i="5"/>
  <c r="K4" i="5" s="1"/>
  <c r="D6" i="2"/>
  <c r="F20" i="1"/>
  <c r="D62" i="7" l="1"/>
  <c r="F62" i="7" s="1"/>
  <c r="D63" i="7"/>
  <c r="F63" i="7" s="1"/>
  <c r="D60" i="7"/>
  <c r="F60" i="7" s="1"/>
  <c r="D61" i="7"/>
  <c r="F61" i="7" s="1"/>
  <c r="D57" i="7"/>
  <c r="F57" i="7" s="1"/>
  <c r="D59" i="7"/>
  <c r="F59" i="7" s="1"/>
  <c r="D56" i="7"/>
  <c r="D53" i="7"/>
  <c r="C54" i="7"/>
  <c r="F39" i="7"/>
  <c r="D40" i="7"/>
  <c r="F40" i="7" s="1"/>
  <c r="F36" i="7"/>
  <c r="F37" i="7"/>
  <c r="F34" i="7"/>
  <c r="F35" i="7"/>
  <c r="F32" i="7"/>
  <c r="F33" i="7"/>
  <c r="F31" i="7"/>
  <c r="F30" i="7"/>
  <c r="C9" i="2"/>
  <c r="D24" i="7"/>
  <c r="F24" i="7" s="1"/>
  <c r="D23" i="7"/>
  <c r="F23" i="7" s="1"/>
  <c r="D22" i="7"/>
  <c r="F22" i="7" s="1"/>
  <c r="D21" i="7"/>
  <c r="F21" i="7" s="1"/>
  <c r="D19" i="7"/>
  <c r="F19" i="7" s="1"/>
  <c r="D18" i="7"/>
  <c r="F18" i="7" s="1"/>
  <c r="D17" i="7"/>
  <c r="F17" i="7" s="1"/>
  <c r="D16" i="7"/>
  <c r="F16" i="7" s="1"/>
  <c r="C15" i="7"/>
  <c r="D14" i="7"/>
  <c r="F14" i="7" s="1"/>
  <c r="D13" i="7"/>
  <c r="F13" i="7" s="1"/>
  <c r="D12" i="7"/>
  <c r="F12" i="7" s="1"/>
  <c r="D11" i="7"/>
  <c r="F11" i="7" s="1"/>
  <c r="D10" i="7"/>
  <c r="F10" i="7" s="1"/>
  <c r="D9" i="7"/>
  <c r="F9" i="7" s="1"/>
  <c r="D8" i="7"/>
  <c r="F8" i="7" s="1"/>
  <c r="D7" i="7"/>
  <c r="F7" i="7" s="1"/>
  <c r="F1220" i="2" a="1"/>
  <c r="F1220" i="2" s="1"/>
  <c r="F1219" i="2" a="1"/>
  <c r="F1219" i="2" s="1"/>
  <c r="C2" i="2"/>
  <c r="D7" i="2"/>
  <c r="C41" i="7"/>
  <c r="D29" i="7"/>
  <c r="F29" i="7" s="1"/>
  <c r="D26" i="7"/>
  <c r="F26" i="7" s="1"/>
  <c r="D34" i="5"/>
  <c r="J4" i="5" s="1"/>
  <c r="D19" i="5"/>
  <c r="D20" i="7"/>
  <c r="F20" i="7" s="1"/>
  <c r="D27" i="7"/>
  <c r="F27" i="7" s="1"/>
  <c r="C28" i="7"/>
  <c r="D25" i="7"/>
  <c r="F25" i="7" s="1"/>
  <c r="I4" i="5" l="1"/>
  <c r="D97" i="5"/>
  <c r="F56" i="7"/>
  <c r="D67" i="7"/>
  <c r="C81" i="7"/>
  <c r="F55" i="7"/>
  <c r="F53" i="7"/>
  <c r="D54" i="7"/>
  <c r="F15" i="7"/>
  <c r="D15" i="7" s="1"/>
  <c r="F42" i="7"/>
  <c r="D41" i="7"/>
  <c r="F41" i="7"/>
  <c r="D28" i="7"/>
  <c r="F28" i="7"/>
  <c r="D8" i="2"/>
  <c r="D9" i="2" s="1"/>
  <c r="F67" i="7" l="1"/>
  <c r="D81" i="7"/>
  <c r="F54" i="7"/>
  <c r="F81" i="7" l="1"/>
  <c r="F7" i="2"/>
  <c r="F6" i="2" l="1"/>
  <c r="F8" i="2" l="1"/>
  <c r="F9" i="2" s="1"/>
</calcChain>
</file>

<file path=xl/comments1.xml><?xml version="1.0" encoding="utf-8"?>
<comments xmlns="http://schemas.openxmlformats.org/spreadsheetml/2006/main">
  <authors>
    <author>Guillermo</author>
  </authors>
  <commentList>
    <comment ref="D31" authorId="0">
      <text>
        <r>
          <rPr>
            <b/>
            <sz val="9"/>
            <color indexed="81"/>
            <rFont val="Tahoma"/>
            <family val="2"/>
          </rPr>
          <t>Guillermo:</t>
        </r>
        <r>
          <rPr>
            <sz val="9"/>
            <color indexed="81"/>
            <rFont val="Tahoma"/>
            <family val="2"/>
          </rPr>
          <t xml:space="preserve">
INGRESAR NUEVO PRECIO DE DISPOSICIÓN FINAL.</t>
        </r>
      </text>
    </comment>
  </commentList>
</comments>
</file>

<file path=xl/sharedStrings.xml><?xml version="1.0" encoding="utf-8"?>
<sst xmlns="http://schemas.openxmlformats.org/spreadsheetml/2006/main" count="44711" uniqueCount="2570">
  <si>
    <t>N° Ticket</t>
  </si>
  <si>
    <t>Razón Social</t>
  </si>
  <si>
    <t>Residuo</t>
  </si>
  <si>
    <t>Trinchera</t>
  </si>
  <si>
    <t>Celda N°</t>
  </si>
  <si>
    <t>Neto (kg)</t>
  </si>
  <si>
    <t>Ilustre Municipalidad de Coyhaique</t>
  </si>
  <si>
    <t>Ton</t>
  </si>
  <si>
    <t>TOTAL =</t>
  </si>
  <si>
    <t>Aguas Patagonia de Aysén S.A.</t>
  </si>
  <si>
    <t>Particulares</t>
  </si>
  <si>
    <t>Volúmenes de RSD Dispuestos en el Relleno Sanitario (Ton)</t>
  </si>
  <si>
    <t>FECHA INFORME :</t>
  </si>
  <si>
    <t>:</t>
  </si>
  <si>
    <t>R.U.T.</t>
  </si>
  <si>
    <t>DIRECCION</t>
  </si>
  <si>
    <t>CIUDAD :</t>
  </si>
  <si>
    <t>FONO</t>
  </si>
  <si>
    <t>PERIODO</t>
  </si>
  <si>
    <t>RESIDUOS SOLIDOS COYHAIQUE LTDA.</t>
  </si>
  <si>
    <t>77.647.600 - 5</t>
  </si>
  <si>
    <t>CONCESIONARIO</t>
  </si>
  <si>
    <t>Ilustre Municipalidad de Coyhaique =</t>
  </si>
  <si>
    <t>ACUMULADO MES ANTERIOR</t>
  </si>
  <si>
    <t>MES ANTERIOR</t>
  </si>
  <si>
    <t>RESUMEN MES ACTUAL</t>
  </si>
  <si>
    <t>CLIENTES  CEMARC</t>
  </si>
  <si>
    <t>Administrador RESCO :</t>
  </si>
  <si>
    <t>ACUMULADO MES ACTUAL</t>
  </si>
  <si>
    <t>Contraparte Municipio, ITS:</t>
  </si>
  <si>
    <t>Total (ton) =</t>
  </si>
  <si>
    <t>MES ACTUAL</t>
  </si>
  <si>
    <t>Toneladas</t>
  </si>
  <si>
    <t>Mayo</t>
  </si>
  <si>
    <t>Junio</t>
  </si>
  <si>
    <t>Julio</t>
  </si>
  <si>
    <t>AGOSTO</t>
  </si>
  <si>
    <t>Abril</t>
  </si>
  <si>
    <t>Enero</t>
  </si>
  <si>
    <t>Febrero</t>
  </si>
  <si>
    <t>Marzo</t>
  </si>
  <si>
    <t>PPU</t>
  </si>
  <si>
    <t>Agosto</t>
  </si>
  <si>
    <t>Monto</t>
  </si>
  <si>
    <t>%</t>
  </si>
  <si>
    <t>A Cancelar</t>
  </si>
  <si>
    <t>Acum a Marzo 2011</t>
  </si>
  <si>
    <t>Septiembre</t>
  </si>
  <si>
    <t>Octubre</t>
  </si>
  <si>
    <t xml:space="preserve">Ton </t>
  </si>
  <si>
    <t>Noviembre</t>
  </si>
  <si>
    <t>Enero 2012</t>
  </si>
  <si>
    <t>Diciembre</t>
  </si>
  <si>
    <t>AÑO 2012</t>
  </si>
  <si>
    <t>Aguas Patagonia de Aysén S.A. (Residuos Domiciliarios) =</t>
  </si>
  <si>
    <t>Total 2012</t>
  </si>
  <si>
    <t>AÑO 2011</t>
  </si>
  <si>
    <t>AÑO 2010</t>
  </si>
  <si>
    <t>Total 2011</t>
  </si>
  <si>
    <t>Total 2010</t>
  </si>
  <si>
    <t xml:space="preserve">Total Acumulado </t>
  </si>
  <si>
    <t>Fecha Texto</t>
  </si>
  <si>
    <t>Hora Texto</t>
  </si>
  <si>
    <t>RESUMEN AL MES OPERACIONAL:</t>
  </si>
  <si>
    <t>Febrero 2012</t>
  </si>
  <si>
    <t>Marzo 2012</t>
  </si>
  <si>
    <t>TOTAL A DISPOSICIÓN FINAL (Ton)</t>
  </si>
  <si>
    <t>Abril 2012</t>
  </si>
  <si>
    <t>PARTICULARES &lt; 200 Kg =</t>
  </si>
  <si>
    <t>PARTICULARES &gt; 200 Kg =</t>
  </si>
  <si>
    <t>Mayo 2012</t>
  </si>
  <si>
    <t>FECHA V°B° ITS :</t>
  </si>
  <si>
    <t>Junio 2012</t>
  </si>
  <si>
    <t>Julio 2012</t>
  </si>
  <si>
    <t>Agosto 2012</t>
  </si>
  <si>
    <t>Septiembre  2012</t>
  </si>
  <si>
    <t>Octubre 2012</t>
  </si>
  <si>
    <t>Noviembre 2012</t>
  </si>
  <si>
    <t>Diciembre 2012</t>
  </si>
  <si>
    <t>Monto $</t>
  </si>
  <si>
    <t>CONDELL 22, PISO 2 - COYHAIQUE</t>
  </si>
  <si>
    <t>SEREMI DE SALUD =</t>
  </si>
  <si>
    <t>COYHAIQUE</t>
  </si>
  <si>
    <t>AÑO 2013</t>
  </si>
  <si>
    <t>Total 2013</t>
  </si>
  <si>
    <t>Resumen Ingresos Toneladas Particulares
 Tramo Exento Menores 200 Kg (desde Mayo 2012).</t>
  </si>
  <si>
    <t>Enero 2013</t>
  </si>
  <si>
    <t>Febrero 2013</t>
  </si>
  <si>
    <t>Marzo 2013</t>
  </si>
  <si>
    <t>Abril 2013</t>
  </si>
  <si>
    <t>Mayo 2013</t>
  </si>
  <si>
    <t>Junio 2013</t>
  </si>
  <si>
    <t>Julio 2013</t>
  </si>
  <si>
    <t>Agosto 2013</t>
  </si>
  <si>
    <t>Septiembre  2013</t>
  </si>
  <si>
    <t>Octubre 2013</t>
  </si>
  <si>
    <t>Noviembre 2013</t>
  </si>
  <si>
    <t>Diciembre 2013</t>
  </si>
  <si>
    <t>COMISION AL MUNICIPIO 
(Según Contrato Concesión)</t>
  </si>
  <si>
    <t>Precio Tonelada $</t>
  </si>
  <si>
    <t>A Cancelar $</t>
  </si>
  <si>
    <t>Enero 2014</t>
  </si>
  <si>
    <t>Febrero 2014</t>
  </si>
  <si>
    <t>Marzo 2014</t>
  </si>
  <si>
    <t>Abril 2014</t>
  </si>
  <si>
    <t>Mayo 2014</t>
  </si>
  <si>
    <t>Junio 2014</t>
  </si>
  <si>
    <t>Julio 2014</t>
  </si>
  <si>
    <t>Agosto 2014</t>
  </si>
  <si>
    <t>Septiembre  2014</t>
  </si>
  <si>
    <t>Octubre 2014</t>
  </si>
  <si>
    <t>Noviembre 2014</t>
  </si>
  <si>
    <t>Diciembre 2014</t>
  </si>
  <si>
    <t>Total por Periodo</t>
  </si>
  <si>
    <t>Total Acumulado</t>
  </si>
  <si>
    <t>AÑO 2014</t>
  </si>
  <si>
    <t>Total 2014</t>
  </si>
  <si>
    <t>Verificador</t>
  </si>
  <si>
    <t>Enero 2015</t>
  </si>
  <si>
    <t>Febrero 2015</t>
  </si>
  <si>
    <t>Marzo 2015</t>
  </si>
  <si>
    <t>Abril 2015</t>
  </si>
  <si>
    <t>Mayo 2015</t>
  </si>
  <si>
    <t>Junio 2015</t>
  </si>
  <si>
    <t>Julio 2015</t>
  </si>
  <si>
    <t>Agosto 2015</t>
  </si>
  <si>
    <t>Septiembre  2015</t>
  </si>
  <si>
    <t>Octubre 2015</t>
  </si>
  <si>
    <t>Noviembre 2015</t>
  </si>
  <si>
    <t>Diciembre 2015</t>
  </si>
  <si>
    <t>TARIFA VIGENTE PERIODO QUE SE INFORMA</t>
  </si>
  <si>
    <r>
      <rPr>
        <b/>
        <sz val="11"/>
        <color rgb="FF000000"/>
        <rFont val="Calibri"/>
        <family val="2"/>
      </rPr>
      <t xml:space="preserve">Nota: </t>
    </r>
    <r>
      <rPr>
        <i/>
        <sz val="11"/>
        <color rgb="FF000000"/>
        <rFont val="Calibri"/>
        <family val="2"/>
      </rPr>
      <t>Tarifas son Reajustada en el mes de Marzo 2015, de $13.736 a $14.340.-</t>
    </r>
  </si>
  <si>
    <t>AÑO 2015</t>
  </si>
  <si>
    <t>Total 2015</t>
  </si>
  <si>
    <t>FACTURACIÓN ACUMULADA A PARTICULARES y COMISIÓN SEGÚN CONTRATO
PARA LA ILUSTRE MUNICIPALIDAD DE COYHAIQUE</t>
  </si>
  <si>
    <t>TABLA RESUMEN PARA INFORME</t>
  </si>
  <si>
    <t>TOTAL ACUMULADO</t>
  </si>
  <si>
    <t>Enero 2016</t>
  </si>
  <si>
    <t>Febrero 2016</t>
  </si>
  <si>
    <t>Marzo 2016</t>
  </si>
  <si>
    <t>Abril 2016</t>
  </si>
  <si>
    <t>Mayo 2016</t>
  </si>
  <si>
    <t>Junio 2016</t>
  </si>
  <si>
    <t>Julio 2016</t>
  </si>
  <si>
    <t>Agosto 2016</t>
  </si>
  <si>
    <t>Septiembre  2016</t>
  </si>
  <si>
    <t>Octubre 2016</t>
  </si>
  <si>
    <t>Noviembre 2016</t>
  </si>
  <si>
    <t>Diciembre 2016</t>
  </si>
  <si>
    <t>7,5%  &amp;  33%</t>
  </si>
  <si>
    <t>AÑO 2016</t>
  </si>
  <si>
    <t>Total 2016</t>
  </si>
  <si>
    <t>OSVALDO GALLARDO</t>
  </si>
  <si>
    <t>(67) 2 216325 - Móvil: 971419875</t>
  </si>
  <si>
    <t>INFORME MENSUAL DE PESAJES SERVICIO DE DISPOSICIÓN FINAL</t>
  </si>
  <si>
    <r>
      <t xml:space="preserve">Total Toneladas a Particulares
 </t>
    </r>
    <r>
      <rPr>
        <b/>
        <u/>
        <sz val="14"/>
        <color rgb="FF000000"/>
        <rFont val="Arial"/>
        <family val="2"/>
      </rPr>
      <t>&gt;</t>
    </r>
    <r>
      <rPr>
        <b/>
        <sz val="14"/>
        <color rgb="FF000000"/>
        <rFont val="Arial"/>
        <family val="2"/>
      </rPr>
      <t xml:space="preserve"> 200 Kg</t>
    </r>
  </si>
  <si>
    <t>FELIPE OYARZUN</t>
  </si>
  <si>
    <t>GHRY 92</t>
  </si>
  <si>
    <t>Domiciliarios o Similar</t>
  </si>
  <si>
    <t>Trinchera D</t>
  </si>
  <si>
    <t>01/12/2016</t>
  </si>
  <si>
    <t>9:32:40</t>
  </si>
  <si>
    <t>DXVV 37</t>
  </si>
  <si>
    <t>TRANSPORTES GALDILCIC</t>
  </si>
  <si>
    <t>9:48:23</t>
  </si>
  <si>
    <t>GHRY 93</t>
  </si>
  <si>
    <t>10:27:49</t>
  </si>
  <si>
    <t>RE 1487</t>
  </si>
  <si>
    <t>SOC COMERCIAL VICHUQUEN LTDA</t>
  </si>
  <si>
    <t>11:01:46</t>
  </si>
  <si>
    <t>CPBF 84</t>
  </si>
  <si>
    <t>VICTOR VALASQUEZ GALLARDO</t>
  </si>
  <si>
    <t>10:45:59</t>
  </si>
  <si>
    <t>JBXF 33</t>
  </si>
  <si>
    <t>LUIS TEJOS VALDES</t>
  </si>
  <si>
    <t>10:50:22</t>
  </si>
  <si>
    <t>HKZV 54</t>
  </si>
  <si>
    <t>SUPERMERCADO CIMARRON</t>
  </si>
  <si>
    <t>10:50:41</t>
  </si>
  <si>
    <t>BZTD 70</t>
  </si>
  <si>
    <t>10:54:07</t>
  </si>
  <si>
    <t>WH 7599</t>
  </si>
  <si>
    <t>11:02:16</t>
  </si>
  <si>
    <t>GWSW 32</t>
  </si>
  <si>
    <t>CRISTIAN VIDAL</t>
  </si>
  <si>
    <t>10:53:51</t>
  </si>
  <si>
    <t>CGHB 45</t>
  </si>
  <si>
    <t xml:space="preserve">IVAN REHL INAO </t>
  </si>
  <si>
    <t>11:19:48</t>
  </si>
  <si>
    <t>11:04:56</t>
  </si>
  <si>
    <t>FTWT 97</t>
  </si>
  <si>
    <t>11:09:27</t>
  </si>
  <si>
    <t>CCXD 40</t>
  </si>
  <si>
    <t xml:space="preserve">UNIVERSIDAD LOS LAGOS </t>
  </si>
  <si>
    <t>11:21:16</t>
  </si>
  <si>
    <t>GWJF 10</t>
  </si>
  <si>
    <t>11:22:21</t>
  </si>
  <si>
    <t>CSTD 21</t>
  </si>
  <si>
    <t>RAFAEL ANTONIO LAZEN ORELLANA</t>
  </si>
  <si>
    <t>DESECHOS FRUTAS VERDURAS</t>
  </si>
  <si>
    <t>12:02:11</t>
  </si>
  <si>
    <t>11:54:19</t>
  </si>
  <si>
    <t>12:11:04</t>
  </si>
  <si>
    <t>WL 7006</t>
  </si>
  <si>
    <t>PIEDRA DEL INDIO/RAMON VERA OJEDA</t>
  </si>
  <si>
    <t>CARTONES POLIETILENOS</t>
  </si>
  <si>
    <t>12:17:34</t>
  </si>
  <si>
    <t>12:19:27</t>
  </si>
  <si>
    <t>GHVS 10</t>
  </si>
  <si>
    <t>12:29:00</t>
  </si>
  <si>
    <t>HFCS 46</t>
  </si>
  <si>
    <t>ERICK ALBERTO CHACON TARUMAN</t>
  </si>
  <si>
    <t>12:43:03</t>
  </si>
  <si>
    <t>13:23:34</t>
  </si>
  <si>
    <t>DZWD 61</t>
  </si>
  <si>
    <t xml:space="preserve">DAGOBERTO OVANDO GONZALEZ </t>
  </si>
  <si>
    <t>13:28:08</t>
  </si>
  <si>
    <t>14:02:41</t>
  </si>
  <si>
    <t>NT 2640</t>
  </si>
  <si>
    <t>HECTOR URIVE VELASQUEZ</t>
  </si>
  <si>
    <t>14:01:39</t>
  </si>
  <si>
    <t>GHVS 11</t>
  </si>
  <si>
    <t>14:30:15</t>
  </si>
  <si>
    <t>15:00:55</t>
  </si>
  <si>
    <t>15:23:10</t>
  </si>
  <si>
    <t>WL 7008</t>
  </si>
  <si>
    <t>RESIDUOS CONSTRUCCION</t>
  </si>
  <si>
    <t>15:35:26</t>
  </si>
  <si>
    <t>AA 1122</t>
  </si>
  <si>
    <t>LUIS ARTURO URIBE  CHAURA</t>
  </si>
  <si>
    <t>15:45:13</t>
  </si>
  <si>
    <t>BDJJ 35</t>
  </si>
  <si>
    <t>L.D CONSTRUCCIONES</t>
  </si>
  <si>
    <t>16:12:27</t>
  </si>
  <si>
    <t>SA 6459</t>
  </si>
  <si>
    <t xml:space="preserve">SERGIO ALVARADO CATALAN </t>
  </si>
  <si>
    <t>16:09:07</t>
  </si>
  <si>
    <t>GHVR 99</t>
  </si>
  <si>
    <t>16:14:29</t>
  </si>
  <si>
    <t>WV 6915</t>
  </si>
  <si>
    <t xml:space="preserve">MARTIN POLONI LAGOS </t>
  </si>
  <si>
    <t>16:20:33</t>
  </si>
  <si>
    <t>BYTH 21</t>
  </si>
  <si>
    <t>16:26:00</t>
  </si>
  <si>
    <t>HDHT 20</t>
  </si>
  <si>
    <t>JUAN GUILLERMO ZUÑIGA VELASQUEZ</t>
  </si>
  <si>
    <t>16:23:59</t>
  </si>
  <si>
    <t>GXTF 83</t>
  </si>
  <si>
    <t xml:space="preserve">CONSTRUCTORA HILDA BARRIENTOS AGUILAR </t>
  </si>
  <si>
    <t>16:59:25</t>
  </si>
  <si>
    <t>DSVS 92</t>
  </si>
  <si>
    <t>CONSTRUCTORA HH LTDA</t>
  </si>
  <si>
    <t>16:50:58</t>
  </si>
  <si>
    <t>HLHG 26</t>
  </si>
  <si>
    <t>INVERSIONES SANTA ROSALIA CINCO S.A</t>
  </si>
  <si>
    <t>17:04:24</t>
  </si>
  <si>
    <t>MARCELO ANTONIO TUREUNA CATELICAN</t>
  </si>
  <si>
    <t>17:07:00</t>
  </si>
  <si>
    <t>17:13:35</t>
  </si>
  <si>
    <t>CFVS 12</t>
  </si>
  <si>
    <t>ROBERTO ROMERO URIBE</t>
  </si>
  <si>
    <t>17:38:36</t>
  </si>
  <si>
    <t>FGGX 89</t>
  </si>
  <si>
    <t>CONSORCIO ICAFAL- LYD S.A.</t>
  </si>
  <si>
    <t>17:43:36</t>
  </si>
  <si>
    <t>17:45:52</t>
  </si>
  <si>
    <t>FHCV 99</t>
  </si>
  <si>
    <t>18:01:35</t>
  </si>
  <si>
    <t>ND 7967</t>
  </si>
  <si>
    <t>LUIS VASQUEZ HENRIQUEZ</t>
  </si>
  <si>
    <t>18:42:53</t>
  </si>
  <si>
    <t>DZWB 80</t>
  </si>
  <si>
    <t>COMERCIAL JUAN PANTANALLI</t>
  </si>
  <si>
    <t>18:18:11</t>
  </si>
  <si>
    <t>18:14:07</t>
  </si>
  <si>
    <t>19:05:51</t>
  </si>
  <si>
    <t>19:04:47</t>
  </si>
  <si>
    <t>CXLL 40</t>
  </si>
  <si>
    <t>HOSPITAL REGIONAL COYHAIQUE.</t>
  </si>
  <si>
    <t>21:19:22</t>
  </si>
  <si>
    <t>21:42:02</t>
  </si>
  <si>
    <t>SODIMAC S.A</t>
  </si>
  <si>
    <t>02/12/2016</t>
  </si>
  <si>
    <t>9:36:30</t>
  </si>
  <si>
    <t>ZA 5249</t>
  </si>
  <si>
    <t>TRESOL LTDA. PTO. MONTT</t>
  </si>
  <si>
    <t>9:44:07</t>
  </si>
  <si>
    <t>9:36:48</t>
  </si>
  <si>
    <t>10:03:29</t>
  </si>
  <si>
    <t>GTTK 34</t>
  </si>
  <si>
    <t xml:space="preserve">JUAN CARLOS MOLINA MORALES </t>
  </si>
  <si>
    <t>9:48:09</t>
  </si>
  <si>
    <t>PPDV 74</t>
  </si>
  <si>
    <t xml:space="preserve">JOSE ACUÑA ALVAREZ </t>
  </si>
  <si>
    <t>10:13:54</t>
  </si>
  <si>
    <t>ZD 2900</t>
  </si>
  <si>
    <t>JOSE ANTIÑIRRE</t>
  </si>
  <si>
    <t>10:21:00</t>
  </si>
  <si>
    <t>10:23:27</t>
  </si>
  <si>
    <t>10:38:09</t>
  </si>
  <si>
    <t>GGRC 91</t>
  </si>
  <si>
    <t>CUERPO MILITAR DEL TRABAJO</t>
  </si>
  <si>
    <t>10:33:17</t>
  </si>
  <si>
    <t>YX 4135</t>
  </si>
  <si>
    <t>ROBERTO GALLARDO NAVARRO</t>
  </si>
  <si>
    <t>10:46:19</t>
  </si>
  <si>
    <t>11:10:41</t>
  </si>
  <si>
    <t>RXVW 91</t>
  </si>
  <si>
    <t xml:space="preserve">PEDRO SANCHEZ VANLENZUELA </t>
  </si>
  <si>
    <t>11:44:43</t>
  </si>
  <si>
    <t>DSTT 19</t>
  </si>
  <si>
    <t>CONSTRUCTORA CRISTI LTDA</t>
  </si>
  <si>
    <t>ESCOMBROS</t>
  </si>
  <si>
    <t>11:48:16</t>
  </si>
  <si>
    <t>11:55:17</t>
  </si>
  <si>
    <t>12:06:51</t>
  </si>
  <si>
    <t>HFSC 33</t>
  </si>
  <si>
    <t>JUAN LUIS EDMUNDO HARO PLANZER</t>
  </si>
  <si>
    <t>12:08:05</t>
  </si>
  <si>
    <t>12:17:21</t>
  </si>
  <si>
    <t>BBHJ 38</t>
  </si>
  <si>
    <t xml:space="preserve">MAURICIO ALBERTO BAHAMONDE MARTINEZ </t>
  </si>
  <si>
    <t>13:17:50</t>
  </si>
  <si>
    <t>12:58:13</t>
  </si>
  <si>
    <t>VDHT 60</t>
  </si>
  <si>
    <t>COVEPA</t>
  </si>
  <si>
    <t>12:53:22</t>
  </si>
  <si>
    <t>13:45:18</t>
  </si>
  <si>
    <t>14:14:05</t>
  </si>
  <si>
    <t>14:20:21</t>
  </si>
  <si>
    <t>14:50:07</t>
  </si>
  <si>
    <t>HTHY 85</t>
  </si>
  <si>
    <t>OSVALDO IBAÑEZ TORO</t>
  </si>
  <si>
    <t>14:53:20</t>
  </si>
  <si>
    <t>ZF 6714</t>
  </si>
  <si>
    <t xml:space="preserve">FELIX PINILLA </t>
  </si>
  <si>
    <t>14:57:11</t>
  </si>
  <si>
    <t>15:11:25</t>
  </si>
  <si>
    <t>15:42:20</t>
  </si>
  <si>
    <t>15:54:44</t>
  </si>
  <si>
    <t>BKSY 65</t>
  </si>
  <si>
    <t xml:space="preserve">MINISTERIO OBRAS PUBLICAS </t>
  </si>
  <si>
    <t>15:50:41</t>
  </si>
  <si>
    <t>COOP AGRICOLA Y LECHERA DE LA UNION LTDA</t>
  </si>
  <si>
    <t>15:54:03</t>
  </si>
  <si>
    <t>16:09:54</t>
  </si>
  <si>
    <t>16:05:24</t>
  </si>
  <si>
    <t>DZVX 28</t>
  </si>
  <si>
    <t xml:space="preserve">GILBERTO MOLINA MORALES </t>
  </si>
  <si>
    <t>16:06:18</t>
  </si>
  <si>
    <t>16:40:30</t>
  </si>
  <si>
    <t>CS 1437</t>
  </si>
  <si>
    <t>SOCIEDAD DUAL SERVICE LIMITADA</t>
  </si>
  <si>
    <t>16:51:20</t>
  </si>
  <si>
    <t>FFWV 69</t>
  </si>
  <si>
    <t>NICOLAS GALLARDO VELASQUZ</t>
  </si>
  <si>
    <t>16:52:40</t>
  </si>
  <si>
    <t>DCXX 10</t>
  </si>
  <si>
    <t>ALEJANDRO VERA FUENTES</t>
  </si>
  <si>
    <t>17:13:09</t>
  </si>
  <si>
    <t>17:10:59</t>
  </si>
  <si>
    <t>17:11:25</t>
  </si>
  <si>
    <t>DLVZ 73</t>
  </si>
  <si>
    <t>17:15:55</t>
  </si>
  <si>
    <t>GWBZ 29</t>
  </si>
  <si>
    <t>ROLF TRAEGER</t>
  </si>
  <si>
    <t>17:05:48</t>
  </si>
  <si>
    <t>BZTG 78</t>
  </si>
  <si>
    <t>DANIEL AEDO PAVEZ</t>
  </si>
  <si>
    <t>17:24:22</t>
  </si>
  <si>
    <t>UF 4020</t>
  </si>
  <si>
    <t>FRANCISCO JAVIER BORQUEZ MARIAO</t>
  </si>
  <si>
    <t>17:15:18</t>
  </si>
  <si>
    <t>17:26:23</t>
  </si>
  <si>
    <t>17:39:46</t>
  </si>
  <si>
    <t>GWFS 41</t>
  </si>
  <si>
    <t>ROBERTO ALEJANDRO CAICO OJEDA</t>
  </si>
  <si>
    <t>17:40:39</t>
  </si>
  <si>
    <t>17:50:49</t>
  </si>
  <si>
    <t>UF 420</t>
  </si>
  <si>
    <t>18:05:55</t>
  </si>
  <si>
    <t>CKWD 85</t>
  </si>
  <si>
    <t xml:space="preserve">JONNATHAN LEMARIE AGUILAR </t>
  </si>
  <si>
    <t>18:33:21</t>
  </si>
  <si>
    <t>18:44:33</t>
  </si>
  <si>
    <t>18:47:22</t>
  </si>
  <si>
    <t>CBBD 57</t>
  </si>
  <si>
    <t>AGUAS PATAGONIA S.A.</t>
  </si>
  <si>
    <t>RESIDUOS SOLIDOS PTO CISNES</t>
  </si>
  <si>
    <t>18:45:31</t>
  </si>
  <si>
    <t>18:39:13</t>
  </si>
  <si>
    <t>20:23:55</t>
  </si>
  <si>
    <t>21:31:45</t>
  </si>
  <si>
    <t>FDFV 77</t>
  </si>
  <si>
    <t>ROBERTO VALENZUELA</t>
  </si>
  <si>
    <t>03/12/2016</t>
  </si>
  <si>
    <t>9:08:41</t>
  </si>
  <si>
    <t xml:space="preserve">GASTRONOMIA Y SPA TURISTICO COYHAIQUE </t>
  </si>
  <si>
    <t>9:15:03</t>
  </si>
  <si>
    <t>WL 9917</t>
  </si>
  <si>
    <t xml:space="preserve">JORGE LUIS ORTIZ PEREZ </t>
  </si>
  <si>
    <t>9:26:34</t>
  </si>
  <si>
    <t>CXKL 95</t>
  </si>
  <si>
    <t xml:space="preserve">CLAUDIO MIRANDA ZAPATA </t>
  </si>
  <si>
    <t>9:38:10</t>
  </si>
  <si>
    <t>10:00:28</t>
  </si>
  <si>
    <t>10:13:49</t>
  </si>
  <si>
    <t>10:10:18</t>
  </si>
  <si>
    <t>10:38:01</t>
  </si>
  <si>
    <t>CXDD 53</t>
  </si>
  <si>
    <t>SERGIO RAIPILLAN MANSILLA</t>
  </si>
  <si>
    <t>11:09:03</t>
  </si>
  <si>
    <t>GBGP 46</t>
  </si>
  <si>
    <t xml:space="preserve">JUAN ALEJANDRO GARRIDO </t>
  </si>
  <si>
    <t>11:00:59</t>
  </si>
  <si>
    <t>RH 5983</t>
  </si>
  <si>
    <t>RAUL LOPEZ</t>
  </si>
  <si>
    <t>11:12:45</t>
  </si>
  <si>
    <t>BPXG 95</t>
  </si>
  <si>
    <t>CHRISTIAN EDUARDO MARTINO BENAVIDES</t>
  </si>
  <si>
    <t>11:17:32</t>
  </si>
  <si>
    <t>DP 8287</t>
  </si>
  <si>
    <t xml:space="preserve">TRANSPORTE SAN ISIDRO </t>
  </si>
  <si>
    <t>11:20:58</t>
  </si>
  <si>
    <t>DT 2684</t>
  </si>
  <si>
    <t xml:space="preserve">VICTOR EDUARDO RAMIRERZ POZO </t>
  </si>
  <si>
    <t>11:53:18</t>
  </si>
  <si>
    <t>12:18:35</t>
  </si>
  <si>
    <t>ZS 1847</t>
  </si>
  <si>
    <t>JOSE ENRIQUE MUÑOZ CARCAMO</t>
  </si>
  <si>
    <t>12:35:38</t>
  </si>
  <si>
    <t>12:35:59</t>
  </si>
  <si>
    <t>GLLT 77</t>
  </si>
  <si>
    <t>OMAR CRISOSTOMO URRA LOPEZ</t>
  </si>
  <si>
    <t>12:36:25</t>
  </si>
  <si>
    <t>CKWD 84</t>
  </si>
  <si>
    <t>CAMILO ANDRES PEREZ DIAZ</t>
  </si>
  <si>
    <t>12:59:50</t>
  </si>
  <si>
    <t>GBGT 46</t>
  </si>
  <si>
    <t>JUAN GALILEA SOLA</t>
  </si>
  <si>
    <t>12:39:10</t>
  </si>
  <si>
    <t>12:51:38</t>
  </si>
  <si>
    <t>12:58:18</t>
  </si>
  <si>
    <t>WN 1011</t>
  </si>
  <si>
    <t xml:space="preserve">OMAR ROSAS ALARCON </t>
  </si>
  <si>
    <t>12:59:33</t>
  </si>
  <si>
    <t>13:18:10</t>
  </si>
  <si>
    <t>DSWV 71</t>
  </si>
  <si>
    <t>RESIDUOS DE COLECTORES</t>
  </si>
  <si>
    <t>13:32:57</t>
  </si>
  <si>
    <t xml:space="preserve">JUAN GABRIEL GONZALEZ LENDWAY </t>
  </si>
  <si>
    <t>13:33:10</t>
  </si>
  <si>
    <t>13:44:13</t>
  </si>
  <si>
    <t>14:05:12</t>
  </si>
  <si>
    <t>CCXD 53</t>
  </si>
  <si>
    <t>14:17:18</t>
  </si>
  <si>
    <t>14:31:36</t>
  </si>
  <si>
    <t>14:33:20</t>
  </si>
  <si>
    <t>DFRY 78</t>
  </si>
  <si>
    <t>JUAN MONTOLLA RETAMAL</t>
  </si>
  <si>
    <t>14:56:34</t>
  </si>
  <si>
    <t>15:08:05</t>
  </si>
  <si>
    <t>15:37:58</t>
  </si>
  <si>
    <t>15:37:19</t>
  </si>
  <si>
    <t>DBCW 31</t>
  </si>
  <si>
    <t>RUBEN VERA CARRASCO</t>
  </si>
  <si>
    <t>16:22:59</t>
  </si>
  <si>
    <t>16:33:36</t>
  </si>
  <si>
    <t>HZV 54</t>
  </si>
  <si>
    <t>16:47:26</t>
  </si>
  <si>
    <t>16:55:44</t>
  </si>
  <si>
    <t>17:08:17</t>
  </si>
  <si>
    <t>18:03:42</t>
  </si>
  <si>
    <t>DLFW 16</t>
  </si>
  <si>
    <t>PATRICIO YAÑEZ MARCOS</t>
  </si>
  <si>
    <t>19:09:20</t>
  </si>
  <si>
    <t>21:10:39</t>
  </si>
  <si>
    <t>CJFC 73</t>
  </si>
  <si>
    <t>CARLOS LEVIN CARIMAN</t>
  </si>
  <si>
    <t>05/12/2016</t>
  </si>
  <si>
    <t>9:05:33</t>
  </si>
  <si>
    <t>9:15:47</t>
  </si>
  <si>
    <t>9:31:53</t>
  </si>
  <si>
    <t>9:39:00</t>
  </si>
  <si>
    <t>9:38:14</t>
  </si>
  <si>
    <t>DGVB 12</t>
  </si>
  <si>
    <t>LUIS RAUL OYARZO SALDIVIA</t>
  </si>
  <si>
    <t>9:51:40</t>
  </si>
  <si>
    <t>BZTC 86</t>
  </si>
  <si>
    <t>SOC. COM. I TRANS. VIDAL HNOS LTDA.</t>
  </si>
  <si>
    <t>10:15:55</t>
  </si>
  <si>
    <t>10:10:11</t>
  </si>
  <si>
    <t>DFPV 73</t>
  </si>
  <si>
    <t>ROLANDO TORO VASQUEZ</t>
  </si>
  <si>
    <t>10:28:36</t>
  </si>
  <si>
    <t>CCHY 60</t>
  </si>
  <si>
    <t>VICENTE LUIS HERRERA DONOSO</t>
  </si>
  <si>
    <t>10:21:39</t>
  </si>
  <si>
    <t>10:28:49</t>
  </si>
  <si>
    <t>10:20:25</t>
  </si>
  <si>
    <t>10:30:03</t>
  </si>
  <si>
    <t>10:41:31</t>
  </si>
  <si>
    <t>HFSC 46</t>
  </si>
  <si>
    <t>ERIC ERNESTO SILVA VARGAS</t>
  </si>
  <si>
    <t>10:47:14</t>
  </si>
  <si>
    <t>DRYP 43</t>
  </si>
  <si>
    <t>10:54:37</t>
  </si>
  <si>
    <t>HKZW 50</t>
  </si>
  <si>
    <t>11:14:56</t>
  </si>
  <si>
    <t>11:39:04</t>
  </si>
  <si>
    <t>BRBX 59</t>
  </si>
  <si>
    <t>HERNAN ANDRADE SEPULVEDA</t>
  </si>
  <si>
    <t>11:16:30</t>
  </si>
  <si>
    <t>IGNACIO CARRASCO</t>
  </si>
  <si>
    <t>11:32:01</t>
  </si>
  <si>
    <t>11:51:38</t>
  </si>
  <si>
    <t>11:54:38</t>
  </si>
  <si>
    <t>12:06:14</t>
  </si>
  <si>
    <t>12:01:15</t>
  </si>
  <si>
    <t>12:14:09</t>
  </si>
  <si>
    <t>FWRS 37</t>
  </si>
  <si>
    <t>12:23:53</t>
  </si>
  <si>
    <t>PN 7361</t>
  </si>
  <si>
    <t xml:space="preserve">JOSE MARTI PEREZ </t>
  </si>
  <si>
    <t>12:29:24</t>
  </si>
  <si>
    <t>CKWD 65</t>
  </si>
  <si>
    <t>12:31:22</t>
  </si>
  <si>
    <t>12:43:20</t>
  </si>
  <si>
    <t>NJ 5893</t>
  </si>
  <si>
    <t>13:14:54</t>
  </si>
  <si>
    <t>12:52:35</t>
  </si>
  <si>
    <t>CDWJ 98</t>
  </si>
  <si>
    <t>13:05:36</t>
  </si>
  <si>
    <t>13:01:00</t>
  </si>
  <si>
    <t>12:58:53</t>
  </si>
  <si>
    <t>13:36:37</t>
  </si>
  <si>
    <t>13:44:31</t>
  </si>
  <si>
    <t>14:23:42</t>
  </si>
  <si>
    <t>14:53:41</t>
  </si>
  <si>
    <t>HKWV 55</t>
  </si>
  <si>
    <t xml:space="preserve">NELSON ERIC EGO- AGUIRRE SANDOVAL </t>
  </si>
  <si>
    <t>14:57:25</t>
  </si>
  <si>
    <t>HDHT 70</t>
  </si>
  <si>
    <t>15:10:20</t>
  </si>
  <si>
    <t>15:33:55</t>
  </si>
  <si>
    <t>ZD 8212</t>
  </si>
  <si>
    <t>JOSE AGUILAR SANTANA</t>
  </si>
  <si>
    <t>15:33:38</t>
  </si>
  <si>
    <t>15:37:23</t>
  </si>
  <si>
    <t>KC 5118</t>
  </si>
  <si>
    <t>BENEDICTO RAMIREZ MUÑOZ</t>
  </si>
  <si>
    <t>15:50:08</t>
  </si>
  <si>
    <t>16:05:28</t>
  </si>
  <si>
    <t>BWZL 86</t>
  </si>
  <si>
    <t>SEBASTIAN CACERES PINO</t>
  </si>
  <si>
    <t>16:46:36</t>
  </si>
  <si>
    <t>HTHV 29</t>
  </si>
  <si>
    <t>16:29:32</t>
  </si>
  <si>
    <t>16:31:50</t>
  </si>
  <si>
    <t>DFPV 93</t>
  </si>
  <si>
    <t>ANTONIO FELICIANO CEDAS REYES</t>
  </si>
  <si>
    <t>16:35:22</t>
  </si>
  <si>
    <t>DHJX 38</t>
  </si>
  <si>
    <t>DISTR Y COM VALLE PATAGONIA EIRL</t>
  </si>
  <si>
    <t>16:51:30</t>
  </si>
  <si>
    <t>16:36:20</t>
  </si>
  <si>
    <t>17:12:33</t>
  </si>
  <si>
    <t>ZF 6199</t>
  </si>
  <si>
    <t>DENIS AGUILA GONZALES</t>
  </si>
  <si>
    <t>17:10:29</t>
  </si>
  <si>
    <t>17:35:02</t>
  </si>
  <si>
    <t>17:35:50</t>
  </si>
  <si>
    <t>17:50:22</t>
  </si>
  <si>
    <t>18:04:47</t>
  </si>
  <si>
    <t>FPYK 73</t>
  </si>
  <si>
    <t>EMILIO ALARCON LEPIO</t>
  </si>
  <si>
    <t>18:05:59</t>
  </si>
  <si>
    <t>19:19:36</t>
  </si>
  <si>
    <t>19:18:32</t>
  </si>
  <si>
    <t>VN 7631</t>
  </si>
  <si>
    <t>19:25:16</t>
  </si>
  <si>
    <t>22:17:10</t>
  </si>
  <si>
    <t>BWJK 11</t>
  </si>
  <si>
    <t>JHONSON ROSSEL VARGAS</t>
  </si>
  <si>
    <t>06/12/2016</t>
  </si>
  <si>
    <t>9:10:22</t>
  </si>
  <si>
    <t>9:18:11</t>
  </si>
  <si>
    <t>9:56:07</t>
  </si>
  <si>
    <t>9:48:57</t>
  </si>
  <si>
    <t>GYXY 78</t>
  </si>
  <si>
    <t>10:02:01</t>
  </si>
  <si>
    <t>10:14:25</t>
  </si>
  <si>
    <t>10:23:11</t>
  </si>
  <si>
    <t>NB 7796</t>
  </si>
  <si>
    <t>JAIME RUIZ VEGA</t>
  </si>
  <si>
    <t>10:23:38</t>
  </si>
  <si>
    <t>10:30:49</t>
  </si>
  <si>
    <t>10:30:24</t>
  </si>
  <si>
    <t>11:13:11</t>
  </si>
  <si>
    <t>11:28:14</t>
  </si>
  <si>
    <t>11:49:26</t>
  </si>
  <si>
    <t>TZ 3879</t>
  </si>
  <si>
    <t xml:space="preserve">FRANCISCO SEGUNDO GONZALEZ </t>
  </si>
  <si>
    <t>11:54:14</t>
  </si>
  <si>
    <t>11:54:31</t>
  </si>
  <si>
    <t>VN 1022</t>
  </si>
  <si>
    <t>CARLOS GRANDON CHANDIA</t>
  </si>
  <si>
    <t>11:55:34</t>
  </si>
  <si>
    <t>DANIEL ECHEVERRIA ADAMAS</t>
  </si>
  <si>
    <t>12:01:08</t>
  </si>
  <si>
    <t>BZSG 84</t>
  </si>
  <si>
    <t>FENATEL LTDA</t>
  </si>
  <si>
    <t>12:12:19</t>
  </si>
  <si>
    <t>DHJW 91</t>
  </si>
  <si>
    <t>SANDRO PATRICIO MIRANDA GUTIERREZ</t>
  </si>
  <si>
    <t>12:20:12</t>
  </si>
  <si>
    <t>13:03:37</t>
  </si>
  <si>
    <t>13:07:48</t>
  </si>
  <si>
    <t>13:15:19</t>
  </si>
  <si>
    <t>13:41:51</t>
  </si>
  <si>
    <t>14:02:12</t>
  </si>
  <si>
    <t>HJDH 55</t>
  </si>
  <si>
    <t>JAVIER VALDES NAVARRETE</t>
  </si>
  <si>
    <t>14:20:00</t>
  </si>
  <si>
    <t>14:42:37</t>
  </si>
  <si>
    <t>14:34:37</t>
  </si>
  <si>
    <t>BD 7638</t>
  </si>
  <si>
    <t>LUIS MONSALVEZ ALVAREZ</t>
  </si>
  <si>
    <t>15:29:38</t>
  </si>
  <si>
    <t>15:32:53</t>
  </si>
  <si>
    <t>FVJL 12</t>
  </si>
  <si>
    <t xml:space="preserve">NATIONAL OUTDOOR LEADERSHIP SCHOOL </t>
  </si>
  <si>
    <t>15:46:23</t>
  </si>
  <si>
    <t>16:08:33</t>
  </si>
  <si>
    <t>16:20:19</t>
  </si>
  <si>
    <t>XB 1879</t>
  </si>
  <si>
    <t>16:25:20</t>
  </si>
  <si>
    <t>16:24:38</t>
  </si>
  <si>
    <t>CBPL 69</t>
  </si>
  <si>
    <t>GASTON ARANEDA</t>
  </si>
  <si>
    <t>17:01:04</t>
  </si>
  <si>
    <t>CBPL 92</t>
  </si>
  <si>
    <t>JULIO VARGAS GALLARDO</t>
  </si>
  <si>
    <t>16:57:54</t>
  </si>
  <si>
    <t>16:59:06</t>
  </si>
  <si>
    <t>17:04:26</t>
  </si>
  <si>
    <t>DHTL 58</t>
  </si>
  <si>
    <t>17:21:58</t>
  </si>
  <si>
    <t>17:12:56</t>
  </si>
  <si>
    <t>17:15:16</t>
  </si>
  <si>
    <t>17:16:51</t>
  </si>
  <si>
    <t>HRDR 49</t>
  </si>
  <si>
    <t xml:space="preserve">FREDY ANCALAO ZAMBRANO </t>
  </si>
  <si>
    <t>17:31:34</t>
  </si>
  <si>
    <t>BRCJ 27</t>
  </si>
  <si>
    <t>AGRITECTURA SOCIEDAD PROFESIONAL L.T.D.A</t>
  </si>
  <si>
    <t>17:54:39</t>
  </si>
  <si>
    <t>17:51:07</t>
  </si>
  <si>
    <t>17:51:20</t>
  </si>
  <si>
    <t>TU 8854</t>
  </si>
  <si>
    <t>18:01:10</t>
  </si>
  <si>
    <t>DPVC 97</t>
  </si>
  <si>
    <t xml:space="preserve">JAVIER VERA AGUILAR </t>
  </si>
  <si>
    <t>17:59:26</t>
  </si>
  <si>
    <t>18:22:29</t>
  </si>
  <si>
    <t>RESIDUOS SOLIDOS PTAS AYSEN</t>
  </si>
  <si>
    <t>19:06:49</t>
  </si>
  <si>
    <t>19:25:40</t>
  </si>
  <si>
    <t>21:02:08</t>
  </si>
  <si>
    <t>21:12:17</t>
  </si>
  <si>
    <t>07/12/2016</t>
  </si>
  <si>
    <t>9:26:46</t>
  </si>
  <si>
    <t>9:23:55</t>
  </si>
  <si>
    <t>VU 4920</t>
  </si>
  <si>
    <t xml:space="preserve">JOSE HUMBERTO OYARZUN PALMA </t>
  </si>
  <si>
    <t>9:09:12</t>
  </si>
  <si>
    <t>9:36:29</t>
  </si>
  <si>
    <t>9:37:40</t>
  </si>
  <si>
    <t>9:55:08</t>
  </si>
  <si>
    <t>CFVS 86</t>
  </si>
  <si>
    <t>EDISON BARRIENTOS</t>
  </si>
  <si>
    <t>9:53:54</t>
  </si>
  <si>
    <t>DDKH 61</t>
  </si>
  <si>
    <t>JOSE BARRERA URRUTIA</t>
  </si>
  <si>
    <t>10:28:19</t>
  </si>
  <si>
    <t>10:28:48</t>
  </si>
  <si>
    <t>10:32:02</t>
  </si>
  <si>
    <t>10:41:57</t>
  </si>
  <si>
    <t>11:05:54</t>
  </si>
  <si>
    <t>UP 4683</t>
  </si>
  <si>
    <t>CARLOS SEGUNDO PERALTA ESPEJO</t>
  </si>
  <si>
    <t>11:12:19</t>
  </si>
  <si>
    <t>JBXJ 80</t>
  </si>
  <si>
    <t xml:space="preserve">GONZALO FERNANDO IBARRA </t>
  </si>
  <si>
    <t>11:15:46</t>
  </si>
  <si>
    <t>11:24:07</t>
  </si>
  <si>
    <t>BYXW 95</t>
  </si>
  <si>
    <t xml:space="preserve">MARCELINO SANDOVAL PARRA </t>
  </si>
  <si>
    <t>11:27:35</t>
  </si>
  <si>
    <t>YE 3236</t>
  </si>
  <si>
    <t xml:space="preserve">SERVICIO ELCTORAL ESTATAL </t>
  </si>
  <si>
    <t>11:30:40</t>
  </si>
  <si>
    <t>ZF 8003</t>
  </si>
  <si>
    <t xml:space="preserve">JUAN DIAZ  COLIVORO </t>
  </si>
  <si>
    <t>11:35:25</t>
  </si>
  <si>
    <t>11:37:25</t>
  </si>
  <si>
    <t>11:50:18</t>
  </si>
  <si>
    <t>11:53:24</t>
  </si>
  <si>
    <t>DVYZ 28</t>
  </si>
  <si>
    <t>MARCELO ALEJANDRO BECERRA MENDEZ</t>
  </si>
  <si>
    <t>12:02:04</t>
  </si>
  <si>
    <t>12:00:02</t>
  </si>
  <si>
    <t>12:13:56</t>
  </si>
  <si>
    <t>AUSTRAL CHERRIES LTDA</t>
  </si>
  <si>
    <t>12:38:39</t>
  </si>
  <si>
    <t>XY 9695</t>
  </si>
  <si>
    <t>JULIO MONTENEGRO GRANDON</t>
  </si>
  <si>
    <t>12:38:56</t>
  </si>
  <si>
    <t>DBCV 84</t>
  </si>
  <si>
    <t>JOSE PEÑA ALARCON</t>
  </si>
  <si>
    <t>12:44:16</t>
  </si>
  <si>
    <t>12:59:09</t>
  </si>
  <si>
    <t>13:00:57</t>
  </si>
  <si>
    <t>13:05:05</t>
  </si>
  <si>
    <t>13:07:51</t>
  </si>
  <si>
    <t>13:13:44</t>
  </si>
  <si>
    <t>14:22:23</t>
  </si>
  <si>
    <t>14:44:40</t>
  </si>
  <si>
    <t>14:47:16</t>
  </si>
  <si>
    <t>PY 4525</t>
  </si>
  <si>
    <t>14:59:21</t>
  </si>
  <si>
    <t>15:34:02</t>
  </si>
  <si>
    <t>BSPR 21</t>
  </si>
  <si>
    <t xml:space="preserve">AUTOMOTRIZ VARONA LIMITADA </t>
  </si>
  <si>
    <t>15:57:14</t>
  </si>
  <si>
    <t>15:55:56</t>
  </si>
  <si>
    <t>ZF 6168</t>
  </si>
  <si>
    <t>GASTON ARIEL URREJOLA FONSECA</t>
  </si>
  <si>
    <t>16:02:55</t>
  </si>
  <si>
    <t>16:15:14</t>
  </si>
  <si>
    <t>16:31:36</t>
  </si>
  <si>
    <t>BGCH 76</t>
  </si>
  <si>
    <t xml:space="preserve">ELIESER GONZALEZ PALMA </t>
  </si>
  <si>
    <t>16:48:01</t>
  </si>
  <si>
    <t>16:33:44</t>
  </si>
  <si>
    <t>16:40:41</t>
  </si>
  <si>
    <t>16:50:52</t>
  </si>
  <si>
    <t>16:53:29</t>
  </si>
  <si>
    <t>17:00:34</t>
  </si>
  <si>
    <t>BRBX 68</t>
  </si>
  <si>
    <t>DAVID OPAZO BARAZA</t>
  </si>
  <si>
    <t>16:59:19</t>
  </si>
  <si>
    <t>BD 7648</t>
  </si>
  <si>
    <t>17:12:01</t>
  </si>
  <si>
    <t>17:12:21</t>
  </si>
  <si>
    <t>17:14:07</t>
  </si>
  <si>
    <t>VK 6731</t>
  </si>
  <si>
    <t>JAVIER ALEJANDRO ROSAS SOTO</t>
  </si>
  <si>
    <t>17:15:37</t>
  </si>
  <si>
    <t>DXVY 31</t>
  </si>
  <si>
    <t>ANDRES OSCAR MANSILLA MANSILLA</t>
  </si>
  <si>
    <t>17:29:41</t>
  </si>
  <si>
    <t>17:47:06</t>
  </si>
  <si>
    <t>SCDD 21</t>
  </si>
  <si>
    <t>18:06:30</t>
  </si>
  <si>
    <t>DZVZ 88</t>
  </si>
  <si>
    <t xml:space="preserve">JORGE MORALES CARCAMO </t>
  </si>
  <si>
    <t>18:10:17</t>
  </si>
  <si>
    <t>18:25:48</t>
  </si>
  <si>
    <t>18:36:07</t>
  </si>
  <si>
    <t>21:29:48</t>
  </si>
  <si>
    <t>21:44:21</t>
  </si>
  <si>
    <t>08/12/2016</t>
  </si>
  <si>
    <t>10:03:53</t>
  </si>
  <si>
    <t>10:34:42</t>
  </si>
  <si>
    <t>10:34:12</t>
  </si>
  <si>
    <t>YK 5522</t>
  </si>
  <si>
    <t>SIXTO GUILLERMO  DANGL ALVAREZ</t>
  </si>
  <si>
    <t>12:12:13</t>
  </si>
  <si>
    <t>10:39:41</t>
  </si>
  <si>
    <t>10:42:26</t>
  </si>
  <si>
    <t>11:02:17</t>
  </si>
  <si>
    <t>11:44:31</t>
  </si>
  <si>
    <t>12:02:35</t>
  </si>
  <si>
    <t>UL 6181</t>
  </si>
  <si>
    <t>JORGE IVAN SOLIS</t>
  </si>
  <si>
    <t>11:56:38</t>
  </si>
  <si>
    <t>12:31:29</t>
  </si>
  <si>
    <t>13:34:38</t>
  </si>
  <si>
    <t>14:51:31</t>
  </si>
  <si>
    <t>15:42:05</t>
  </si>
  <si>
    <t>16:32:13</t>
  </si>
  <si>
    <t>17:43:28</t>
  </si>
  <si>
    <t>18:52:58</t>
  </si>
  <si>
    <t>20:26:32</t>
  </si>
  <si>
    <t>CCXG 92</t>
  </si>
  <si>
    <t>JUAN MERCADOS CATRICURA</t>
  </si>
  <si>
    <t>09/12/2016</t>
  </si>
  <si>
    <t>9:07:18</t>
  </si>
  <si>
    <t>FHCH 22</t>
  </si>
  <si>
    <t>MAURICIO SANTIAGO MUÑOZ RUNIN</t>
  </si>
  <si>
    <t>9:35:54</t>
  </si>
  <si>
    <t>HYCB 64</t>
  </si>
  <si>
    <t>JUAN REIÑANCO MAYORGA</t>
  </si>
  <si>
    <t>9:58:48</t>
  </si>
  <si>
    <t>10:06:47</t>
  </si>
  <si>
    <t>DZBD 48</t>
  </si>
  <si>
    <t xml:space="preserve">MINISTERIO DE MINERIA </t>
  </si>
  <si>
    <t>9:49:08</t>
  </si>
  <si>
    <t>TN 8580</t>
  </si>
  <si>
    <t>ALEJANDRO ESTEBAN CONTRERAS MORALES</t>
  </si>
  <si>
    <t>9:52:58</t>
  </si>
  <si>
    <t>9:56:02</t>
  </si>
  <si>
    <t>10:13:29</t>
  </si>
  <si>
    <t>CRWB 53</t>
  </si>
  <si>
    <t>ROMAN HAROLDO TOLEDO ROJAS</t>
  </si>
  <si>
    <t>10:25:17</t>
  </si>
  <si>
    <t>10:47:25</t>
  </si>
  <si>
    <t>BZTG 17</t>
  </si>
  <si>
    <t xml:space="preserve">JOSE HERNAN SAAVEDRA CARRASCO </t>
  </si>
  <si>
    <t>10:57:40</t>
  </si>
  <si>
    <t>10:58:17</t>
  </si>
  <si>
    <t>10:56:50</t>
  </si>
  <si>
    <t>11:02:47</t>
  </si>
  <si>
    <t>KW 3680</t>
  </si>
  <si>
    <t>PHILIPPE EDMON BOUTEILLE</t>
  </si>
  <si>
    <t>11:04:32</t>
  </si>
  <si>
    <t>11:11:30</t>
  </si>
  <si>
    <t>11:17:11</t>
  </si>
  <si>
    <t>BLYV 49</t>
  </si>
  <si>
    <t>11:47:15</t>
  </si>
  <si>
    <t>11:46:38</t>
  </si>
  <si>
    <t>11:59:27</t>
  </si>
  <si>
    <t>HRDC 16</t>
  </si>
  <si>
    <t>SEBASTIAN IBAÑEZ DONOSO</t>
  </si>
  <si>
    <t>12:01:33</t>
  </si>
  <si>
    <t>12:03:51</t>
  </si>
  <si>
    <t>12:09:22</t>
  </si>
  <si>
    <t>SR 3685</t>
  </si>
  <si>
    <t>LUIS HERNANDEZ REYES</t>
  </si>
  <si>
    <t>12:15:53</t>
  </si>
  <si>
    <t>ROBERTO BRAVO GALLEGUILLOS</t>
  </si>
  <si>
    <t>12:24:32</t>
  </si>
  <si>
    <t>12:26:14</t>
  </si>
  <si>
    <t>ZX 2207</t>
  </si>
  <si>
    <t>PEDRO HERMIDAS ORELLANA</t>
  </si>
  <si>
    <t>12:49:04</t>
  </si>
  <si>
    <t>12:47:02</t>
  </si>
  <si>
    <t>12:47:44</t>
  </si>
  <si>
    <t>FPHS 43</t>
  </si>
  <si>
    <t>FRANCISCO ALVARADO</t>
  </si>
  <si>
    <t>13:00:19</t>
  </si>
  <si>
    <t>13:16:18</t>
  </si>
  <si>
    <t>13:06:54</t>
  </si>
  <si>
    <t>BWZL 56</t>
  </si>
  <si>
    <t>RUBEN DAVID OPAZO RAMIREZ</t>
  </si>
  <si>
    <t>13:35:55</t>
  </si>
  <si>
    <t>13:36:32</t>
  </si>
  <si>
    <t>FCBX 36</t>
  </si>
  <si>
    <t>13:31:12</t>
  </si>
  <si>
    <t>ZD 9677</t>
  </si>
  <si>
    <t>ALBERTO OPAZO SALAS</t>
  </si>
  <si>
    <t>13:42:47</t>
  </si>
  <si>
    <t>SK 5755</t>
  </si>
  <si>
    <t>MARIO JARA VASQUEZ</t>
  </si>
  <si>
    <t>13:43:40</t>
  </si>
  <si>
    <t>13:53:46</t>
  </si>
  <si>
    <t>14:10:29</t>
  </si>
  <si>
    <t>14:52:38</t>
  </si>
  <si>
    <t>14:54:58</t>
  </si>
  <si>
    <t>GXJL 99</t>
  </si>
  <si>
    <t>AUTO RENTAS DEL PACIFICO S.A</t>
  </si>
  <si>
    <t>15:16:48</t>
  </si>
  <si>
    <t>BWZS 79</t>
  </si>
  <si>
    <t>JUAN ANDRES HIDALGO ALVAREZ</t>
  </si>
  <si>
    <t>15:23:35</t>
  </si>
  <si>
    <t>EMBOTELLADORA ANDINA S.A</t>
  </si>
  <si>
    <t>15:51:25</t>
  </si>
  <si>
    <t>15:32:16</t>
  </si>
  <si>
    <t>NJ 7867</t>
  </si>
  <si>
    <t>SELIM ALVARADO SANDOVAL</t>
  </si>
  <si>
    <t>15:55:58</t>
  </si>
  <si>
    <t>15:48:37</t>
  </si>
  <si>
    <t>15:45:39</t>
  </si>
  <si>
    <t>JBXG 98</t>
  </si>
  <si>
    <t>RECASUR  LTDA</t>
  </si>
  <si>
    <t>16:15:02</t>
  </si>
  <si>
    <t>16:50:33</t>
  </si>
  <si>
    <t>16:31:29</t>
  </si>
  <si>
    <t>HTLB 97</t>
  </si>
  <si>
    <t>MULTITIENDA CORONA</t>
  </si>
  <si>
    <t>16:43:45</t>
  </si>
  <si>
    <t>GVZK 75</t>
  </si>
  <si>
    <t>JAIME IBAÑEZ ROSAS</t>
  </si>
  <si>
    <t>16:57:52</t>
  </si>
  <si>
    <t>17:07:16</t>
  </si>
  <si>
    <t>DBKT 91</t>
  </si>
  <si>
    <t>MANUEL BERROCAL CATALAN</t>
  </si>
  <si>
    <t>17:04:25</t>
  </si>
  <si>
    <t>17:26:11</t>
  </si>
  <si>
    <t>17:30:05</t>
  </si>
  <si>
    <t>HBWS 13</t>
  </si>
  <si>
    <t xml:space="preserve">VICTOR MANUEL ACEVEDO RIVERA </t>
  </si>
  <si>
    <t>17:29:08</t>
  </si>
  <si>
    <t>KL 6181</t>
  </si>
  <si>
    <t>CORCORAN Y COMPAÑIA LTDA</t>
  </si>
  <si>
    <t>19:06:28</t>
  </si>
  <si>
    <t>BRDD 86</t>
  </si>
  <si>
    <t>ERICK MANSILLA SOTO</t>
  </si>
  <si>
    <t>17:56:10</t>
  </si>
  <si>
    <t>18:15:50</t>
  </si>
  <si>
    <t>18:28:13</t>
  </si>
  <si>
    <t>18:40:48</t>
  </si>
  <si>
    <t>19:00:36</t>
  </si>
  <si>
    <t>PJ 5154</t>
  </si>
  <si>
    <t xml:space="preserve">CARLOS PEREZ LLAIPEN </t>
  </si>
  <si>
    <t>19:03:39</t>
  </si>
  <si>
    <t>20:23:05</t>
  </si>
  <si>
    <t>21:33:44</t>
  </si>
  <si>
    <t>10/12/2016</t>
  </si>
  <si>
    <t>8:22:39</t>
  </si>
  <si>
    <t>8:25:11</t>
  </si>
  <si>
    <t>FHCJ 54</t>
  </si>
  <si>
    <t>VICTOR OMAR PEÑA ALARCON</t>
  </si>
  <si>
    <t>9:37:28</t>
  </si>
  <si>
    <t>9:57:12</t>
  </si>
  <si>
    <t>10:03:19</t>
  </si>
  <si>
    <t>10:02:49</t>
  </si>
  <si>
    <t>9:59:41</t>
  </si>
  <si>
    <t>10:39:26</t>
  </si>
  <si>
    <t>10:35:28</t>
  </si>
  <si>
    <t>10:42:31</t>
  </si>
  <si>
    <t>CTYY 50</t>
  </si>
  <si>
    <t>RUBEN CAMPOS ANDRADE</t>
  </si>
  <si>
    <t>10:45:20</t>
  </si>
  <si>
    <t>10:57:39</t>
  </si>
  <si>
    <t>HKZV 74</t>
  </si>
  <si>
    <t>JORGE AGUILA ORTEGA</t>
  </si>
  <si>
    <t>11:17:00</t>
  </si>
  <si>
    <t>GKKJ 11</t>
  </si>
  <si>
    <t>MIGUEL OSCAR VIVEROS HENRIQUE</t>
  </si>
  <si>
    <t>11:22:04</t>
  </si>
  <si>
    <t>11:55:59</t>
  </si>
  <si>
    <t>12:02:42</t>
  </si>
  <si>
    <t>FYFG 97</t>
  </si>
  <si>
    <t>PEDRO CRISTI BRAVO</t>
  </si>
  <si>
    <t>12:09:35</t>
  </si>
  <si>
    <t>BLZZ 91</t>
  </si>
  <si>
    <t>JHONATAN ALFONSO ZURITA RIVERA</t>
  </si>
  <si>
    <t>12:14:15</t>
  </si>
  <si>
    <t>GDXL 38</t>
  </si>
  <si>
    <t>12:27:43</t>
  </si>
  <si>
    <t>HRDZ 55</t>
  </si>
  <si>
    <t>12:24:56</t>
  </si>
  <si>
    <t>GKZD 90</t>
  </si>
  <si>
    <t>PATRICIO ALEJANDRO DIAZ IRIARTE</t>
  </si>
  <si>
    <t>12:32:02</t>
  </si>
  <si>
    <t>12:42:14</t>
  </si>
  <si>
    <t>12:39:57</t>
  </si>
  <si>
    <t>12:43:00</t>
  </si>
  <si>
    <t>12:50:39</t>
  </si>
  <si>
    <t>12:59:02</t>
  </si>
  <si>
    <t>FCPZ 15</t>
  </si>
  <si>
    <t xml:space="preserve">NICOLAS SEAN SCHAFER </t>
  </si>
  <si>
    <t>12:54:26</t>
  </si>
  <si>
    <t>VG 2796</t>
  </si>
  <si>
    <t>ANGEL LARA</t>
  </si>
  <si>
    <t>13:05:32</t>
  </si>
  <si>
    <t>13:05:00</t>
  </si>
  <si>
    <t>13:06:34</t>
  </si>
  <si>
    <t>BBTJ 97</t>
  </si>
  <si>
    <t xml:space="preserve">JUAN CARLOS LEAL REYES </t>
  </si>
  <si>
    <t>13:09:07</t>
  </si>
  <si>
    <t>WL 7120</t>
  </si>
  <si>
    <t>SERGIO GUERRERO COCIO</t>
  </si>
  <si>
    <t>13:22:36</t>
  </si>
  <si>
    <t>13:51:21</t>
  </si>
  <si>
    <t>13:41:05</t>
  </si>
  <si>
    <t>14:14:50</t>
  </si>
  <si>
    <t>14:28:07</t>
  </si>
  <si>
    <t>CARLOS JARA FUENTES</t>
  </si>
  <si>
    <t>14:57:15</t>
  </si>
  <si>
    <t>14:41:29</t>
  </si>
  <si>
    <t>YN 6656</t>
  </si>
  <si>
    <t>JONY MERA DIAZ</t>
  </si>
  <si>
    <t>14:59:32</t>
  </si>
  <si>
    <t>15:18:04</t>
  </si>
  <si>
    <t>AUTOMOTORA GUIC Y CIA LTDA</t>
  </si>
  <si>
    <t>15:44:19</t>
  </si>
  <si>
    <t>16:08:12</t>
  </si>
  <si>
    <t>GZJC 41</t>
  </si>
  <si>
    <t>LUIS OSVALDO ADAMAS BUSTOS</t>
  </si>
  <si>
    <t>16:03:03</t>
  </si>
  <si>
    <t>16:17:55</t>
  </si>
  <si>
    <t>17:24:40</t>
  </si>
  <si>
    <t>IDHR 77</t>
  </si>
  <si>
    <t>PAULINA ANDREA CARRASCO LANCASTER</t>
  </si>
  <si>
    <t>17:47:28</t>
  </si>
  <si>
    <t>FSLP 28</t>
  </si>
  <si>
    <t>LUIS NAGUIL</t>
  </si>
  <si>
    <t>18:18:29</t>
  </si>
  <si>
    <t>18:34:08</t>
  </si>
  <si>
    <t xml:space="preserve">LUIS  URRUTIA MILLACURA </t>
  </si>
  <si>
    <t>18:19:02</t>
  </si>
  <si>
    <t>21:27:59</t>
  </si>
  <si>
    <t>12/12/2016</t>
  </si>
  <si>
    <t>9:06:30</t>
  </si>
  <si>
    <t>FWRS 66</t>
  </si>
  <si>
    <t>RODRIGO ROSAS OVANDO</t>
  </si>
  <si>
    <t>9:54:38</t>
  </si>
  <si>
    <t>9:24:23</t>
  </si>
  <si>
    <t>9:31:13</t>
  </si>
  <si>
    <t>9:41:35</t>
  </si>
  <si>
    <t>CRWV 54</t>
  </si>
  <si>
    <t>IAN MICHAEL FARMER</t>
  </si>
  <si>
    <t>9:52:52</t>
  </si>
  <si>
    <t>10:00:34</t>
  </si>
  <si>
    <t>KC 6173</t>
  </si>
  <si>
    <t>10:18:40</t>
  </si>
  <si>
    <t>10:42:20</t>
  </si>
  <si>
    <t>10:38:55</t>
  </si>
  <si>
    <t>11:23:39</t>
  </si>
  <si>
    <t>BZ 2900</t>
  </si>
  <si>
    <t>11:42:42</t>
  </si>
  <si>
    <t>BWZL 77</t>
  </si>
  <si>
    <t>CORPORACION NACIONAL FORESTAL</t>
  </si>
  <si>
    <t>11:43:04</t>
  </si>
  <si>
    <t>11:51:13</t>
  </si>
  <si>
    <t>FDFT 98</t>
  </si>
  <si>
    <t>JOSE NAGUIL</t>
  </si>
  <si>
    <t>11:55:43</t>
  </si>
  <si>
    <t>HYCB 77</t>
  </si>
  <si>
    <t>DARIO ARCADIO MARQUEZ HENRIQUEZ</t>
  </si>
  <si>
    <t>12:10:59</t>
  </si>
  <si>
    <t>12:15:11</t>
  </si>
  <si>
    <t>12:29:25</t>
  </si>
  <si>
    <t>CPXG 99</t>
  </si>
  <si>
    <t xml:space="preserve">MAURICIO HERNAN RASAS VERDUGO </t>
  </si>
  <si>
    <t>12:35:00</t>
  </si>
  <si>
    <t>12:34:12</t>
  </si>
  <si>
    <t>13:11:10</t>
  </si>
  <si>
    <t>JBDX 43</t>
  </si>
  <si>
    <t>EDUARDO NAVARRO RUIZ</t>
  </si>
  <si>
    <t>12:34:39</t>
  </si>
  <si>
    <t>13:01:14</t>
  </si>
  <si>
    <t>12:52:10</t>
  </si>
  <si>
    <t>13:35:01</t>
  </si>
  <si>
    <t>13:39:25</t>
  </si>
  <si>
    <t>DBBH 73</t>
  </si>
  <si>
    <t>RODRIGO MALDONADO ZAPATA</t>
  </si>
  <si>
    <t>13:48:06</t>
  </si>
  <si>
    <t>13:50:35</t>
  </si>
  <si>
    <t>14:19:19</t>
  </si>
  <si>
    <t>14:30:47</t>
  </si>
  <si>
    <t>14:51:48</t>
  </si>
  <si>
    <t>14:52:17</t>
  </si>
  <si>
    <t>14:59:23</t>
  </si>
  <si>
    <t>15:01:53</t>
  </si>
  <si>
    <t>14:58:13</t>
  </si>
  <si>
    <t>15:23:27</t>
  </si>
  <si>
    <t>DPXG 99</t>
  </si>
  <si>
    <t>15:24:43</t>
  </si>
  <si>
    <t>15:22:28</t>
  </si>
  <si>
    <t>VG 2830</t>
  </si>
  <si>
    <t>LUIS ARNOLDO PEREZ SILVA</t>
  </si>
  <si>
    <t>15:30:50</t>
  </si>
  <si>
    <t>HYCB 65</t>
  </si>
  <si>
    <t>JOSE AEDO SANCHEZ</t>
  </si>
  <si>
    <t>15:36:19</t>
  </si>
  <si>
    <t>UNIVER. AUSTRAL</t>
  </si>
  <si>
    <t>15:39:21</t>
  </si>
  <si>
    <t>GZJC 77</t>
  </si>
  <si>
    <t>JUNTA NACIONAL DE JARDIN INFANTIL</t>
  </si>
  <si>
    <t>15:59:43</t>
  </si>
  <si>
    <t>16:24:25</t>
  </si>
  <si>
    <t>16:15:18</t>
  </si>
  <si>
    <t>BD 7689</t>
  </si>
  <si>
    <t xml:space="preserve">CLARA LUZ VARGAS MUÑOZ </t>
  </si>
  <si>
    <t>16:29:06</t>
  </si>
  <si>
    <t>VA 7349</t>
  </si>
  <si>
    <t>LUIS CASTAÑEDA MALLORGA</t>
  </si>
  <si>
    <t>16:27:39</t>
  </si>
  <si>
    <t>16:36:57</t>
  </si>
  <si>
    <t>16:33:47</t>
  </si>
  <si>
    <t>16:30:55</t>
  </si>
  <si>
    <t>16:50:19</t>
  </si>
  <si>
    <t>PE 8254</t>
  </si>
  <si>
    <t xml:space="preserve">JORGE AGUILAR ILNAO </t>
  </si>
  <si>
    <t>16:49:35</t>
  </si>
  <si>
    <t>16:49:52</t>
  </si>
  <si>
    <t>FDFS 93</t>
  </si>
  <si>
    <t>JUAN ANTIÑANCO</t>
  </si>
  <si>
    <t>16:53:16</t>
  </si>
  <si>
    <t>16:56:18</t>
  </si>
  <si>
    <t>17:37:41</t>
  </si>
  <si>
    <t>HKKK 43</t>
  </si>
  <si>
    <t>13/12/2016</t>
  </si>
  <si>
    <t>10:40:43</t>
  </si>
  <si>
    <t>18:00:07</t>
  </si>
  <si>
    <t>CZYR 35</t>
  </si>
  <si>
    <t>PEDRO MANSILLA BAHAMONDE</t>
  </si>
  <si>
    <t>18:20:28</t>
  </si>
  <si>
    <t>18:20:14</t>
  </si>
  <si>
    <t>18:23:06</t>
  </si>
  <si>
    <t>19:30:06</t>
  </si>
  <si>
    <t>20:29:01</t>
  </si>
  <si>
    <t>21:36:30</t>
  </si>
  <si>
    <t>WK 7106</t>
  </si>
  <si>
    <t>9:02:51</t>
  </si>
  <si>
    <t>9:06:47</t>
  </si>
  <si>
    <t>HJTG 59</t>
  </si>
  <si>
    <t>9:15:07</t>
  </si>
  <si>
    <t>HVCB 64</t>
  </si>
  <si>
    <t>9:17:41</t>
  </si>
  <si>
    <t>9:19:25</t>
  </si>
  <si>
    <t>HXVT 64</t>
  </si>
  <si>
    <t xml:space="preserve">FREDDY ATILIO  VASQUEZ BURGOS </t>
  </si>
  <si>
    <t>9:21:05</t>
  </si>
  <si>
    <t>9:37:34</t>
  </si>
  <si>
    <t>10:00:43</t>
  </si>
  <si>
    <t>JBXG 15</t>
  </si>
  <si>
    <t>ULISES VILLAROEL</t>
  </si>
  <si>
    <t>10:24:00</t>
  </si>
  <si>
    <t>10:25:41</t>
  </si>
  <si>
    <t>HJDG 46</t>
  </si>
  <si>
    <t>RODRIGO ALEJANDRO DIAZ MANSILLA</t>
  </si>
  <si>
    <t>10:47:27</t>
  </si>
  <si>
    <t>11:01:49</t>
  </si>
  <si>
    <t>11:01:12</t>
  </si>
  <si>
    <t>BFFJ 48</t>
  </si>
  <si>
    <t>11:05:21</t>
  </si>
  <si>
    <t>BDHJ 38</t>
  </si>
  <si>
    <t>CONST.MAURICIO ALBERTO BAHAMONDE M.</t>
  </si>
  <si>
    <t>11:10:49</t>
  </si>
  <si>
    <t>11:11:52</t>
  </si>
  <si>
    <t>FYSG 64</t>
  </si>
  <si>
    <t>SERGIO VASQUEZ MARTINEZ</t>
  </si>
  <si>
    <t>11:27:41</t>
  </si>
  <si>
    <t>11:34:52</t>
  </si>
  <si>
    <t>DPEX 64</t>
  </si>
  <si>
    <t>NORMA VICTORIA GONZALES NUALARAT</t>
  </si>
  <si>
    <t>11:31:39</t>
  </si>
  <si>
    <t>11:40:23</t>
  </si>
  <si>
    <t>FWWP 35</t>
  </si>
  <si>
    <t>11:56:34</t>
  </si>
  <si>
    <t>ZF 6197</t>
  </si>
  <si>
    <t>CRISTIAN CARDENAS RAIN</t>
  </si>
  <si>
    <t>12:01:34</t>
  </si>
  <si>
    <t>13:12:50</t>
  </si>
  <si>
    <t>12:43:34</t>
  </si>
  <si>
    <t>12:48:22</t>
  </si>
  <si>
    <t>12:59:42</t>
  </si>
  <si>
    <t>13:03:44</t>
  </si>
  <si>
    <t>13:16:51</t>
  </si>
  <si>
    <t>13:30:31</t>
  </si>
  <si>
    <t>JBXD 43</t>
  </si>
  <si>
    <t>13:32:25</t>
  </si>
  <si>
    <t>GVLG 48</t>
  </si>
  <si>
    <t xml:space="preserve">FELIPE HERIQUEZ RAGLIANTI </t>
  </si>
  <si>
    <t>13:34:16</t>
  </si>
  <si>
    <t>13:42:30</t>
  </si>
  <si>
    <t>13:52:03</t>
  </si>
  <si>
    <t>14:22:45</t>
  </si>
  <si>
    <t>14:54:34</t>
  </si>
  <si>
    <t>15:10:58</t>
  </si>
  <si>
    <t>15:06:42</t>
  </si>
  <si>
    <t>RODRIGO ALEJANDRO MENA MELLA</t>
  </si>
  <si>
    <t>15:24:33</t>
  </si>
  <si>
    <t>15:24:45</t>
  </si>
  <si>
    <t>BZTG 44</t>
  </si>
  <si>
    <t xml:space="preserve">VICTOR ANTONIO BARRIOS POBLETE </t>
  </si>
  <si>
    <t>15:39:04</t>
  </si>
  <si>
    <t>16:10:00</t>
  </si>
  <si>
    <t>15:45:19</t>
  </si>
  <si>
    <t>15:51:48</t>
  </si>
  <si>
    <t>16:30:10</t>
  </si>
  <si>
    <t>YN 6141</t>
  </si>
  <si>
    <t>LUIS LEIVA OLATE</t>
  </si>
  <si>
    <t>17:18:53</t>
  </si>
  <si>
    <t>16:43:26</t>
  </si>
  <si>
    <t>16:49:29</t>
  </si>
  <si>
    <t>BBHH 11</t>
  </si>
  <si>
    <t>JUSTO SALDIVIA SALDIVIA</t>
  </si>
  <si>
    <t>17:08:07</t>
  </si>
  <si>
    <t>17:09:36</t>
  </si>
  <si>
    <t>17:08:59</t>
  </si>
  <si>
    <t>17:10:14</t>
  </si>
  <si>
    <t>FLTG 64</t>
  </si>
  <si>
    <t>MARCELO ALVAREZ AGUILAR</t>
  </si>
  <si>
    <t>17:25:14</t>
  </si>
  <si>
    <t>17:20:32</t>
  </si>
  <si>
    <t>FTYD 10</t>
  </si>
  <si>
    <t>JUAN CALDERON DELGADO</t>
  </si>
  <si>
    <t>17:24:57</t>
  </si>
  <si>
    <t>17:34:03</t>
  </si>
  <si>
    <t>17:39:07</t>
  </si>
  <si>
    <t>BRBX 65</t>
  </si>
  <si>
    <t>INGRID DEL CARMEN JELDRES REYES</t>
  </si>
  <si>
    <t>18:26:02</t>
  </si>
  <si>
    <t>NT 2630</t>
  </si>
  <si>
    <t>JUAN PABLO RUNIN ÀGUILA</t>
  </si>
  <si>
    <t>18:02:23</t>
  </si>
  <si>
    <t>18:03:04</t>
  </si>
  <si>
    <t>ZF 8816</t>
  </si>
  <si>
    <t xml:space="preserve">CLARO VICUÑA VALENZUELA S.A </t>
  </si>
  <si>
    <t>18:35:06</t>
  </si>
  <si>
    <t>19:10:26</t>
  </si>
  <si>
    <t>20:52:35</t>
  </si>
  <si>
    <t>21:27:17</t>
  </si>
  <si>
    <t>HFSC 24</t>
  </si>
  <si>
    <t>ZENEN VASQUEZ</t>
  </si>
  <si>
    <t>14/12/2016</t>
  </si>
  <si>
    <t>9:05:48</t>
  </si>
  <si>
    <t>9:25:21</t>
  </si>
  <si>
    <t>9:15:36</t>
  </si>
  <si>
    <t>DFCF 91</t>
  </si>
  <si>
    <t>TRANSPORTE VALENZUELA LTDA</t>
  </si>
  <si>
    <t>9:46:20</t>
  </si>
  <si>
    <t>9:43:55</t>
  </si>
  <si>
    <t>9:57:48</t>
  </si>
  <si>
    <t>ST 2253</t>
  </si>
  <si>
    <t>RUBEN DARIO FLORES FOITZICK</t>
  </si>
  <si>
    <t>10:07:15</t>
  </si>
  <si>
    <t>10:31:02</t>
  </si>
  <si>
    <t>10:39:25</t>
  </si>
  <si>
    <t>DXVV 14</t>
  </si>
  <si>
    <t xml:space="preserve">JOSE ALBERTO ANDRADE AROCA </t>
  </si>
  <si>
    <t>10:38:20</t>
  </si>
  <si>
    <t>WL 6063</t>
  </si>
  <si>
    <t xml:space="preserve">ALEX MAURICIO ROJAS AGUILAR </t>
  </si>
  <si>
    <t>10:44:12</t>
  </si>
  <si>
    <t>ZZ 4968</t>
  </si>
  <si>
    <t>JUAN VICTOR HUENCHUHUALA RUIZ</t>
  </si>
  <si>
    <t>10:45:38</t>
  </si>
  <si>
    <t>10:50:53</t>
  </si>
  <si>
    <t>DP 6287</t>
  </si>
  <si>
    <t>CARLOS BALBONTIN BALBONTIN</t>
  </si>
  <si>
    <t>11:07:18</t>
  </si>
  <si>
    <t>11:15:25</t>
  </si>
  <si>
    <t>11:24:26</t>
  </si>
  <si>
    <t>CL 4748</t>
  </si>
  <si>
    <t>ATANACIO ADRIAN MANSILLA MANSILLA</t>
  </si>
  <si>
    <t>11:22:14</t>
  </si>
  <si>
    <t>11:28:00</t>
  </si>
  <si>
    <t>11:31:08</t>
  </si>
  <si>
    <t>12:08:18</t>
  </si>
  <si>
    <t>WR 7660</t>
  </si>
  <si>
    <t>JOEL ALARCON VALENZUELA</t>
  </si>
  <si>
    <t>11:53:46</t>
  </si>
  <si>
    <t>DDKK 48</t>
  </si>
  <si>
    <t>MARIO GARAY VERA</t>
  </si>
  <si>
    <t>12:09:44</t>
  </si>
  <si>
    <t>12:20:25</t>
  </si>
  <si>
    <t>12:35:30</t>
  </si>
  <si>
    <t>GBSV 96</t>
  </si>
  <si>
    <t xml:space="preserve">AARON CATRILEF OJEDA </t>
  </si>
  <si>
    <t>12:33:13</t>
  </si>
  <si>
    <t>12:39:29</t>
  </si>
  <si>
    <t>12:40:07</t>
  </si>
  <si>
    <t>12:49:29</t>
  </si>
  <si>
    <t>12:57:37</t>
  </si>
  <si>
    <t>13:03:52</t>
  </si>
  <si>
    <t>13:30:57</t>
  </si>
  <si>
    <t>HJHB 29</t>
  </si>
  <si>
    <t>14:22:14</t>
  </si>
  <si>
    <t>14:47:01</t>
  </si>
  <si>
    <t>15:04:23</t>
  </si>
  <si>
    <t>15:25:31</t>
  </si>
  <si>
    <t>15:43:20</t>
  </si>
  <si>
    <t>15:49:53</t>
  </si>
  <si>
    <t>BSPP 18</t>
  </si>
  <si>
    <t>CONSTRUCTORA JGV EIRL</t>
  </si>
  <si>
    <t>16:01:36</t>
  </si>
  <si>
    <t>16:05:23</t>
  </si>
  <si>
    <t>16:03:39</t>
  </si>
  <si>
    <t>HJDG 43</t>
  </si>
  <si>
    <t>EDUARDO OMAR PANTANALLI ROZAS</t>
  </si>
  <si>
    <t>17:44:41</t>
  </si>
  <si>
    <t>16:34:23</t>
  </si>
  <si>
    <t>16:37:13</t>
  </si>
  <si>
    <t>DDCC 57</t>
  </si>
  <si>
    <t>17:00:33</t>
  </si>
  <si>
    <t>CGJK 96</t>
  </si>
  <si>
    <t>MARINE HARVEST CHILE S.A</t>
  </si>
  <si>
    <t>RESIDUOS ORGANICOS ASIMILABLES</t>
  </si>
  <si>
    <t>17:42:42</t>
  </si>
  <si>
    <t>16:58:20</t>
  </si>
  <si>
    <t>16:50:57</t>
  </si>
  <si>
    <t>BKSY 19</t>
  </si>
  <si>
    <t>ALEXIS GOMEZ URRA</t>
  </si>
  <si>
    <t>17:03:38</t>
  </si>
  <si>
    <t>17:19:45</t>
  </si>
  <si>
    <t>17:28:45</t>
  </si>
  <si>
    <t>17:35:06</t>
  </si>
  <si>
    <t>CVHJ 98</t>
  </si>
  <si>
    <t>JOSE REIMUNDO MUÑOZ VEGA</t>
  </si>
  <si>
    <t>17:51:54</t>
  </si>
  <si>
    <t>18:18:40</t>
  </si>
  <si>
    <t>18:15:21</t>
  </si>
  <si>
    <t>19:58:24</t>
  </si>
  <si>
    <t>21:16:01</t>
  </si>
  <si>
    <t>15/12/2016</t>
  </si>
  <si>
    <t>9:38:19</t>
  </si>
  <si>
    <t>9:51:59</t>
  </si>
  <si>
    <t>BZ TC 8</t>
  </si>
  <si>
    <t>10:12:26</t>
  </si>
  <si>
    <t>RL 4464</t>
  </si>
  <si>
    <t>RIGOBERTO PANICHINI MORENO</t>
  </si>
  <si>
    <t>10:08:39</t>
  </si>
  <si>
    <t>FJWS 45</t>
  </si>
  <si>
    <t>FABIAN TOBAR RAMIREZ</t>
  </si>
  <si>
    <t>10:42:40</t>
  </si>
  <si>
    <t>DVJP 92</t>
  </si>
  <si>
    <t>GABRIEL EDGARDO GONZALEZ ACUÑA</t>
  </si>
  <si>
    <t>10:25:15</t>
  </si>
  <si>
    <t>10:36:25</t>
  </si>
  <si>
    <t>CJPP 52</t>
  </si>
  <si>
    <t>NICOLAS GONZALEZ ROJAS</t>
  </si>
  <si>
    <t>11:00:57</t>
  </si>
  <si>
    <t>CZCW 12</t>
  </si>
  <si>
    <t>LIT CARGO</t>
  </si>
  <si>
    <t>11:10:13</t>
  </si>
  <si>
    <t>11:26:04</t>
  </si>
  <si>
    <t>11:22:45</t>
  </si>
  <si>
    <t>11:27:42</t>
  </si>
  <si>
    <t>FTWT 79</t>
  </si>
  <si>
    <t>11:41:44</t>
  </si>
  <si>
    <t>HHGL 98</t>
  </si>
  <si>
    <t>11:41:31</t>
  </si>
  <si>
    <t>FJWF 45</t>
  </si>
  <si>
    <t xml:space="preserve">FAVIAN TOBAR RAMIREZ </t>
  </si>
  <si>
    <t>12:18:20</t>
  </si>
  <si>
    <t>GKKH 30</t>
  </si>
  <si>
    <t>CARLOS RUBILAR ALFARO</t>
  </si>
  <si>
    <t>12:19:10</t>
  </si>
  <si>
    <t>12:37:53</t>
  </si>
  <si>
    <t>12:44:21</t>
  </si>
  <si>
    <t>12:51:47</t>
  </si>
  <si>
    <t>GHVR 10</t>
  </si>
  <si>
    <t>13:09:45</t>
  </si>
  <si>
    <t>BD 3726</t>
  </si>
  <si>
    <t>ANDRES  TOLEDO AGUILAR</t>
  </si>
  <si>
    <t>1:37:07</t>
  </si>
  <si>
    <t>1:50:23</t>
  </si>
  <si>
    <t>1:53:59</t>
  </si>
  <si>
    <t>2:03:17</t>
  </si>
  <si>
    <t>2:00:04</t>
  </si>
  <si>
    <t>DDRR 85</t>
  </si>
  <si>
    <t>MELON HORMIGONES S.A</t>
  </si>
  <si>
    <t>1:56:44</t>
  </si>
  <si>
    <t>DBZF 20</t>
  </si>
  <si>
    <t>1:56:02</t>
  </si>
  <si>
    <t>2:35:58</t>
  </si>
  <si>
    <t>2:43:34</t>
  </si>
  <si>
    <t>HRLL 40</t>
  </si>
  <si>
    <t xml:space="preserve">GUILLERMO SEGUNDO GALLARDO BARRIA </t>
  </si>
  <si>
    <t>2:55:15</t>
  </si>
  <si>
    <t>DLSS 27</t>
  </si>
  <si>
    <t>3:39:06</t>
  </si>
  <si>
    <t>GZJP 92</t>
  </si>
  <si>
    <t xml:space="preserve">OSCAR OBANDO ERTEGA </t>
  </si>
  <si>
    <t>4:42:38</t>
  </si>
  <si>
    <t>3:37:48</t>
  </si>
  <si>
    <t>TW 3586</t>
  </si>
  <si>
    <t>3:42:40</t>
  </si>
  <si>
    <t>CTCJ 69</t>
  </si>
  <si>
    <t>CARLOS RONANELLI ALIAGA</t>
  </si>
  <si>
    <t>4:06:51</t>
  </si>
  <si>
    <t>CZCS 91</t>
  </si>
  <si>
    <t>4:23:48</t>
  </si>
  <si>
    <t xml:space="preserve">ANDRES BORIS RIVERA TORRES </t>
  </si>
  <si>
    <t>4:16:12</t>
  </si>
  <si>
    <t>4:42:49</t>
  </si>
  <si>
    <t>4:46:50</t>
  </si>
  <si>
    <t>4:57:08</t>
  </si>
  <si>
    <t>RD 3072</t>
  </si>
  <si>
    <t>4:56:49</t>
  </si>
  <si>
    <t>5:04:58</t>
  </si>
  <si>
    <t>17:08:37</t>
  </si>
  <si>
    <t>17:31:04</t>
  </si>
  <si>
    <t>17:13:34</t>
  </si>
  <si>
    <t>17:43:37</t>
  </si>
  <si>
    <t>18:30:33</t>
  </si>
  <si>
    <t>18:29:58</t>
  </si>
  <si>
    <t>RN 2489</t>
  </si>
  <si>
    <t>FABIAN CALDERON F</t>
  </si>
  <si>
    <t>18:51:18</t>
  </si>
  <si>
    <t>18:55:14</t>
  </si>
  <si>
    <t>18:59:34</t>
  </si>
  <si>
    <t>HRDR 72</t>
  </si>
  <si>
    <t>GONZALO TAPIA REYES</t>
  </si>
  <si>
    <t>19:11:25</t>
  </si>
  <si>
    <t>BDDH 78</t>
  </si>
  <si>
    <t xml:space="preserve">CESAR HUGO GONZALEZ MUÑOZ </t>
  </si>
  <si>
    <t>19:11:41</t>
  </si>
  <si>
    <t>19:10:07</t>
  </si>
  <si>
    <t>19:50:56</t>
  </si>
  <si>
    <t>21:16:54</t>
  </si>
  <si>
    <t>16/12/2016</t>
  </si>
  <si>
    <t>9:19:57</t>
  </si>
  <si>
    <t>9:14:25</t>
  </si>
  <si>
    <t>9:31:42</t>
  </si>
  <si>
    <t>SV 2390</t>
  </si>
  <si>
    <t>ELADIO GONZALEZ</t>
  </si>
  <si>
    <t>9:44:33</t>
  </si>
  <si>
    <t>9:46:06</t>
  </si>
  <si>
    <t>DJVZ 86</t>
  </si>
  <si>
    <t>JORGE RUBILAR NEIRA</t>
  </si>
  <si>
    <t>9:52:32</t>
  </si>
  <si>
    <t>10:04:33</t>
  </si>
  <si>
    <t>10:05:56</t>
  </si>
  <si>
    <t>10:23:12</t>
  </si>
  <si>
    <t>10:24:48</t>
  </si>
  <si>
    <t>CXWD 56</t>
  </si>
  <si>
    <t>10:43:38</t>
  </si>
  <si>
    <t>11:21:21</t>
  </si>
  <si>
    <t>VU 4585</t>
  </si>
  <si>
    <t xml:space="preserve">ROVERTO ANTONIO MATA VASQUEZ </t>
  </si>
  <si>
    <t>11:17:49</t>
  </si>
  <si>
    <t>AREAS VERDES</t>
  </si>
  <si>
    <t>11:21:31</t>
  </si>
  <si>
    <t>11:23:30</t>
  </si>
  <si>
    <t>13:50:56</t>
  </si>
  <si>
    <t>RX 5953</t>
  </si>
  <si>
    <t>LUIS PEREZ GARCES</t>
  </si>
  <si>
    <t>12:01:11</t>
  </si>
  <si>
    <t>12:55:57</t>
  </si>
  <si>
    <t>TZ 9937</t>
  </si>
  <si>
    <t>13:02:10</t>
  </si>
  <si>
    <t>SG 3503</t>
  </si>
  <si>
    <t xml:space="preserve">VICTOR AGUILAR DELGADO </t>
  </si>
  <si>
    <t>13:04:37</t>
  </si>
  <si>
    <t>CJPX 17</t>
  </si>
  <si>
    <t>CERMAQ CHILE S.A</t>
  </si>
  <si>
    <t>14:11:20</t>
  </si>
  <si>
    <t>13:48:29</t>
  </si>
  <si>
    <t>13:51:04</t>
  </si>
  <si>
    <t>13:54:50</t>
  </si>
  <si>
    <t>AL 9857</t>
  </si>
  <si>
    <t>ADOLFO ANSELMO CIFUENTES CARDENAS</t>
  </si>
  <si>
    <t>14:03:20</t>
  </si>
  <si>
    <t>14:02:06</t>
  </si>
  <si>
    <t>14:42:54</t>
  </si>
  <si>
    <t>TW 3660</t>
  </si>
  <si>
    <t>AGUEDA VASQUEZ</t>
  </si>
  <si>
    <t>14:56:04</t>
  </si>
  <si>
    <t>14:56:17</t>
  </si>
  <si>
    <t>VE 2854</t>
  </si>
  <si>
    <t>JORGE AGUILAR ILNAO</t>
  </si>
  <si>
    <t>15:15:46</t>
  </si>
  <si>
    <t>15:25:24</t>
  </si>
  <si>
    <t>HKVZ 54</t>
  </si>
  <si>
    <t>15:45:04</t>
  </si>
  <si>
    <t>HYYR 69</t>
  </si>
  <si>
    <t>MIGUEL ANGEL MANRIQUEZ CENTRON</t>
  </si>
  <si>
    <t>15:41:52</t>
  </si>
  <si>
    <t>FWHG 28</t>
  </si>
  <si>
    <t>ALEJANDRO LEVIN ÑANCUL</t>
  </si>
  <si>
    <t>16:17:04</t>
  </si>
  <si>
    <t>16:24:49</t>
  </si>
  <si>
    <t>16:36:44</t>
  </si>
  <si>
    <t>16:41:52</t>
  </si>
  <si>
    <t>16:50:41</t>
  </si>
  <si>
    <t>17:09:23</t>
  </si>
  <si>
    <t>17:37:56</t>
  </si>
  <si>
    <t>17:35:41</t>
  </si>
  <si>
    <t>17:59:15</t>
  </si>
  <si>
    <t>18:43:56</t>
  </si>
  <si>
    <t>20:35:59</t>
  </si>
  <si>
    <t>21:32:52</t>
  </si>
  <si>
    <t>BD 7999</t>
  </si>
  <si>
    <t>CESAR BARRIA</t>
  </si>
  <si>
    <t>17/12/2016</t>
  </si>
  <si>
    <t>9:00:51</t>
  </si>
  <si>
    <t>9:05:15</t>
  </si>
  <si>
    <t>WL 8007</t>
  </si>
  <si>
    <t>9:21:28</t>
  </si>
  <si>
    <t>9:34:44</t>
  </si>
  <si>
    <t>10:17:41</t>
  </si>
  <si>
    <t>10:19:52</t>
  </si>
  <si>
    <t>ZD2900</t>
  </si>
  <si>
    <t>10:27:48</t>
  </si>
  <si>
    <t>HVJV 44</t>
  </si>
  <si>
    <t>EGON ABDON PACHECO OJEDA</t>
  </si>
  <si>
    <t>10:28:54</t>
  </si>
  <si>
    <t>10:43:54</t>
  </si>
  <si>
    <t>10:33:18</t>
  </si>
  <si>
    <t>NZ 2777</t>
  </si>
  <si>
    <t xml:space="preserve">DOMINGO OSVALDO INZULZA DIAZ </t>
  </si>
  <si>
    <t>10:30:31</t>
  </si>
  <si>
    <t>RICARDO ANDRES LICOÑOR RIVAS</t>
  </si>
  <si>
    <t>10:47:53</t>
  </si>
  <si>
    <t>11:33:35</t>
  </si>
  <si>
    <t>BUSES AGUILAS PATAGONICAS LIMITADA</t>
  </si>
  <si>
    <t>10:48:52</t>
  </si>
  <si>
    <t>10:53:07</t>
  </si>
  <si>
    <t>11:04:03</t>
  </si>
  <si>
    <t>11:05:39</t>
  </si>
  <si>
    <t xml:space="preserve">CASAR RODRIGO RIVAS LLORENS </t>
  </si>
  <si>
    <t>11:15:26</t>
  </si>
  <si>
    <t>BSPL 23</t>
  </si>
  <si>
    <t>JAIME CARRILLO VERA</t>
  </si>
  <si>
    <t>11:03:27</t>
  </si>
  <si>
    <t>11:26:08</t>
  </si>
  <si>
    <t>11:34:58</t>
  </si>
  <si>
    <t>GRZW 99</t>
  </si>
  <si>
    <t xml:space="preserve">ALEX ALMONACID VILLAGRAN </t>
  </si>
  <si>
    <t>11:51:01</t>
  </si>
  <si>
    <t>GYHS 55</t>
  </si>
  <si>
    <t>11:50:00</t>
  </si>
  <si>
    <t>11:51:22</t>
  </si>
  <si>
    <t>11:59:28</t>
  </si>
  <si>
    <t>12:10:50</t>
  </si>
  <si>
    <t>GHRY 99</t>
  </si>
  <si>
    <t>12:21:26</t>
  </si>
  <si>
    <t>12:22:23</t>
  </si>
  <si>
    <t>BRPS 21</t>
  </si>
  <si>
    <t>12:39:16</t>
  </si>
  <si>
    <t>CJFD 29</t>
  </si>
  <si>
    <t>CARLOS MAURICIO CARRASCO REYES</t>
  </si>
  <si>
    <t>12:56:03</t>
  </si>
  <si>
    <t>GYJC 55</t>
  </si>
  <si>
    <t>ALEX CARRILLO GAVILAN</t>
  </si>
  <si>
    <t>12:47:20</t>
  </si>
  <si>
    <t>SP 1410</t>
  </si>
  <si>
    <t xml:space="preserve">RODRIGO MARCELO REYES BURGOS </t>
  </si>
  <si>
    <t>12:43:10</t>
  </si>
  <si>
    <t>13:05:35</t>
  </si>
  <si>
    <t>13:43:08</t>
  </si>
  <si>
    <t>13:55:27</t>
  </si>
  <si>
    <t>14:18:23</t>
  </si>
  <si>
    <t>14:34:10</t>
  </si>
  <si>
    <t>14:51:55</t>
  </si>
  <si>
    <t>HECTOR OJEDA AGUILAR</t>
  </si>
  <si>
    <t>15:12:19</t>
  </si>
  <si>
    <t>15:09:09</t>
  </si>
  <si>
    <t>BD 1201</t>
  </si>
  <si>
    <t>DIEGO ALBERTO NESERKE GOMEZ</t>
  </si>
  <si>
    <t>15:47:00</t>
  </si>
  <si>
    <t>GJRH 42</t>
  </si>
  <si>
    <t xml:space="preserve">SEGUNDO MUÑOZ BAHAMONDE </t>
  </si>
  <si>
    <t>16:23:18</t>
  </si>
  <si>
    <t>16:47:58</t>
  </si>
  <si>
    <t>16:54:51</t>
  </si>
  <si>
    <t>HJDH 29</t>
  </si>
  <si>
    <t>17:23:08</t>
  </si>
  <si>
    <t>17:55:20</t>
  </si>
  <si>
    <t>18:13:18</t>
  </si>
  <si>
    <t>18:36:21</t>
  </si>
  <si>
    <t>21:06:52</t>
  </si>
  <si>
    <t>19/12/2016</t>
  </si>
  <si>
    <t>9:12:50</t>
  </si>
  <si>
    <t>9:27:50</t>
  </si>
  <si>
    <t>9:30:56</t>
  </si>
  <si>
    <t>VE 8254</t>
  </si>
  <si>
    <t>9:38:01</t>
  </si>
  <si>
    <t>9:40:53</t>
  </si>
  <si>
    <t>9:46:35</t>
  </si>
  <si>
    <t>10:02:32</t>
  </si>
  <si>
    <t>HHGL 16</t>
  </si>
  <si>
    <t>PABLO SANCHEZ GATICA</t>
  </si>
  <si>
    <t>10:14:08</t>
  </si>
  <si>
    <t>10:31:35</t>
  </si>
  <si>
    <t>10:32:36</t>
  </si>
  <si>
    <t>FVJL 72</t>
  </si>
  <si>
    <t>10:36:58</t>
  </si>
  <si>
    <t>10:54:17</t>
  </si>
  <si>
    <t>FVHL 30</t>
  </si>
  <si>
    <t>ALEJANDRO LEVIN NANCUL</t>
  </si>
  <si>
    <t>10:56:31</t>
  </si>
  <si>
    <t>ZT 8212</t>
  </si>
  <si>
    <t>DIRECCION GENERAL DE AERONAUTICA CIVIL</t>
  </si>
  <si>
    <t>11:21:40</t>
  </si>
  <si>
    <t>11:26:18</t>
  </si>
  <si>
    <t>11:37:24</t>
  </si>
  <si>
    <t>AE 9857</t>
  </si>
  <si>
    <t xml:space="preserve">ADOLFO ENRIQUE AMPUERO AMPUERO </t>
  </si>
  <si>
    <t>11:44:27</t>
  </si>
  <si>
    <t>13:08:14</t>
  </si>
  <si>
    <t>FSLK 75</t>
  </si>
  <si>
    <t>EDUARDO FIGUEROA EMMAR</t>
  </si>
  <si>
    <t>12:10:35</t>
  </si>
  <si>
    <t>12:09:39</t>
  </si>
  <si>
    <t>12:17:33</t>
  </si>
  <si>
    <t>12:17:46</t>
  </si>
  <si>
    <t>YW 1345</t>
  </si>
  <si>
    <t xml:space="preserve">JUAN ULISES SANHUEZA  MILLPEL </t>
  </si>
  <si>
    <t>12:42:59</t>
  </si>
  <si>
    <t>13:05:53</t>
  </si>
  <si>
    <t>12:57:30</t>
  </si>
  <si>
    <t>GZJC 91</t>
  </si>
  <si>
    <t>13:02:17</t>
  </si>
  <si>
    <t>13:10:55</t>
  </si>
  <si>
    <t>13:29:18</t>
  </si>
  <si>
    <t>13:38:48</t>
  </si>
  <si>
    <t>13:34:49</t>
  </si>
  <si>
    <t>13:37:14</t>
  </si>
  <si>
    <t>13:56:48</t>
  </si>
  <si>
    <t>13:59:28</t>
  </si>
  <si>
    <t>14:02:59</t>
  </si>
  <si>
    <t>14:20:43</t>
  </si>
  <si>
    <t>14:23:03</t>
  </si>
  <si>
    <t>14:45:09</t>
  </si>
  <si>
    <t>VP 4635</t>
  </si>
  <si>
    <t xml:space="preserve">ALEJANDRO GODOY MOYANO </t>
  </si>
  <si>
    <t>14:51:33</t>
  </si>
  <si>
    <t>14:57:17</t>
  </si>
  <si>
    <t>15:05:30</t>
  </si>
  <si>
    <t>15:04:22</t>
  </si>
  <si>
    <t>15:14:43</t>
  </si>
  <si>
    <t>ZZ 8952</t>
  </si>
  <si>
    <t>CRISTIAN VARGAS GALLARDO</t>
  </si>
  <si>
    <t>15:25:21</t>
  </si>
  <si>
    <t>15:32:39</t>
  </si>
  <si>
    <t>15:39:38</t>
  </si>
  <si>
    <t>15:45:14</t>
  </si>
  <si>
    <t>16:09:28</t>
  </si>
  <si>
    <t>ND 7638</t>
  </si>
  <si>
    <t>16:44:01</t>
  </si>
  <si>
    <t>16:25:45</t>
  </si>
  <si>
    <t>16:27:42</t>
  </si>
  <si>
    <t>16:42:39</t>
  </si>
  <si>
    <t>16:45:54</t>
  </si>
  <si>
    <t>NB 7976</t>
  </si>
  <si>
    <t>JUAN VASQUEZ</t>
  </si>
  <si>
    <t>16:50:46</t>
  </si>
  <si>
    <t>CKWD 95</t>
  </si>
  <si>
    <t>17:06:11</t>
  </si>
  <si>
    <t>NU 6893</t>
  </si>
  <si>
    <t xml:space="preserve">JONSON VERA BARRIA </t>
  </si>
  <si>
    <t>17:12:14</t>
  </si>
  <si>
    <t>KW 8933</t>
  </si>
  <si>
    <t>ARIEL MAYORGA TRIVIÑO</t>
  </si>
  <si>
    <t>20/12/2016</t>
  </si>
  <si>
    <t>9:35:59</t>
  </si>
  <si>
    <t>CRISTIAN AGUIRRE PIZARRO</t>
  </si>
  <si>
    <t>17:11:51</t>
  </si>
  <si>
    <t>NT 3937</t>
  </si>
  <si>
    <t xml:space="preserve">AARON VARA CARASCO </t>
  </si>
  <si>
    <t>18:13:22</t>
  </si>
  <si>
    <t>DRDJ 83</t>
  </si>
  <si>
    <t>17:36:22</t>
  </si>
  <si>
    <t>FSLP 26</t>
  </si>
  <si>
    <t xml:space="preserve">MILTON HUGO MANCILLA MONTIEL </t>
  </si>
  <si>
    <t>17:43:53</t>
  </si>
  <si>
    <t>18:13:42</t>
  </si>
  <si>
    <t>18:40:38</t>
  </si>
  <si>
    <t>DISTRIBUIDORA LAS LECHUZAS LTDA</t>
  </si>
  <si>
    <t>18:43:04</t>
  </si>
  <si>
    <t>PC 1016</t>
  </si>
  <si>
    <t>DARWIN ZAPATA MENESES</t>
  </si>
  <si>
    <t>19:03:59</t>
  </si>
  <si>
    <t>19:01:17</t>
  </si>
  <si>
    <t>21:52:28</t>
  </si>
  <si>
    <t>GSTV 62</t>
  </si>
  <si>
    <t>IVAN ADOLFO WELLMAN LOPEZ</t>
  </si>
  <si>
    <t>9:24:24</t>
  </si>
  <si>
    <t>9:18:16</t>
  </si>
  <si>
    <t>9:18:48</t>
  </si>
  <si>
    <t>HLZD 83</t>
  </si>
  <si>
    <t xml:space="preserve">OSCAR SALGADO GODOY </t>
  </si>
  <si>
    <t>9:37:02</t>
  </si>
  <si>
    <t>DKZF 11</t>
  </si>
  <si>
    <t>HUGO CISTERNAS IDE</t>
  </si>
  <si>
    <t>9:41:52</t>
  </si>
  <si>
    <t>9:50:00</t>
  </si>
  <si>
    <t>VJ 6530</t>
  </si>
  <si>
    <t>SEBASTIAN RODRIGO SANCHEZ SOTO</t>
  </si>
  <si>
    <t>10:03:37</t>
  </si>
  <si>
    <t>10:29:20</t>
  </si>
  <si>
    <t>10:11:38</t>
  </si>
  <si>
    <t>HYBW 49</t>
  </si>
  <si>
    <t xml:space="preserve">JORGE ALEXIS AROS </t>
  </si>
  <si>
    <t>10:57:15</t>
  </si>
  <si>
    <t>10:46:34</t>
  </si>
  <si>
    <t>10:44:23</t>
  </si>
  <si>
    <t>10:59:52</t>
  </si>
  <si>
    <t>11:07:25</t>
  </si>
  <si>
    <t>11:11:07</t>
  </si>
  <si>
    <t>AE 9657</t>
  </si>
  <si>
    <t>11:30:01</t>
  </si>
  <si>
    <t>11:43:14</t>
  </si>
  <si>
    <t>CSLL 47</t>
  </si>
  <si>
    <t>FRANCISCO DIAZ VELASQUEZ</t>
  </si>
  <si>
    <t>11:56:40</t>
  </si>
  <si>
    <t>12:01:04</t>
  </si>
  <si>
    <t>12:54:35</t>
  </si>
  <si>
    <t>YN 4155</t>
  </si>
  <si>
    <t>ALEXIS ARMANDO CHAURA YAÑEZ</t>
  </si>
  <si>
    <t>13:01:01</t>
  </si>
  <si>
    <t>13:01:09</t>
  </si>
  <si>
    <t>VV 3256</t>
  </si>
  <si>
    <t>13:31:39</t>
  </si>
  <si>
    <t>13:38:43</t>
  </si>
  <si>
    <t>BRCJ 21</t>
  </si>
  <si>
    <t xml:space="preserve">FRANCISCO EDUADO MUÑOZ GUZMAN </t>
  </si>
  <si>
    <t>14:17:53</t>
  </si>
  <si>
    <t>14:11:00</t>
  </si>
  <si>
    <t>14:26:13</t>
  </si>
  <si>
    <t>BBHJ 37</t>
  </si>
  <si>
    <t>14:31:47</t>
  </si>
  <si>
    <t>HJDH 21</t>
  </si>
  <si>
    <t>HECTOR JAVIER FUENZALIDA BARRIENTOS</t>
  </si>
  <si>
    <t>14:41:35</t>
  </si>
  <si>
    <t>14:52:07</t>
  </si>
  <si>
    <t>14:59:02</t>
  </si>
  <si>
    <t>15:34:30</t>
  </si>
  <si>
    <t>15:48:39</t>
  </si>
  <si>
    <t>LD 4872</t>
  </si>
  <si>
    <t>ROBERTO MAURICIO LLANQUIN VELASQUEZ</t>
  </si>
  <si>
    <t>15:47:58</t>
  </si>
  <si>
    <t>16:18:27</t>
  </si>
  <si>
    <t>16:13:29</t>
  </si>
  <si>
    <t>16:25:22</t>
  </si>
  <si>
    <t>WL 9795</t>
  </si>
  <si>
    <t>BERNARDINO ANTONIO AGUILA RIVERA</t>
  </si>
  <si>
    <t>16:39:21</t>
  </si>
  <si>
    <t>16:32:03</t>
  </si>
  <si>
    <t>LX 1058</t>
  </si>
  <si>
    <t>BORDE SIMPSON SPA</t>
  </si>
  <si>
    <t>17:04:31</t>
  </si>
  <si>
    <t>ZX 2297</t>
  </si>
  <si>
    <t>16:54:46</t>
  </si>
  <si>
    <t>17:20:07</t>
  </si>
  <si>
    <t>18:12:23</t>
  </si>
  <si>
    <t>18:00:32</t>
  </si>
  <si>
    <t>18:22:05</t>
  </si>
  <si>
    <t>FSBV 78</t>
  </si>
  <si>
    <t xml:space="preserve">NELSSON ERIC ALARCON SOLIS </t>
  </si>
  <si>
    <t>18:29:00</t>
  </si>
  <si>
    <t>19:19:12</t>
  </si>
  <si>
    <t>21:34:38</t>
  </si>
  <si>
    <t>21/12/2016</t>
  </si>
  <si>
    <t>10:01:27</t>
  </si>
  <si>
    <t>9:25:23</t>
  </si>
  <si>
    <t>HKFS 32</t>
  </si>
  <si>
    <t>9:59:51</t>
  </si>
  <si>
    <t>10:04:58</t>
  </si>
  <si>
    <t>10:02:41</t>
  </si>
  <si>
    <t>9:59:30</t>
  </si>
  <si>
    <t>10:12:08</t>
  </si>
  <si>
    <t>10:50:32</t>
  </si>
  <si>
    <t>OSVALDO DOMINGO EPUÑAN TORRES</t>
  </si>
  <si>
    <t>11:05:23</t>
  </si>
  <si>
    <t>11:13:03</t>
  </si>
  <si>
    <t>11:16:04</t>
  </si>
  <si>
    <t>FWWZ 95</t>
  </si>
  <si>
    <t>ONEMI</t>
  </si>
  <si>
    <t>11:39:42</t>
  </si>
  <si>
    <t>CVHL 65</t>
  </si>
  <si>
    <t>DANIEL NORMANDO CASTILLO CASTILLO</t>
  </si>
  <si>
    <t>11:52:24</t>
  </si>
  <si>
    <t>11:47:21</t>
  </si>
  <si>
    <t>11:55:23</t>
  </si>
  <si>
    <t>11:55:03</t>
  </si>
  <si>
    <t>12:12:34</t>
  </si>
  <si>
    <t>CF 7945</t>
  </si>
  <si>
    <t>RODY JESUS CASTILLO VALDEVENITO</t>
  </si>
  <si>
    <t>12:20:53</t>
  </si>
  <si>
    <t>12:29:29</t>
  </si>
  <si>
    <t>12:40:51</t>
  </si>
  <si>
    <t>12:59:32</t>
  </si>
  <si>
    <t>13:06:00</t>
  </si>
  <si>
    <t>13:13:02</t>
  </si>
  <si>
    <t>13:26:49</t>
  </si>
  <si>
    <t>14:30:35</t>
  </si>
  <si>
    <t>14:31:43</t>
  </si>
  <si>
    <t>14:59:49</t>
  </si>
  <si>
    <t>15:16:14</t>
  </si>
  <si>
    <t>15:40:14</t>
  </si>
  <si>
    <t>16:11:23</t>
  </si>
  <si>
    <t>HVZF 27</t>
  </si>
  <si>
    <t>16:16:37</t>
  </si>
  <si>
    <t>DZVY 77</t>
  </si>
  <si>
    <t>16:17:20</t>
  </si>
  <si>
    <t>WK 6731</t>
  </si>
  <si>
    <t>16:21:21</t>
  </si>
  <si>
    <t>16:33:25</t>
  </si>
  <si>
    <t>16:35:16</t>
  </si>
  <si>
    <t>16:45:23</t>
  </si>
  <si>
    <t>JDXJ 67</t>
  </si>
  <si>
    <t>DARWIN MILLAPINDA JAQUE</t>
  </si>
  <si>
    <t>16:54:36</t>
  </si>
  <si>
    <t>HBHY 85</t>
  </si>
  <si>
    <t xml:space="preserve">YOHANA PATRICIA RUIZ BÓRQUEZ </t>
  </si>
  <si>
    <t>17:00:01</t>
  </si>
  <si>
    <t>17:10:44</t>
  </si>
  <si>
    <t>GLLT 47</t>
  </si>
  <si>
    <t>17:46:51</t>
  </si>
  <si>
    <t>DDKH 99</t>
  </si>
  <si>
    <t>18:30:47</t>
  </si>
  <si>
    <t>17:50:36</t>
  </si>
  <si>
    <t>DJBZ 86</t>
  </si>
  <si>
    <t>17:47:29</t>
  </si>
  <si>
    <t>18:08:32</t>
  </si>
  <si>
    <t>18:22:11</t>
  </si>
  <si>
    <t>DJXD 67</t>
  </si>
  <si>
    <t>18:30:54</t>
  </si>
  <si>
    <t>19:29:57</t>
  </si>
  <si>
    <t>21:24:13</t>
  </si>
  <si>
    <t>NK 1872</t>
  </si>
  <si>
    <t xml:space="preserve">RAFAEL LORENZO GONZALEZ VILLAR </t>
  </si>
  <si>
    <t>22/12/2016</t>
  </si>
  <si>
    <t>9:04:35</t>
  </si>
  <si>
    <t>9:10:43</t>
  </si>
  <si>
    <t>BWZR 46</t>
  </si>
  <si>
    <t>LUCIO MILLAR JARAMILLO</t>
  </si>
  <si>
    <t>9:15:43</t>
  </si>
  <si>
    <t>9:40:10</t>
  </si>
  <si>
    <t>9:51:28</t>
  </si>
  <si>
    <t>10:00:55</t>
  </si>
  <si>
    <t>10:16:03</t>
  </si>
  <si>
    <t>10:19:55</t>
  </si>
  <si>
    <t>VK 4353</t>
  </si>
  <si>
    <t>LUIS EDUARDO ZAMORA JORQUERA</t>
  </si>
  <si>
    <t>10:19:12</t>
  </si>
  <si>
    <t>10:26:14</t>
  </si>
  <si>
    <t>10:29:52</t>
  </si>
  <si>
    <t>HJSP 20</t>
  </si>
  <si>
    <t>10:32:39</t>
  </si>
  <si>
    <t>10:52:59</t>
  </si>
  <si>
    <t>11:00:11</t>
  </si>
  <si>
    <t>GCLR 52</t>
  </si>
  <si>
    <t>CARLOS CARCAMO GOMEZ</t>
  </si>
  <si>
    <t>11:03:26</t>
  </si>
  <si>
    <t>11:10:47</t>
  </si>
  <si>
    <t>11:17:46</t>
  </si>
  <si>
    <t>VP 6287</t>
  </si>
  <si>
    <t>11:17:15</t>
  </si>
  <si>
    <t>BFFK 29</t>
  </si>
  <si>
    <t>SOCIEDAD CONSTRUCTORA ENTRE RIOS LTDA</t>
  </si>
  <si>
    <t>11:51:53</t>
  </si>
  <si>
    <t>11:24:51</t>
  </si>
  <si>
    <t>JDXJ 37</t>
  </si>
  <si>
    <t>11:27:10</t>
  </si>
  <si>
    <t>11:36:28</t>
  </si>
  <si>
    <t>DVLB 97</t>
  </si>
  <si>
    <t>VICTOR ARTEAGA ARTEAGA</t>
  </si>
  <si>
    <t>11:54:07</t>
  </si>
  <si>
    <t>11:59:50</t>
  </si>
  <si>
    <t>YN 6142</t>
  </si>
  <si>
    <t>EFRAIN INEL ESPINOZA ALMONACID</t>
  </si>
  <si>
    <t>12:29:59</t>
  </si>
  <si>
    <t>12:17:22</t>
  </si>
  <si>
    <t>12:40:06</t>
  </si>
  <si>
    <t>12:43:21</t>
  </si>
  <si>
    <t>CDXJ 81</t>
  </si>
  <si>
    <t xml:space="preserve">SUBSECRERIA DEL TRBAJO </t>
  </si>
  <si>
    <t>12:54:32</t>
  </si>
  <si>
    <t>NF 6067</t>
  </si>
  <si>
    <t>LEANDRO FINLEZ BARRIL</t>
  </si>
  <si>
    <t>13:18:05</t>
  </si>
  <si>
    <t>JDKJ 67</t>
  </si>
  <si>
    <t>13:11:05</t>
  </si>
  <si>
    <t>YK 4353</t>
  </si>
  <si>
    <t>13:18:47</t>
  </si>
  <si>
    <t>13:39:31</t>
  </si>
  <si>
    <t>13:41:53</t>
  </si>
  <si>
    <t>13:45:37</t>
  </si>
  <si>
    <t>13:57:54</t>
  </si>
  <si>
    <t>14:00:02</t>
  </si>
  <si>
    <t>GGRD 98</t>
  </si>
  <si>
    <t>YONATAN CASTILLO SANCHEZ</t>
  </si>
  <si>
    <t>14:29:32</t>
  </si>
  <si>
    <t>14:33:29</t>
  </si>
  <si>
    <t>14:47:32</t>
  </si>
  <si>
    <t>14:43:03</t>
  </si>
  <si>
    <t>15:18:41</t>
  </si>
  <si>
    <t>15:14:32</t>
  </si>
  <si>
    <t>15:19:17</t>
  </si>
  <si>
    <t>15:27:27</t>
  </si>
  <si>
    <t>BBSS 60</t>
  </si>
  <si>
    <t>SERGIO JAVIER HIDALGO GONZALEZ</t>
  </si>
  <si>
    <t>15:30:24</t>
  </si>
  <si>
    <t>15:43:25</t>
  </si>
  <si>
    <t>16:10:59</t>
  </si>
  <si>
    <t>15:58:55</t>
  </si>
  <si>
    <t>16:13:33</t>
  </si>
  <si>
    <t>16:32:51</t>
  </si>
  <si>
    <t>16:35:13</t>
  </si>
  <si>
    <t>ZF 8215</t>
  </si>
  <si>
    <t>INSTITUTO FORESTAL</t>
  </si>
  <si>
    <t>16:37:56</t>
  </si>
  <si>
    <t>16:49:24</t>
  </si>
  <si>
    <t>16:31:56</t>
  </si>
  <si>
    <t>16:42:38</t>
  </si>
  <si>
    <t>16:55:35</t>
  </si>
  <si>
    <t>SEBASTIAN DIAZ ORMAZABAL</t>
  </si>
  <si>
    <t>16:54:48</t>
  </si>
  <si>
    <t>GXJL 98</t>
  </si>
  <si>
    <t xml:space="preserve">VICTOR VIDAL MARTINEZ </t>
  </si>
  <si>
    <t>17:10:40</t>
  </si>
  <si>
    <t>17:26:55</t>
  </si>
  <si>
    <t>17:48:12</t>
  </si>
  <si>
    <t>HLGL 63</t>
  </si>
  <si>
    <t xml:space="preserve">LUIS ALBERTO AVILA SALINAS </t>
  </si>
  <si>
    <t>19:06:02</t>
  </si>
  <si>
    <t>18:15:26</t>
  </si>
  <si>
    <t>19:05:01</t>
  </si>
  <si>
    <t>21:20:18</t>
  </si>
  <si>
    <t>23/12/2016</t>
  </si>
  <si>
    <t>9:32:24</t>
  </si>
  <si>
    <t>9:08:57</t>
  </si>
  <si>
    <t>9:26:14</t>
  </si>
  <si>
    <t>9:13:01</t>
  </si>
  <si>
    <t>9:21:04</t>
  </si>
  <si>
    <t>9:18:32</t>
  </si>
  <si>
    <t>9:31:12</t>
  </si>
  <si>
    <t>9:29:47</t>
  </si>
  <si>
    <t>WH 9793</t>
  </si>
  <si>
    <t>TRANSPORTES AT LIMITADA</t>
  </si>
  <si>
    <t>9:46:10</t>
  </si>
  <si>
    <t>9:44:53</t>
  </si>
  <si>
    <t>10:15:04</t>
  </si>
  <si>
    <t>10:17:12</t>
  </si>
  <si>
    <t>10:18:44</t>
  </si>
  <si>
    <t>10:37:51</t>
  </si>
  <si>
    <t>10:54:31</t>
  </si>
  <si>
    <t>11:14:54</t>
  </si>
  <si>
    <t>11:04:06</t>
  </si>
  <si>
    <t>11:59:44</t>
  </si>
  <si>
    <t>11:42:49</t>
  </si>
  <si>
    <t>SX 2257</t>
  </si>
  <si>
    <t>11:59:21</t>
  </si>
  <si>
    <t>11:47:36</t>
  </si>
  <si>
    <t>GGRC 49</t>
  </si>
  <si>
    <t>SERVICIOS Y CONS. PATRICIO AGUILA EIRL</t>
  </si>
  <si>
    <t>12:03:04</t>
  </si>
  <si>
    <t>12:06:33</t>
  </si>
  <si>
    <t>BSWF 18</t>
  </si>
  <si>
    <t>12:04:30</t>
  </si>
  <si>
    <t>12:14:06</t>
  </si>
  <si>
    <t>12:05:19</t>
  </si>
  <si>
    <t>12:39:20</t>
  </si>
  <si>
    <t>12:26:54</t>
  </si>
  <si>
    <t>12:23:00</t>
  </si>
  <si>
    <t>WS 5171</t>
  </si>
  <si>
    <t>12:35:25</t>
  </si>
  <si>
    <t>12:56:11</t>
  </si>
  <si>
    <t>13:06:45</t>
  </si>
  <si>
    <t>13:21:24</t>
  </si>
  <si>
    <t>13:29:05</t>
  </si>
  <si>
    <t>13:37:59</t>
  </si>
  <si>
    <t>14:10:58</t>
  </si>
  <si>
    <t>14:29:44</t>
  </si>
  <si>
    <t>14:49:14</t>
  </si>
  <si>
    <t>15:02:31</t>
  </si>
  <si>
    <t>15:02:08</t>
  </si>
  <si>
    <t>GTTK 43</t>
  </si>
  <si>
    <t>15:00:45</t>
  </si>
  <si>
    <t>15:16:28</t>
  </si>
  <si>
    <t>HKKK 49</t>
  </si>
  <si>
    <t>15:17:20</t>
  </si>
  <si>
    <t>DPDX 83</t>
  </si>
  <si>
    <t>15:29:09</t>
  </si>
  <si>
    <t>VFFK 92</t>
  </si>
  <si>
    <t>15:52:48</t>
  </si>
  <si>
    <t>CSLK 27</t>
  </si>
  <si>
    <t>RAMON ANTONIO DIAZ PINO</t>
  </si>
  <si>
    <t>15:50:02</t>
  </si>
  <si>
    <t>ZF 1045</t>
  </si>
  <si>
    <t>15:44:51</t>
  </si>
  <si>
    <t>GWSL 28</t>
  </si>
  <si>
    <t>15:52:20</t>
  </si>
  <si>
    <t>16:15:51</t>
  </si>
  <si>
    <t>16:38:09</t>
  </si>
  <si>
    <t xml:space="preserve">WASHINGTON MILLAR ALARCON </t>
  </si>
  <si>
    <t>16:53:02</t>
  </si>
  <si>
    <t>FHCK 25</t>
  </si>
  <si>
    <t>PEDRO MUÑOZ VILLALOBOS</t>
  </si>
  <si>
    <t>16:54:07</t>
  </si>
  <si>
    <t>17:07:22</t>
  </si>
  <si>
    <t>17:28:04</t>
  </si>
  <si>
    <t>17:17:31</t>
  </si>
  <si>
    <t xml:space="preserve">RAMON MILITON CALDERON VILLAGRAN </t>
  </si>
  <si>
    <t>17:13:40</t>
  </si>
  <si>
    <t>17:21:17</t>
  </si>
  <si>
    <t>BD 9634</t>
  </si>
  <si>
    <t>MARCELA DEL CARMEN TUREO GUENCHUR</t>
  </si>
  <si>
    <t>17:58:24</t>
  </si>
  <si>
    <t>LG 3213</t>
  </si>
  <si>
    <t xml:space="preserve">MARCELO BARRIENTOS </t>
  </si>
  <si>
    <t>17:52:11</t>
  </si>
  <si>
    <t>18:08:40</t>
  </si>
  <si>
    <t>18:15:08</t>
  </si>
  <si>
    <t>18:24:16</t>
  </si>
  <si>
    <t>18:30:25</t>
  </si>
  <si>
    <t>BBTJ 38</t>
  </si>
  <si>
    <t>18:41:58</t>
  </si>
  <si>
    <t>18:42:59</t>
  </si>
  <si>
    <t>21:19:17</t>
  </si>
  <si>
    <t>24/12/2016</t>
  </si>
  <si>
    <t>9:33:10</t>
  </si>
  <si>
    <t>9:16:54</t>
  </si>
  <si>
    <t>9:15:45</t>
  </si>
  <si>
    <t>MARCELA ANDREA DURAN ROSALES</t>
  </si>
  <si>
    <t>9:16:19</t>
  </si>
  <si>
    <t>9:56:35</t>
  </si>
  <si>
    <t>10:07:17</t>
  </si>
  <si>
    <t>10:26:28</t>
  </si>
  <si>
    <t>10:48:41</t>
  </si>
  <si>
    <t>11:03:51</t>
  </si>
  <si>
    <t>11:20:38</t>
  </si>
  <si>
    <t>11:19:13</t>
  </si>
  <si>
    <t>11:26:51</t>
  </si>
  <si>
    <t>GBBG 83</t>
  </si>
  <si>
    <t xml:space="preserve">BRINKS S.A </t>
  </si>
  <si>
    <t>11:38:10</t>
  </si>
  <si>
    <t>FDFV 72</t>
  </si>
  <si>
    <t xml:space="preserve">FERNANDO SEGUNDO LLANQUILEF CHUAY </t>
  </si>
  <si>
    <t>11:38:22</t>
  </si>
  <si>
    <t>11:56:04</t>
  </si>
  <si>
    <t>11:55:28</t>
  </si>
  <si>
    <t>11:55:41</t>
  </si>
  <si>
    <t>12:02:32</t>
  </si>
  <si>
    <t>11:50:36</t>
  </si>
  <si>
    <t>FYSG 97</t>
  </si>
  <si>
    <t>PEDRO CONTRERAS M</t>
  </si>
  <si>
    <t>12:00:23</t>
  </si>
  <si>
    <t>12:04:40</t>
  </si>
  <si>
    <t>GBBG 43</t>
  </si>
  <si>
    <t>12:15:40</t>
  </si>
  <si>
    <t>12:20:11</t>
  </si>
  <si>
    <t>YA 3160</t>
  </si>
  <si>
    <t>CARLOS ANDRADE BUSTAMANTE</t>
  </si>
  <si>
    <t>12:33:53</t>
  </si>
  <si>
    <t>HTHY 23</t>
  </si>
  <si>
    <t>NELSON ALEJANDRO PEREZ ARRIAGADA</t>
  </si>
  <si>
    <t>13:15:53</t>
  </si>
  <si>
    <t>12:59:08</t>
  </si>
  <si>
    <t>13:27:05</t>
  </si>
  <si>
    <t>13:25:38</t>
  </si>
  <si>
    <t>13:48:32</t>
  </si>
  <si>
    <t>13:51:29</t>
  </si>
  <si>
    <t>13:55:09</t>
  </si>
  <si>
    <t>14:00:58</t>
  </si>
  <si>
    <t>14:56:50</t>
  </si>
  <si>
    <t>15:36:48</t>
  </si>
  <si>
    <t>18:19:27</t>
  </si>
  <si>
    <t>18:19:59</t>
  </si>
  <si>
    <t>19:42:30</t>
  </si>
  <si>
    <t>26/12/2016</t>
  </si>
  <si>
    <t>9:16:42</t>
  </si>
  <si>
    <t>9:17:22</t>
  </si>
  <si>
    <t>9:57:50</t>
  </si>
  <si>
    <t>10:10:26</t>
  </si>
  <si>
    <t>PI 4525</t>
  </si>
  <si>
    <t>JONSON PROVOSTE GALLARDO</t>
  </si>
  <si>
    <t>10:24:55</t>
  </si>
  <si>
    <t>COMERCIAL VARONA</t>
  </si>
  <si>
    <t>10:17:56</t>
  </si>
  <si>
    <t>10:38:11</t>
  </si>
  <si>
    <t>10:37:19</t>
  </si>
  <si>
    <t>10:33:45</t>
  </si>
  <si>
    <t>10:47:00</t>
  </si>
  <si>
    <t>BYDT 53</t>
  </si>
  <si>
    <t xml:space="preserve">RAUL ALFREDO SANTANA NAIN </t>
  </si>
  <si>
    <t>11:05:47</t>
  </si>
  <si>
    <t>11:06:15</t>
  </si>
  <si>
    <t>11:17:23</t>
  </si>
  <si>
    <t>DVWW 79</t>
  </si>
  <si>
    <t>COMERCIAL RUEDAMAS LTDA</t>
  </si>
  <si>
    <t>12:03:14</t>
  </si>
  <si>
    <t>CTHL 70</t>
  </si>
  <si>
    <t>CARABINEROS DE CHILE</t>
  </si>
  <si>
    <t>11:27:14</t>
  </si>
  <si>
    <t>GHVR 93</t>
  </si>
  <si>
    <t>11:37:06</t>
  </si>
  <si>
    <t>BKZS 24</t>
  </si>
  <si>
    <t>ANDRES GONZALO MERCADO RETAMAL</t>
  </si>
  <si>
    <t>11:33:02</t>
  </si>
  <si>
    <t>CVHH 63</t>
  </si>
  <si>
    <t xml:space="preserve">CESAR ANDRES BARRA AGUILAR </t>
  </si>
  <si>
    <t>11:49:34</t>
  </si>
  <si>
    <t>GCLR 78</t>
  </si>
  <si>
    <t>SKC RENTAL S.A</t>
  </si>
  <si>
    <t>FHCH 14</t>
  </si>
  <si>
    <t>NELSON FEHRING MUÑOZ</t>
  </si>
  <si>
    <t>DGTR 89</t>
  </si>
  <si>
    <t>11:56:50</t>
  </si>
  <si>
    <t>11:55:04</t>
  </si>
  <si>
    <t>12:05:25</t>
  </si>
  <si>
    <t>DSWB 80</t>
  </si>
  <si>
    <t>12:33:16</t>
  </si>
  <si>
    <t>12:21:49</t>
  </si>
  <si>
    <t>12:29:34</t>
  </si>
  <si>
    <t>DU 3554</t>
  </si>
  <si>
    <t>ROLANDO ABURTO ROBLES</t>
  </si>
  <si>
    <t>12:20:09</t>
  </si>
  <si>
    <t>12:32:48</t>
  </si>
  <si>
    <t>12:58:26</t>
  </si>
  <si>
    <t>BKSZ 24</t>
  </si>
  <si>
    <t>ANDRES MORALES SALDIVIA</t>
  </si>
  <si>
    <t>12:35:40</t>
  </si>
  <si>
    <t>VYDT 53</t>
  </si>
  <si>
    <t>RAUL SEBASTIAN SANHUEZA HERNANDEZ</t>
  </si>
  <si>
    <t>12:41:18</t>
  </si>
  <si>
    <t xml:space="preserve">EDUARDO BATARCE GUTIERREZ </t>
  </si>
  <si>
    <t>12:49:12</t>
  </si>
  <si>
    <t>12:51:50</t>
  </si>
  <si>
    <t>12:55:04</t>
  </si>
  <si>
    <t>GHGX 89</t>
  </si>
  <si>
    <t>12:59:05</t>
  </si>
  <si>
    <t>13:01:31</t>
  </si>
  <si>
    <t xml:space="preserve">JONSON PATRICIO MARDONES SANCHEZ </t>
  </si>
  <si>
    <t>13:08:10</t>
  </si>
  <si>
    <t>13:11:16</t>
  </si>
  <si>
    <t>13:20:14</t>
  </si>
  <si>
    <t>13:47:27</t>
  </si>
  <si>
    <t>14:02:48</t>
  </si>
  <si>
    <t>14:13:40</t>
  </si>
  <si>
    <t>14:57:01</t>
  </si>
  <si>
    <t>14:34:47</t>
  </si>
  <si>
    <t>14:58:59</t>
  </si>
  <si>
    <t>TYBV 22</t>
  </si>
  <si>
    <t>ELBALDO NOVOA</t>
  </si>
  <si>
    <t>15:10:30</t>
  </si>
  <si>
    <t>15:07:15</t>
  </si>
  <si>
    <t>ND 7628</t>
  </si>
  <si>
    <t xml:space="preserve">JAIME JAVIER FUENTES MELLADO </t>
  </si>
  <si>
    <t>15:10:39</t>
  </si>
  <si>
    <t>FDFR38</t>
  </si>
  <si>
    <t>JAVIER URRUTIA VARGAS</t>
  </si>
  <si>
    <t>15:33:09</t>
  </si>
  <si>
    <t xml:space="preserve">ROBERTO ANTONIO MATA VASQUEZ </t>
  </si>
  <si>
    <t>15:40:11</t>
  </si>
  <si>
    <t>CGRC 91</t>
  </si>
  <si>
    <t>15:46:18</t>
  </si>
  <si>
    <t>DPGP 66</t>
  </si>
  <si>
    <t xml:space="preserve">INSTITUTO NACIONAL DE DEPORTES </t>
  </si>
  <si>
    <t>15:55:33</t>
  </si>
  <si>
    <t>16:04:15</t>
  </si>
  <si>
    <t>16:51:58</t>
  </si>
  <si>
    <t>16:09:14</t>
  </si>
  <si>
    <t>16:39:57</t>
  </si>
  <si>
    <t>17:07:47</t>
  </si>
  <si>
    <t>CVHL 83</t>
  </si>
  <si>
    <t>CRISTIAN ENRY BARRIENTOS VELASQUEZ</t>
  </si>
  <si>
    <t>27/12/2016</t>
  </si>
  <si>
    <t>17:33:24</t>
  </si>
  <si>
    <t>CCXG 15</t>
  </si>
  <si>
    <t>17:24:28</t>
  </si>
  <si>
    <t>RHZT 70</t>
  </si>
  <si>
    <t>ABRAHAM ENRIQUE FIGUEROA GONZALEZ</t>
  </si>
  <si>
    <t>17:30:04</t>
  </si>
  <si>
    <t>BRCD 85</t>
  </si>
  <si>
    <t>17:32:33</t>
  </si>
  <si>
    <t>FWRT 35</t>
  </si>
  <si>
    <t>PEDRO CALISTO VELASQUEZ</t>
  </si>
  <si>
    <t>18:00:06</t>
  </si>
  <si>
    <t>FWRT 44</t>
  </si>
  <si>
    <t xml:space="preserve">ANGEL OBANDO ORTEGA </t>
  </si>
  <si>
    <t>18:19:24</t>
  </si>
  <si>
    <t>BYTV 30</t>
  </si>
  <si>
    <t>MANUEL CHAURA ANGEL</t>
  </si>
  <si>
    <t>18:23:20</t>
  </si>
  <si>
    <t>PZ 1683</t>
  </si>
  <si>
    <t>18:29:03</t>
  </si>
  <si>
    <t>DI 2684</t>
  </si>
  <si>
    <t>18:23:54</t>
  </si>
  <si>
    <t>12:23:02</t>
  </si>
  <si>
    <t>18:57:43</t>
  </si>
  <si>
    <t>DU 8899</t>
  </si>
  <si>
    <t>CLAUDIA ANGELICA FIGUEROA ESCOBAR</t>
  </si>
  <si>
    <t>18:59:45</t>
  </si>
  <si>
    <t>21:43:12</t>
  </si>
  <si>
    <t>9:03:04</t>
  </si>
  <si>
    <t>9:12:22</t>
  </si>
  <si>
    <t>EVLB 97</t>
  </si>
  <si>
    <t>9:50:53</t>
  </si>
  <si>
    <t>GHWR 99</t>
  </si>
  <si>
    <t>9:58:15</t>
  </si>
  <si>
    <t>9:51:05</t>
  </si>
  <si>
    <t>10:10:10</t>
  </si>
  <si>
    <t>10:33:33</t>
  </si>
  <si>
    <t>HICV 64</t>
  </si>
  <si>
    <t>10:26:44</t>
  </si>
  <si>
    <t>CWZH 80</t>
  </si>
  <si>
    <t>JUAN MUTTEL MARQUEZ</t>
  </si>
  <si>
    <t>10:22:16</t>
  </si>
  <si>
    <t>10:50:50</t>
  </si>
  <si>
    <t>DXVW 91</t>
  </si>
  <si>
    <t xml:space="preserve">MAX CARCAMO PIZARRO </t>
  </si>
  <si>
    <t>11:00:14</t>
  </si>
  <si>
    <t>11:05:50</t>
  </si>
  <si>
    <t>FRBW 11</t>
  </si>
  <si>
    <t>11:14:23</t>
  </si>
  <si>
    <t>11:40:22</t>
  </si>
  <si>
    <t>11:57:39</t>
  </si>
  <si>
    <t>12:13:26</t>
  </si>
  <si>
    <t>12:41:38</t>
  </si>
  <si>
    <t>12:49:42</t>
  </si>
  <si>
    <t>Trinchera B</t>
  </si>
  <si>
    <t>13:05:39</t>
  </si>
  <si>
    <t>13:09:41</t>
  </si>
  <si>
    <t>VJGX 15</t>
  </si>
  <si>
    <t>MIGUEL BUSTAMANTE MOLINA</t>
  </si>
  <si>
    <t>13:56:28</t>
  </si>
  <si>
    <t>14:15:25</t>
  </si>
  <si>
    <t>PSZF 17</t>
  </si>
  <si>
    <t>CLAUDIO VILLEGAS MERA</t>
  </si>
  <si>
    <t>14:17:45</t>
  </si>
  <si>
    <t xml:space="preserve">ABDON VIDAL HERRERA </t>
  </si>
  <si>
    <t>14:25:06</t>
  </si>
  <si>
    <t>14:28:53</t>
  </si>
  <si>
    <t>14:49:46</t>
  </si>
  <si>
    <t>15:11:20</t>
  </si>
  <si>
    <t>NT 1536</t>
  </si>
  <si>
    <t>RICARDO ABANDO ORTEGA</t>
  </si>
  <si>
    <t>15:25:11</t>
  </si>
  <si>
    <t>CCGT 99</t>
  </si>
  <si>
    <t>RICARDO ANDRES CARRASCO GUZMAN</t>
  </si>
  <si>
    <t>15:30:43</t>
  </si>
  <si>
    <t>15:29:30</t>
  </si>
  <si>
    <t>DXVY 44</t>
  </si>
  <si>
    <t>CRISTIAN RODRIGO LOBOS ALVAREZ</t>
  </si>
  <si>
    <t>15:48:57</t>
  </si>
  <si>
    <t>15:59:55</t>
  </si>
  <si>
    <t>16:13:05</t>
  </si>
  <si>
    <t>16:20:16</t>
  </si>
  <si>
    <t>16:25:01</t>
  </si>
  <si>
    <t>16:42:29</t>
  </si>
  <si>
    <t>FTWW 27</t>
  </si>
  <si>
    <t>ARNALDO EUGENIO PEDREROS GUENANTE</t>
  </si>
  <si>
    <t>17:33:58</t>
  </si>
  <si>
    <t>16:48:16</t>
  </si>
  <si>
    <t>16:49:32</t>
  </si>
  <si>
    <t>17:18:59</t>
  </si>
  <si>
    <t>17:27:33</t>
  </si>
  <si>
    <t>17:40:52</t>
  </si>
  <si>
    <t>17:30:37</t>
  </si>
  <si>
    <t>17:37:54</t>
  </si>
  <si>
    <t>17:55:56</t>
  </si>
  <si>
    <t>ZT4845</t>
  </si>
  <si>
    <t>JANS FOITZICK ALMONACID</t>
  </si>
  <si>
    <t>18:40:29</t>
  </si>
  <si>
    <t>18:44:19</t>
  </si>
  <si>
    <t>19:37:22</t>
  </si>
  <si>
    <t>21:07:56</t>
  </si>
  <si>
    <t>28/12/2016</t>
  </si>
  <si>
    <t>8:59:59</t>
  </si>
  <si>
    <t>SD 7999</t>
  </si>
  <si>
    <t>9:03:15</t>
  </si>
  <si>
    <t>9:20:26</t>
  </si>
  <si>
    <t>9:31:02</t>
  </si>
  <si>
    <t>NOLBERTO VILLARUEL MANCILLA</t>
  </si>
  <si>
    <t>9:46:03</t>
  </si>
  <si>
    <t>10:06:27</t>
  </si>
  <si>
    <t>VJXJ 15</t>
  </si>
  <si>
    <t>ESTEFANO SOBARZO SILVA</t>
  </si>
  <si>
    <t>10:32:17</t>
  </si>
  <si>
    <t>VZTD 70</t>
  </si>
  <si>
    <t>10:32:28</t>
  </si>
  <si>
    <t>10:36:04</t>
  </si>
  <si>
    <t>11:17:45</t>
  </si>
  <si>
    <t>11:18:29</t>
  </si>
  <si>
    <t>KW 88 6</t>
  </si>
  <si>
    <t xml:space="preserve">RAUL PATRICIO ESPINDOLA MIRANDA </t>
  </si>
  <si>
    <t>NA 7499</t>
  </si>
  <si>
    <t xml:space="preserve">ROBERTO ANDRESD AGUILAR ZAPATA </t>
  </si>
  <si>
    <t>11:36:35</t>
  </si>
  <si>
    <t>CONSORCIO ICAFAL-LD S.A</t>
  </si>
  <si>
    <t>11:36:31</t>
  </si>
  <si>
    <t>GUILLERMO RIQUELME VASQUEZ</t>
  </si>
  <si>
    <t>12:21:05</t>
  </si>
  <si>
    <t>12:28:32</t>
  </si>
  <si>
    <t>12:30:33</t>
  </si>
  <si>
    <t>12:40:15</t>
  </si>
  <si>
    <t>ZF 5918</t>
  </si>
  <si>
    <t>RESTORAN HISTORICO RICER LTDA</t>
  </si>
  <si>
    <t>13:02:43</t>
  </si>
  <si>
    <t>BEDH 78</t>
  </si>
  <si>
    <t xml:space="preserve">CESAR BAEZA OLABARRIA </t>
  </si>
  <si>
    <t>12:56:42</t>
  </si>
  <si>
    <t>13:37:11</t>
  </si>
  <si>
    <t>CHKZD 7</t>
  </si>
  <si>
    <t>SERGIO FUENTES HERRERA</t>
  </si>
  <si>
    <t>13:13:56</t>
  </si>
  <si>
    <t>13:47:46</t>
  </si>
  <si>
    <t>13:58:57</t>
  </si>
  <si>
    <t>SK 119</t>
  </si>
  <si>
    <t>CARLOS JUVENAL DIOCARES RAMIREZ</t>
  </si>
  <si>
    <t>14:19:12</t>
  </si>
  <si>
    <t>14:40:21</t>
  </si>
  <si>
    <t>TK 2719</t>
  </si>
  <si>
    <t>JOSE GUSTAVO ROJAS ALARCON</t>
  </si>
  <si>
    <t>15:04:10</t>
  </si>
  <si>
    <t>CDBD 57</t>
  </si>
  <si>
    <t>RESIDUOS SOLIDOS IBAÑEZ</t>
  </si>
  <si>
    <t>15:05:43</t>
  </si>
  <si>
    <t>15:18:08</t>
  </si>
  <si>
    <t>15:19:10</t>
  </si>
  <si>
    <t>DENIS AGUILAR ERIZA</t>
  </si>
  <si>
    <t>15:18:37</t>
  </si>
  <si>
    <t>TEODORO MARQUEZ</t>
  </si>
  <si>
    <t>15:24:00</t>
  </si>
  <si>
    <t>BSPP 74</t>
  </si>
  <si>
    <t>JUAN FERMIN VASQUEZ OPAZO</t>
  </si>
  <si>
    <t>15:35:46</t>
  </si>
  <si>
    <t>15:46:53</t>
  </si>
  <si>
    <t>15:51:11</t>
  </si>
  <si>
    <t>BDBT 30</t>
  </si>
  <si>
    <t>JORGE ESTEBAN ROA RIVAS</t>
  </si>
  <si>
    <t>16:00:28</t>
  </si>
  <si>
    <t>16:04:52</t>
  </si>
  <si>
    <t>HKKK 48</t>
  </si>
  <si>
    <t>FDFR 72</t>
  </si>
  <si>
    <t>WALTER WILSON HENRIQUEZ TRONCOSO</t>
  </si>
  <si>
    <t>16:20:56</t>
  </si>
  <si>
    <t>17:04:52</t>
  </si>
  <si>
    <t>DFPV 63</t>
  </si>
  <si>
    <t>16:43:31</t>
  </si>
  <si>
    <t>16:39:35</t>
  </si>
  <si>
    <t>BBTK 97</t>
  </si>
  <si>
    <t>ARIEL AZAGRA</t>
  </si>
  <si>
    <t>16:48:17</t>
  </si>
  <si>
    <t>16:52:33</t>
  </si>
  <si>
    <t>17:02:46</t>
  </si>
  <si>
    <t>FYHL 30</t>
  </si>
  <si>
    <t>16:58:09</t>
  </si>
  <si>
    <t>17:21:44</t>
  </si>
  <si>
    <t>FGDT 26</t>
  </si>
  <si>
    <t>ROGELIO VEGA GONZALEZ</t>
  </si>
  <si>
    <t>17:25:11</t>
  </si>
  <si>
    <t>17:29:19</t>
  </si>
  <si>
    <t>17:31:21</t>
  </si>
  <si>
    <t>ZS 3032</t>
  </si>
  <si>
    <t>17:35:00</t>
  </si>
  <si>
    <t>FTWV 99</t>
  </si>
  <si>
    <t>17:42:52</t>
  </si>
  <si>
    <t>VT 7718</t>
  </si>
  <si>
    <t>CLAUDIO PATRICIO ALVARADO VILLEGAS</t>
  </si>
  <si>
    <t>18:11:23</t>
  </si>
  <si>
    <t>18:38:31</t>
  </si>
  <si>
    <t>HDHJ 82</t>
  </si>
  <si>
    <t>MODESTO LAFQUEN AGUAS</t>
  </si>
  <si>
    <t>18:31:05</t>
  </si>
  <si>
    <t>18:48:57</t>
  </si>
  <si>
    <t>19:27:04</t>
  </si>
  <si>
    <t>21:19:57</t>
  </si>
  <si>
    <t>21:46:37</t>
  </si>
  <si>
    <t>DVJP 20</t>
  </si>
  <si>
    <t>29/12/2016</t>
  </si>
  <si>
    <t>9:16:24</t>
  </si>
  <si>
    <t>DBBG 83</t>
  </si>
  <si>
    <t>9:37:56</t>
  </si>
  <si>
    <t>9:48:48</t>
  </si>
  <si>
    <t>10:11:31</t>
  </si>
  <si>
    <t>10:20:01</t>
  </si>
  <si>
    <t>10:23:25</t>
  </si>
  <si>
    <t>GR 7764</t>
  </si>
  <si>
    <t xml:space="preserve">ABDON ULISES MUÑOZ REYES </t>
  </si>
  <si>
    <t>10:30:41</t>
  </si>
  <si>
    <t>BZDD 94</t>
  </si>
  <si>
    <t>MAURO GUZMAN GUZMAN</t>
  </si>
  <si>
    <t>10:37:07</t>
  </si>
  <si>
    <t>10:37:44</t>
  </si>
  <si>
    <t>10:49:42</t>
  </si>
  <si>
    <t>10:59:13</t>
  </si>
  <si>
    <t>ZE 8522</t>
  </si>
  <si>
    <t>SALINAS Y FABRES S.A</t>
  </si>
  <si>
    <t>11:32:23</t>
  </si>
  <si>
    <t>Z 4895</t>
  </si>
  <si>
    <t>ABEL ALEJANDRO SALDAÑA CARDENAS</t>
  </si>
  <si>
    <t>11:23:59</t>
  </si>
  <si>
    <t>11:36:34</t>
  </si>
  <si>
    <t>11:58:57</t>
  </si>
  <si>
    <t>12:05:13</t>
  </si>
  <si>
    <t>12:13:01</t>
  </si>
  <si>
    <t>12:19:30</t>
  </si>
  <si>
    <t>KC 2173</t>
  </si>
  <si>
    <t>12:33:17</t>
  </si>
  <si>
    <t>13:08:38</t>
  </si>
  <si>
    <t>DRHS 24</t>
  </si>
  <si>
    <t>INSTITUTO DE SEGURIDAD NACIONAL</t>
  </si>
  <si>
    <t>12:36:13</t>
  </si>
  <si>
    <t>12:52:12</t>
  </si>
  <si>
    <t>13:10:23</t>
  </si>
  <si>
    <t>13:07:59</t>
  </si>
  <si>
    <t>SA 4545</t>
  </si>
  <si>
    <t>13:23:38</t>
  </si>
  <si>
    <t>CFVF 36</t>
  </si>
  <si>
    <t>MODINGER HERMANOS SA</t>
  </si>
  <si>
    <t>13:43:38</t>
  </si>
  <si>
    <t>13:53:33</t>
  </si>
  <si>
    <t>14:39:28</t>
  </si>
  <si>
    <t>15:05:21</t>
  </si>
  <si>
    <t>15:17:04</t>
  </si>
  <si>
    <t>15:28:46</t>
  </si>
  <si>
    <t>BTHG 73</t>
  </si>
  <si>
    <t>15:26:55</t>
  </si>
  <si>
    <t>BVTH 21</t>
  </si>
  <si>
    <t>15:29:49</t>
  </si>
  <si>
    <t>16:18:41</t>
  </si>
  <si>
    <t>CCGT 94</t>
  </si>
  <si>
    <t>15:54:56</t>
  </si>
  <si>
    <t>DPGP 76</t>
  </si>
  <si>
    <t>16:06:15</t>
  </si>
  <si>
    <t>16:15:43</t>
  </si>
  <si>
    <t>DRYP 29</t>
  </si>
  <si>
    <t xml:space="preserve">JOSE GERARDO MAUREIRA MENA </t>
  </si>
  <si>
    <t>16:19:00</t>
  </si>
  <si>
    <t>UN 2485</t>
  </si>
  <si>
    <t>16:18:29</t>
  </si>
  <si>
    <t>16:11:22</t>
  </si>
  <si>
    <t>16:32:02</t>
  </si>
  <si>
    <t>16:42:06</t>
  </si>
  <si>
    <t>17:20:12</t>
  </si>
  <si>
    <t>GWSW 25</t>
  </si>
  <si>
    <t xml:space="preserve">MARCO ANTONIO SCHWENKE ALARCON </t>
  </si>
  <si>
    <t>17:22:48</t>
  </si>
  <si>
    <t>NF 6306</t>
  </si>
  <si>
    <t xml:space="preserve">JOSE HUMBERTO MORENO COYOPAL </t>
  </si>
  <si>
    <t>18:20:51</t>
  </si>
  <si>
    <t>18:17:29</t>
  </si>
  <si>
    <t>19:05:28</t>
  </si>
  <si>
    <t>19:18:16</t>
  </si>
  <si>
    <t>20:26:26</t>
  </si>
  <si>
    <t>21:17:44</t>
  </si>
  <si>
    <t>30/12/2016</t>
  </si>
  <si>
    <t>9:06:56</t>
  </si>
  <si>
    <t>9:42:40</t>
  </si>
  <si>
    <t>HXVY 19</t>
  </si>
  <si>
    <t>9:45:23</t>
  </si>
  <si>
    <t>BSPP 39</t>
  </si>
  <si>
    <t xml:space="preserve">BORIS ROGELIO MANSILLA IGRUTINOVICH </t>
  </si>
  <si>
    <t>9:54:04</t>
  </si>
  <si>
    <t>FHCJ 89</t>
  </si>
  <si>
    <t>SAMUEL FUENTE MILLAR</t>
  </si>
  <si>
    <t>10:02:45</t>
  </si>
  <si>
    <t>10:05:12</t>
  </si>
  <si>
    <t xml:space="preserve">VICTOR HENRIQUEZ </t>
  </si>
  <si>
    <t>10:11:22</t>
  </si>
  <si>
    <t>10:12:45</t>
  </si>
  <si>
    <t>10:19:09</t>
  </si>
  <si>
    <t>10:30:29</t>
  </si>
  <si>
    <t>HYCV 64</t>
  </si>
  <si>
    <t>10:47:44</t>
  </si>
  <si>
    <t>10:36:07</t>
  </si>
  <si>
    <t>10:58:01</t>
  </si>
  <si>
    <t>GGRB 56</t>
  </si>
  <si>
    <t>10:40:40</t>
  </si>
  <si>
    <t>HJSP 46</t>
  </si>
  <si>
    <t xml:space="preserve">OSVALDO JAIME CACERES ALEGRIA </t>
  </si>
  <si>
    <t>10:49:46</t>
  </si>
  <si>
    <t>11:20:30</t>
  </si>
  <si>
    <t>11:09:31</t>
  </si>
  <si>
    <t>HJGG 59</t>
  </si>
  <si>
    <t>ENRIQUE LUIS CASTRO CASTRO</t>
  </si>
  <si>
    <t>11:04:57</t>
  </si>
  <si>
    <t>FGTU 45</t>
  </si>
  <si>
    <t>11:24:38</t>
  </si>
  <si>
    <t>DZVX 45</t>
  </si>
  <si>
    <t>11:46:50</t>
  </si>
  <si>
    <t>11:45:33</t>
  </si>
  <si>
    <t>11:55:07</t>
  </si>
  <si>
    <t>12:01:01</t>
  </si>
  <si>
    <t>ADOLFO ANDRES ORTIZ CARCAMO</t>
  </si>
  <si>
    <t>12:02:44</t>
  </si>
  <si>
    <t>12:12:52</t>
  </si>
  <si>
    <t>12:03:07</t>
  </si>
  <si>
    <t>12:18:09</t>
  </si>
  <si>
    <t>12:24:29</t>
  </si>
  <si>
    <t>FS 1394</t>
  </si>
  <si>
    <t>ERIBERTO MASIAS ALVARADO</t>
  </si>
  <si>
    <t>12:36:00</t>
  </si>
  <si>
    <t>12:45:45</t>
  </si>
  <si>
    <t>BX 7979</t>
  </si>
  <si>
    <t>12:49:25</t>
  </si>
  <si>
    <t>12:50:15</t>
  </si>
  <si>
    <t>13:07:10</t>
  </si>
  <si>
    <t>13:24:45</t>
  </si>
  <si>
    <t>13:41:45</t>
  </si>
  <si>
    <t xml:space="preserve">LUIS GASPAR ARAVENA SOLIS </t>
  </si>
  <si>
    <t>13:43:46</t>
  </si>
  <si>
    <t>14:25:22</t>
  </si>
  <si>
    <t>14:48:36</t>
  </si>
  <si>
    <t>BKJS 40</t>
  </si>
  <si>
    <t>CRISTIAN QUIJADA FUENZALIDA</t>
  </si>
  <si>
    <t>15:25:36</t>
  </si>
  <si>
    <t>15:26:06</t>
  </si>
  <si>
    <t>FWRS 96</t>
  </si>
  <si>
    <t>VICTOR PEREZ LAGOS</t>
  </si>
  <si>
    <t>15:40:08</t>
  </si>
  <si>
    <t>15:39:50</t>
  </si>
  <si>
    <t>15:47:46</t>
  </si>
  <si>
    <t>15:53:22</t>
  </si>
  <si>
    <t>DZVX 80</t>
  </si>
  <si>
    <t>16:02:30</t>
  </si>
  <si>
    <t>16:00:05</t>
  </si>
  <si>
    <t>16:26:13</t>
  </si>
  <si>
    <t>NB 7599</t>
  </si>
  <si>
    <t>HERNAN ARIAS SANCHEZ</t>
  </si>
  <si>
    <t>16:09:39</t>
  </si>
  <si>
    <t>CDWJ 84</t>
  </si>
  <si>
    <t>JOSE MODESTO CARRASCO VARGAS</t>
  </si>
  <si>
    <t>16:07:37</t>
  </si>
  <si>
    <t>NT 5564</t>
  </si>
  <si>
    <t>MOISES ESPINOZA VAQUEZ</t>
  </si>
  <si>
    <t>16:17:56</t>
  </si>
  <si>
    <t>LX 1703</t>
  </si>
  <si>
    <t>PABLO FABIAN AGUILAR CARCAMO</t>
  </si>
  <si>
    <t>16:22:13</t>
  </si>
  <si>
    <t>UL 2840</t>
  </si>
  <si>
    <t>MIGUEL SAAVEDRA BAHAMONDE</t>
  </si>
  <si>
    <t>16:18:40</t>
  </si>
  <si>
    <t>FRWB 11</t>
  </si>
  <si>
    <t>16:27:11</t>
  </si>
  <si>
    <t>16:35:57</t>
  </si>
  <si>
    <t>16:33:57</t>
  </si>
  <si>
    <t>HXBY 33</t>
  </si>
  <si>
    <t>MAURICIO AGUILAR CARRASCO</t>
  </si>
  <si>
    <t>16:46:02</t>
  </si>
  <si>
    <t>17:02:40</t>
  </si>
  <si>
    <t>17:21:32</t>
  </si>
  <si>
    <t>17:10:33</t>
  </si>
  <si>
    <t>TZ 6745</t>
  </si>
  <si>
    <t>DANIEL SALDIVIA SALDIVIA</t>
  </si>
  <si>
    <t>17:11:37</t>
  </si>
  <si>
    <t>RJ 2484</t>
  </si>
  <si>
    <t>OMERO MATURANA</t>
  </si>
  <si>
    <t>17:23:28</t>
  </si>
  <si>
    <t>17:33:11</t>
  </si>
  <si>
    <t>17:55:40</t>
  </si>
  <si>
    <t>JDXJ 57</t>
  </si>
  <si>
    <t>18:10:14</t>
  </si>
  <si>
    <t>18:46:12</t>
  </si>
  <si>
    <t>19:05:57</t>
  </si>
  <si>
    <t>19:11:49</t>
  </si>
  <si>
    <t>19:01:55</t>
  </si>
  <si>
    <t>21:17:57</t>
  </si>
  <si>
    <t>31/12/2016</t>
  </si>
  <si>
    <t>8:26:00</t>
  </si>
  <si>
    <t>9:10:32</t>
  </si>
  <si>
    <t>BD 8012</t>
  </si>
  <si>
    <t>OSCAR RANQUEHUE CALDERON</t>
  </si>
  <si>
    <t>9:54:10</t>
  </si>
  <si>
    <t>10:05:14</t>
  </si>
  <si>
    <t>10:06:07</t>
  </si>
  <si>
    <t>10:18:42</t>
  </si>
  <si>
    <t>VV 5656</t>
  </si>
  <si>
    <t>10:25:00</t>
  </si>
  <si>
    <t>10:36:53</t>
  </si>
  <si>
    <t>11:31:51</t>
  </si>
  <si>
    <t>HRZD 45</t>
  </si>
  <si>
    <t>GUILLERMO CARVAJAL TRONCOSO</t>
  </si>
  <si>
    <t>11:24:42</t>
  </si>
  <si>
    <t>HJSAP 3</t>
  </si>
  <si>
    <t>JUAN CARLOS SAEZ VASQUEZ</t>
  </si>
  <si>
    <t>11:32:43</t>
  </si>
  <si>
    <t>11:45:36</t>
  </si>
  <si>
    <t>12:08:16</t>
  </si>
  <si>
    <t>12:27:08</t>
  </si>
  <si>
    <t>12:28:09</t>
  </si>
  <si>
    <t>HKZT 70</t>
  </si>
  <si>
    <t>12:27:45</t>
  </si>
  <si>
    <t>12:37:39</t>
  </si>
  <si>
    <t>12:40:21</t>
  </si>
  <si>
    <t>13:00:26</t>
  </si>
  <si>
    <t>13:07:22</t>
  </si>
  <si>
    <t>13:24:53</t>
  </si>
  <si>
    <t>SEBASTIAN FRANCISCO BOSSEL SOLIS</t>
  </si>
  <si>
    <t>15:16:43</t>
  </si>
  <si>
    <t>CKXD 90</t>
  </si>
  <si>
    <t xml:space="preserve">JOSE ANTONIO MANSILLA CALDERON </t>
  </si>
  <si>
    <t>15:16:08</t>
  </si>
  <si>
    <t>15:43:35</t>
  </si>
  <si>
    <t>16:36:27</t>
  </si>
  <si>
    <t>17:31:40</t>
  </si>
  <si>
    <t>19:28:13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</si>
</sst>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"/>
    <numFmt numFmtId="165" formatCode="#,##0.0"/>
    <numFmt numFmtId="166" formatCode="_-&quot;$&quot;\ * #,##0_-;\-&quot;$&quot;\ * #,##0_-;_-&quot;$&quot;\ * &quot;-&quot;??_-;_-@_-"/>
    <numFmt numFmtId="167" formatCode="0.0"/>
    <numFmt numFmtId="168" formatCode="0.0%"/>
    <numFmt numFmtId="169" formatCode="#,##0;[Red]#,##0"/>
  </numFmts>
  <fonts count="55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9.85"/>
      <name val="Arial Narrow"/>
      <family val="2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name val="Calibri"/>
      <family val="2"/>
    </font>
    <font>
      <u/>
      <sz val="9"/>
      <name val="Calibri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6"/>
      <name val="Calibri"/>
      <family val="2"/>
    </font>
    <font>
      <i/>
      <sz val="11"/>
      <color rgb="FF000000"/>
      <name val="Calibri"/>
      <family val="2"/>
    </font>
    <font>
      <b/>
      <sz val="12"/>
      <name val="Arial Narrow"/>
      <family val="2"/>
    </font>
    <font>
      <b/>
      <sz val="11"/>
      <color rgb="FFFF0000"/>
      <name val="Calibri"/>
      <family val="2"/>
    </font>
    <font>
      <b/>
      <sz val="20"/>
      <name val="Calibri"/>
      <family val="2"/>
    </font>
    <font>
      <b/>
      <sz val="18"/>
      <color indexed="8"/>
      <name val="Arial Narrow"/>
      <family val="2"/>
    </font>
    <font>
      <b/>
      <sz val="11"/>
      <color indexed="8"/>
      <name val="Arial Narrow"/>
      <family val="2"/>
    </font>
    <font>
      <b/>
      <sz val="14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u/>
      <sz val="14"/>
      <color rgb="FF000000"/>
      <name val="Arial"/>
      <family val="2"/>
    </font>
    <font>
      <b/>
      <sz val="10"/>
      <color rgb="FF00B050"/>
      <name val="Arial"/>
      <family val="2"/>
    </font>
    <font>
      <b/>
      <sz val="10"/>
      <name val="Arial"/>
      <family val="2"/>
    </font>
    <font>
      <sz val="10"/>
      <color rgb="FFFF0000"/>
      <name val="Arial Narrow"/>
      <family val="2"/>
    </font>
    <font>
      <sz val="9.85"/>
      <color rgb="FFFF0000"/>
      <name val="Arial Narrow"/>
      <family val="2"/>
    </font>
    <font>
      <sz val="9"/>
      <color rgb="FFFF0000"/>
      <name val="Arial Narrow"/>
      <family val="2"/>
    </font>
    <font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18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20" fillId="0" borderId="0" xfId="0" applyFont="1"/>
    <xf numFmtId="0" fontId="12" fillId="0" borderId="0" xfId="0" applyFont="1" applyBorder="1"/>
    <xf numFmtId="0" fontId="14" fillId="0" borderId="0" xfId="0" applyNumberFormat="1" applyFont="1" applyFill="1" applyBorder="1" applyProtection="1">
      <protection locked="0"/>
    </xf>
    <xf numFmtId="0" fontId="7" fillId="0" borderId="0" xfId="0" applyFont="1" applyAlignment="1">
      <alignment horizontal="right" vertical="center"/>
    </xf>
    <xf numFmtId="3" fontId="2" fillId="0" borderId="0" xfId="0" applyNumberFormat="1" applyFont="1" applyBorder="1" applyAlignment="1" applyProtection="1">
      <alignment horizontal="center"/>
      <protection locked="0"/>
    </xf>
    <xf numFmtId="0" fontId="3" fillId="0" borderId="0" xfId="0" applyNumberFormat="1" applyFont="1" applyBorder="1" applyProtection="1">
      <protection locked="0"/>
    </xf>
    <xf numFmtId="0" fontId="1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right"/>
    </xf>
    <xf numFmtId="0" fontId="0" fillId="0" borderId="16" xfId="0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8" fillId="0" borderId="12" xfId="0" applyFont="1" applyBorder="1" applyAlignment="1">
      <alignment horizontal="left" vertical="center"/>
    </xf>
    <xf numFmtId="165" fontId="0" fillId="0" borderId="0" xfId="0" applyNumberFormat="1"/>
    <xf numFmtId="3" fontId="0" fillId="0" borderId="0" xfId="0" applyNumberFormat="1"/>
    <xf numFmtId="0" fontId="8" fillId="0" borderId="0" xfId="0" quotePrefix="1" applyFont="1" applyBorder="1" applyAlignment="1">
      <alignment horizontal="center" vertical="center"/>
    </xf>
    <xf numFmtId="0" fontId="17" fillId="0" borderId="32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22" fillId="3" borderId="27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167" fontId="22" fillId="0" borderId="38" xfId="0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3" fontId="24" fillId="0" borderId="18" xfId="0" applyNumberFormat="1" applyFont="1" applyBorder="1" applyAlignment="1">
      <alignment horizontal="center" vertical="center" wrapText="1"/>
    </xf>
    <xf numFmtId="6" fontId="24" fillId="0" borderId="18" xfId="0" applyNumberFormat="1" applyFont="1" applyBorder="1" applyAlignment="1">
      <alignment horizontal="center" vertical="center" wrapText="1"/>
    </xf>
    <xf numFmtId="3" fontId="24" fillId="0" borderId="20" xfId="0" applyNumberFormat="1" applyFont="1" applyBorder="1" applyAlignment="1">
      <alignment horizontal="center" vertical="center" wrapText="1"/>
    </xf>
    <xf numFmtId="10" fontId="16" fillId="0" borderId="0" xfId="3" applyNumberFormat="1" applyFont="1"/>
    <xf numFmtId="165" fontId="24" fillId="0" borderId="18" xfId="0" applyNumberFormat="1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165" fontId="24" fillId="0" borderId="35" xfId="0" applyNumberFormat="1" applyFont="1" applyBorder="1" applyAlignment="1">
      <alignment horizontal="center" vertical="center" wrapText="1"/>
    </xf>
    <xf numFmtId="3" fontId="24" fillId="0" borderId="35" xfId="0" applyNumberFormat="1" applyFont="1" applyBorder="1" applyAlignment="1">
      <alignment horizontal="center" vertical="center" wrapText="1"/>
    </xf>
    <xf numFmtId="3" fontId="24" fillId="0" borderId="36" xfId="0" applyNumberFormat="1" applyFont="1" applyBorder="1" applyAlignment="1">
      <alignment horizontal="center" vertical="center" wrapText="1"/>
    </xf>
    <xf numFmtId="3" fontId="22" fillId="3" borderId="6" xfId="0" applyNumberFormat="1" applyFont="1" applyFill="1" applyBorder="1" applyAlignment="1">
      <alignment horizontal="center" vertical="center" wrapText="1"/>
    </xf>
    <xf numFmtId="3" fontId="26" fillId="0" borderId="36" xfId="0" applyNumberFormat="1" applyFont="1" applyBorder="1" applyAlignment="1">
      <alignment horizontal="center" vertical="center" wrapText="1"/>
    </xf>
    <xf numFmtId="6" fontId="27" fillId="0" borderId="18" xfId="0" applyNumberFormat="1" applyFont="1" applyBorder="1" applyAlignment="1">
      <alignment horizontal="center" vertical="center" wrapText="1"/>
    </xf>
    <xf numFmtId="165" fontId="27" fillId="0" borderId="35" xfId="0" applyNumberFormat="1" applyFont="1" applyBorder="1" applyAlignment="1">
      <alignment horizontal="center" vertical="center" wrapText="1"/>
    </xf>
    <xf numFmtId="3" fontId="27" fillId="0" borderId="35" xfId="0" applyNumberFormat="1" applyFont="1" applyBorder="1" applyAlignment="1">
      <alignment horizontal="center" vertical="center" wrapText="1"/>
    </xf>
    <xf numFmtId="168" fontId="24" fillId="0" borderId="18" xfId="0" applyNumberFormat="1" applyFont="1" applyBorder="1" applyAlignment="1">
      <alignment horizontal="center" vertical="center" wrapText="1"/>
    </xf>
    <xf numFmtId="168" fontId="24" fillId="0" borderId="35" xfId="0" applyNumberFormat="1" applyFont="1" applyBorder="1" applyAlignment="1">
      <alignment horizontal="center" vertical="center" wrapText="1"/>
    </xf>
    <xf numFmtId="168" fontId="27" fillId="0" borderId="35" xfId="0" applyNumberFormat="1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3" fontId="27" fillId="0" borderId="36" xfId="0" applyNumberFormat="1" applyFont="1" applyBorder="1" applyAlignment="1">
      <alignment horizontal="center" vertical="center" wrapText="1"/>
    </xf>
    <xf numFmtId="3" fontId="2" fillId="0" borderId="42" xfId="0" applyNumberFormat="1" applyFont="1" applyBorder="1" applyAlignment="1" applyProtection="1">
      <alignment horizontal="center"/>
      <protection locked="0"/>
    </xf>
    <xf numFmtId="3" fontId="15" fillId="0" borderId="44" xfId="0" applyNumberFormat="1" applyFont="1" applyBorder="1" applyProtection="1">
      <protection locked="0"/>
    </xf>
    <xf numFmtId="15" fontId="7" fillId="4" borderId="7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25" fillId="0" borderId="34" xfId="0" quotePrefix="1" applyFont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3" fontId="18" fillId="0" borderId="27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2" xfId="0" applyFont="1" applyBorder="1" applyAlignment="1">
      <alignment horizontal="left" vertical="center"/>
    </xf>
    <xf numFmtId="3" fontId="18" fillId="0" borderId="29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3" fontId="18" fillId="0" borderId="30" xfId="0" applyNumberFormat="1" applyFont="1" applyBorder="1" applyAlignment="1">
      <alignment horizontal="center" vertical="center"/>
    </xf>
    <xf numFmtId="3" fontId="18" fillId="0" borderId="21" xfId="0" applyNumberFormat="1" applyFont="1" applyBorder="1" applyAlignment="1">
      <alignment horizontal="center" vertical="center"/>
    </xf>
    <xf numFmtId="0" fontId="21" fillId="3" borderId="26" xfId="0" applyFont="1" applyFill="1" applyBorder="1" applyAlignment="1">
      <alignment vertical="center"/>
    </xf>
    <xf numFmtId="3" fontId="21" fillId="3" borderId="6" xfId="0" applyNumberFormat="1" applyFont="1" applyFill="1" applyBorder="1" applyAlignment="1">
      <alignment horizontal="center" vertical="center"/>
    </xf>
    <xf numFmtId="3" fontId="33" fillId="0" borderId="0" xfId="0" applyNumberFormat="1" applyFont="1" applyBorder="1" applyProtection="1">
      <protection locked="0"/>
    </xf>
    <xf numFmtId="168" fontId="0" fillId="0" borderId="0" xfId="3" applyNumberFormat="1" applyFont="1"/>
    <xf numFmtId="0" fontId="24" fillId="0" borderId="0" xfId="0" applyFont="1" applyFill="1" applyBorder="1" applyAlignment="1">
      <alignment horizontal="left" vertical="center"/>
    </xf>
    <xf numFmtId="0" fontId="36" fillId="0" borderId="13" xfId="0" applyNumberFormat="1" applyFont="1" applyBorder="1" applyAlignment="1" applyProtection="1">
      <alignment horizontal="center" vertical="center"/>
      <protection locked="0"/>
    </xf>
    <xf numFmtId="15" fontId="37" fillId="4" borderId="7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165" fontId="32" fillId="0" borderId="0" xfId="0" applyNumberFormat="1" applyFont="1" applyAlignment="1">
      <alignment horizontal="left"/>
    </xf>
    <xf numFmtId="2" fontId="22" fillId="0" borderId="3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/>
    </xf>
    <xf numFmtId="166" fontId="0" fillId="0" borderId="0" xfId="2" applyNumberFormat="1" applyFont="1" applyAlignment="1">
      <alignment vertical="center"/>
    </xf>
    <xf numFmtId="0" fontId="31" fillId="3" borderId="4" xfId="0" applyFont="1" applyFill="1" applyBorder="1" applyAlignment="1">
      <alignment horizontal="center" wrapText="1"/>
    </xf>
    <xf numFmtId="169" fontId="15" fillId="0" borderId="44" xfId="0" applyNumberFormat="1" applyFont="1" applyBorder="1" applyProtection="1">
      <protection locked="0"/>
    </xf>
    <xf numFmtId="2" fontId="40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0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40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40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6" fillId="0" borderId="6" xfId="0" applyNumberFormat="1" applyFont="1" applyBorder="1" applyAlignment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right" vertical="center"/>
    </xf>
    <xf numFmtId="4" fontId="17" fillId="0" borderId="17" xfId="1" applyNumberFormat="1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8" fillId="0" borderId="9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vertical="center"/>
    </xf>
    <xf numFmtId="0" fontId="2" fillId="0" borderId="0" xfId="0" applyFont="1" applyFill="1" applyBorder="1"/>
    <xf numFmtId="0" fontId="0" fillId="0" borderId="0" xfId="0" applyFill="1"/>
    <xf numFmtId="0" fontId="3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30" fillId="0" borderId="0" xfId="0" applyFont="1" applyFill="1"/>
    <xf numFmtId="0" fontId="17" fillId="0" borderId="48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3" fontId="26" fillId="5" borderId="20" xfId="0" applyNumberFormat="1" applyFont="1" applyFill="1" applyBorder="1" applyAlignment="1">
      <alignment horizontal="center"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6" fontId="26" fillId="5" borderId="18" xfId="0" applyNumberFormat="1" applyFont="1" applyFill="1" applyBorder="1" applyAlignment="1">
      <alignment horizontal="center" vertical="center" wrapText="1"/>
    </xf>
    <xf numFmtId="168" fontId="26" fillId="5" borderId="18" xfId="0" applyNumberFormat="1" applyFont="1" applyFill="1" applyBorder="1" applyAlignment="1">
      <alignment horizontal="center" vertical="center" wrapText="1"/>
    </xf>
    <xf numFmtId="0" fontId="22" fillId="5" borderId="45" xfId="0" applyFont="1" applyFill="1" applyBorder="1" applyAlignment="1">
      <alignment horizontal="center" vertical="center" wrapText="1"/>
    </xf>
    <xf numFmtId="165" fontId="17" fillId="5" borderId="46" xfId="0" applyNumberFormat="1" applyFont="1" applyFill="1" applyBorder="1" applyAlignment="1">
      <alignment horizontal="center"/>
    </xf>
    <xf numFmtId="0" fontId="22" fillId="0" borderId="50" xfId="0" applyFont="1" applyFill="1" applyBorder="1" applyAlignment="1">
      <alignment horizontal="center" vertical="center" wrapText="1"/>
    </xf>
    <xf numFmtId="2" fontId="22" fillId="0" borderId="47" xfId="0" applyNumberFormat="1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167" fontId="22" fillId="0" borderId="46" xfId="0" applyNumberFormat="1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165" fontId="17" fillId="5" borderId="6" xfId="0" applyNumberFormat="1" applyFont="1" applyFill="1" applyBorder="1" applyAlignment="1">
      <alignment horizontal="center"/>
    </xf>
    <xf numFmtId="167" fontId="22" fillId="0" borderId="47" xfId="0" applyNumberFormat="1" applyFont="1" applyFill="1" applyBorder="1" applyAlignment="1">
      <alignment horizontal="center" vertical="center" wrapText="1"/>
    </xf>
    <xf numFmtId="0" fontId="0" fillId="0" borderId="11" xfId="0" applyBorder="1"/>
    <xf numFmtId="3" fontId="0" fillId="0" borderId="11" xfId="0" applyNumberFormat="1" applyBorder="1"/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3" fillId="0" borderId="43" xfId="0" applyNumberFormat="1" applyFont="1" applyBorder="1" applyAlignment="1" applyProtection="1">
      <alignment horizontal="center"/>
      <protection locked="0"/>
    </xf>
    <xf numFmtId="21" fontId="3" fillId="0" borderId="43" xfId="0" applyNumberFormat="1" applyFont="1" applyBorder="1" applyAlignment="1" applyProtection="1">
      <alignment horizontal="center"/>
      <protection locked="0"/>
    </xf>
    <xf numFmtId="17" fontId="34" fillId="4" borderId="17" xfId="0" quotePrefix="1" applyNumberFormat="1" applyFont="1" applyFill="1" applyBorder="1" applyAlignment="1">
      <alignment horizontal="center" vertical="center"/>
    </xf>
    <xf numFmtId="166" fontId="0" fillId="0" borderId="0" xfId="2" applyNumberFormat="1" applyFont="1"/>
    <xf numFmtId="6" fontId="0" fillId="0" borderId="0" xfId="0" applyNumberFormat="1"/>
    <xf numFmtId="166" fontId="45" fillId="0" borderId="0" xfId="2" applyNumberFormat="1" applyFont="1"/>
    <xf numFmtId="3" fontId="28" fillId="3" borderId="5" xfId="0" applyNumberFormat="1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6" fontId="28" fillId="3" borderId="6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22" fillId="0" borderId="10" xfId="0" applyNumberFormat="1" applyFont="1" applyFill="1" applyBorder="1" applyAlignment="1">
      <alignment horizontal="center" vertical="center" wrapText="1"/>
    </xf>
    <xf numFmtId="167" fontId="22" fillId="0" borderId="12" xfId="0" applyNumberFormat="1" applyFont="1" applyFill="1" applyBorder="1" applyAlignment="1">
      <alignment horizontal="center" vertical="center" wrapText="1"/>
    </xf>
    <xf numFmtId="0" fontId="44" fillId="0" borderId="37" xfId="0" quotePrefix="1" applyFont="1" applyBorder="1" applyAlignment="1">
      <alignment horizontal="center" vertical="center" wrapText="1"/>
    </xf>
    <xf numFmtId="2" fontId="40" fillId="2" borderId="22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29" xfId="0" applyNumberFormat="1" applyFont="1" applyBorder="1" applyAlignment="1">
      <alignment horizontal="center" vertical="center"/>
    </xf>
    <xf numFmtId="165" fontId="26" fillId="0" borderId="35" xfId="0" applyNumberFormat="1" applyFont="1" applyBorder="1" applyAlignment="1">
      <alignment horizontal="center" vertical="center" wrapText="1"/>
    </xf>
    <xf numFmtId="6" fontId="26" fillId="0" borderId="18" xfId="0" applyNumberFormat="1" applyFont="1" applyBorder="1" applyAlignment="1">
      <alignment horizontal="center" vertical="center" wrapText="1"/>
    </xf>
    <xf numFmtId="17" fontId="26" fillId="0" borderId="4" xfId="0" quotePrefix="1" applyNumberFormat="1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center"/>
      <protection locked="0"/>
    </xf>
    <xf numFmtId="17" fontId="46" fillId="0" borderId="0" xfId="0" applyNumberFormat="1" applyFont="1"/>
    <xf numFmtId="6" fontId="26" fillId="4" borderId="5" xfId="0" applyNumberFormat="1" applyFont="1" applyFill="1" applyBorder="1" applyAlignment="1">
      <alignment horizontal="center" vertical="center" wrapText="1"/>
    </xf>
    <xf numFmtId="165" fontId="17" fillId="0" borderId="32" xfId="1" applyNumberFormat="1" applyFont="1" applyBorder="1"/>
    <xf numFmtId="165" fontId="17" fillId="0" borderId="0" xfId="0" applyNumberFormat="1" applyFont="1" applyBorder="1"/>
    <xf numFmtId="165" fontId="17" fillId="0" borderId="0" xfId="0" quotePrefix="1" applyNumberFormat="1" applyFont="1" applyBorder="1"/>
    <xf numFmtId="165" fontId="17" fillId="0" borderId="16" xfId="0" applyNumberFormat="1" applyFont="1" applyBorder="1"/>
    <xf numFmtId="4" fontId="26" fillId="0" borderId="5" xfId="0" applyNumberFormat="1" applyFont="1" applyBorder="1" applyAlignment="1">
      <alignment horizontal="center" vertical="center" wrapText="1"/>
    </xf>
    <xf numFmtId="168" fontId="47" fillId="0" borderId="5" xfId="0" applyNumberFormat="1" applyFont="1" applyBorder="1" applyAlignment="1">
      <alignment horizontal="center" vertical="center" wrapText="1"/>
    </xf>
    <xf numFmtId="165" fontId="39" fillId="0" borderId="15" xfId="0" applyNumberFormat="1" applyFont="1" applyBorder="1" applyProtection="1">
      <protection locked="0"/>
    </xf>
    <xf numFmtId="165" fontId="29" fillId="0" borderId="16" xfId="0" applyNumberFormat="1" applyFont="1" applyBorder="1"/>
    <xf numFmtId="6" fontId="26" fillId="0" borderId="5" xfId="0" applyNumberFormat="1" applyFont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/>
    </xf>
    <xf numFmtId="0" fontId="17" fillId="0" borderId="0" xfId="0" applyFont="1"/>
    <xf numFmtId="0" fontId="22" fillId="5" borderId="18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165" fontId="17" fillId="0" borderId="18" xfId="0" applyNumberFormat="1" applyFont="1" applyBorder="1"/>
    <xf numFmtId="168" fontId="26" fillId="5" borderId="18" xfId="0" quotePrefix="1" applyNumberFormat="1" applyFont="1" applyFill="1" applyBorder="1" applyAlignment="1">
      <alignment horizontal="center" vertical="center" wrapText="1"/>
    </xf>
    <xf numFmtId="166" fontId="26" fillId="0" borderId="36" xfId="2" applyNumberFormat="1" applyFont="1" applyBorder="1" applyAlignment="1">
      <alignment horizontal="center" vertical="center" wrapText="1"/>
    </xf>
    <xf numFmtId="166" fontId="26" fillId="5" borderId="20" xfId="2" applyNumberFormat="1" applyFont="1" applyFill="1" applyBorder="1" applyAlignment="1">
      <alignment horizontal="center" vertical="center" wrapText="1"/>
    </xf>
    <xf numFmtId="166" fontId="24" fillId="0" borderId="20" xfId="2" applyNumberFormat="1" applyFont="1" applyBorder="1" applyAlignment="1">
      <alignment horizontal="center" vertical="center" wrapText="1"/>
    </xf>
    <xf numFmtId="166" fontId="24" fillId="0" borderId="36" xfId="2" applyNumberFormat="1" applyFont="1" applyBorder="1" applyAlignment="1">
      <alignment horizontal="center" vertical="center" wrapText="1"/>
    </xf>
    <xf numFmtId="166" fontId="27" fillId="0" borderId="36" xfId="2" applyNumberFormat="1" applyFont="1" applyBorder="1" applyAlignment="1">
      <alignment horizontal="center" vertical="center" wrapText="1"/>
    </xf>
    <xf numFmtId="165" fontId="18" fillId="0" borderId="27" xfId="0" applyNumberFormat="1" applyFont="1" applyBorder="1" applyAlignment="1">
      <alignment horizontal="center" vertical="center"/>
    </xf>
    <xf numFmtId="165" fontId="18" fillId="0" borderId="30" xfId="0" applyNumberFormat="1" applyFont="1" applyBorder="1" applyAlignment="1">
      <alignment horizontal="center" vertical="center"/>
    </xf>
    <xf numFmtId="6" fontId="28" fillId="3" borderId="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17" fillId="0" borderId="3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7" fillId="0" borderId="25" xfId="0" applyFont="1" applyBorder="1" applyAlignment="1">
      <alignment horizontal="center"/>
    </xf>
    <xf numFmtId="9" fontId="27" fillId="0" borderId="35" xfId="0" applyNumberFormat="1" applyFont="1" applyBorder="1" applyAlignment="1">
      <alignment horizontal="center" vertical="center" wrapText="1"/>
    </xf>
    <xf numFmtId="9" fontId="26" fillId="0" borderId="35" xfId="0" applyNumberFormat="1" applyFont="1" applyBorder="1" applyAlignment="1">
      <alignment horizontal="center" vertical="center" wrapText="1"/>
    </xf>
    <xf numFmtId="3" fontId="17" fillId="0" borderId="18" xfId="0" applyNumberFormat="1" applyFont="1" applyBorder="1"/>
    <xf numFmtId="165" fontId="18" fillId="0" borderId="19" xfId="0" applyNumberFormat="1" applyFont="1" applyBorder="1" applyAlignment="1">
      <alignment horizontal="center" vertical="center"/>
    </xf>
    <xf numFmtId="165" fontId="18" fillId="0" borderId="20" xfId="0" applyNumberFormat="1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3" fontId="3" fillId="0" borderId="43" xfId="0" applyNumberFormat="1" applyFont="1" applyBorder="1" applyAlignment="1" applyProtection="1">
      <alignment horizontal="center"/>
      <protection locked="0"/>
    </xf>
    <xf numFmtId="3" fontId="3" fillId="0" borderId="43" xfId="0" applyNumberFormat="1" applyFont="1" applyFill="1" applyBorder="1" applyProtection="1">
      <protection locked="0"/>
    </xf>
    <xf numFmtId="3" fontId="13" fillId="0" borderId="43" xfId="0" applyNumberFormat="1" applyFont="1" applyBorder="1" applyProtection="1">
      <protection locked="0"/>
    </xf>
    <xf numFmtId="3" fontId="2" fillId="0" borderId="43" xfId="0" applyNumberFormat="1" applyFont="1" applyBorder="1" applyAlignment="1" applyProtection="1">
      <alignment horizontal="center"/>
      <protection locked="0"/>
    </xf>
    <xf numFmtId="0" fontId="7" fillId="0" borderId="34" xfId="0" quotePrefix="1" applyFont="1" applyBorder="1" applyAlignment="1">
      <alignment horizontal="center" vertical="center" wrapText="1"/>
    </xf>
    <xf numFmtId="0" fontId="7" fillId="0" borderId="37" xfId="0" quotePrefix="1" applyFont="1" applyBorder="1" applyAlignment="1">
      <alignment horizontal="center" vertical="center" wrapText="1"/>
    </xf>
    <xf numFmtId="0" fontId="49" fillId="0" borderId="37" xfId="0" applyFont="1" applyFill="1" applyBorder="1" applyAlignment="1">
      <alignment horizontal="center" vertical="center" wrapText="1"/>
    </xf>
    <xf numFmtId="0" fontId="50" fillId="0" borderId="37" xfId="0" applyFont="1" applyFill="1" applyBorder="1" applyAlignment="1">
      <alignment horizontal="center" vertical="center" wrapText="1"/>
    </xf>
    <xf numFmtId="0" fontId="44" fillId="6" borderId="34" xfId="0" quotePrefix="1" applyFont="1" applyFill="1" applyBorder="1" applyAlignment="1">
      <alignment horizontal="center" vertical="center" wrapText="1"/>
    </xf>
    <xf numFmtId="0" fontId="7" fillId="6" borderId="34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3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3" fontId="51" fillId="0" borderId="42" xfId="0" applyNumberFormat="1" applyFont="1" applyBorder="1" applyAlignment="1" applyProtection="1">
      <alignment horizontal="center"/>
      <protection locked="0"/>
    </xf>
    <xf numFmtId="3" fontId="52" fillId="0" borderId="43" xfId="0" applyNumberFormat="1" applyFont="1" applyBorder="1" applyAlignment="1" applyProtection="1">
      <alignment horizontal="center"/>
      <protection locked="0"/>
    </xf>
    <xf numFmtId="3" fontId="52" fillId="0" borderId="43" xfId="0" applyNumberFormat="1" applyFont="1" applyFill="1" applyBorder="1" applyProtection="1">
      <protection locked="0"/>
    </xf>
    <xf numFmtId="3" fontId="53" fillId="0" borderId="43" xfId="0" applyNumberFormat="1" applyFont="1" applyBorder="1" applyProtection="1">
      <protection locked="0"/>
    </xf>
    <xf numFmtId="3" fontId="51" fillId="0" borderId="43" xfId="0" applyNumberFormat="1" applyFont="1" applyBorder="1" applyAlignment="1" applyProtection="1">
      <alignment horizontal="center"/>
      <protection locked="0"/>
    </xf>
    <xf numFmtId="14" fontId="52" fillId="0" borderId="43" xfId="0" applyNumberFormat="1" applyFont="1" applyBorder="1" applyAlignment="1" applyProtection="1">
      <alignment horizontal="center"/>
      <protection locked="0"/>
    </xf>
    <xf numFmtId="21" fontId="52" fillId="0" borderId="43" xfId="0" applyNumberFormat="1" applyFont="1" applyBorder="1" applyAlignment="1" applyProtection="1">
      <alignment horizontal="center"/>
      <protection locked="0"/>
    </xf>
    <xf numFmtId="169" fontId="54" fillId="0" borderId="44" xfId="0" applyNumberFormat="1" applyFont="1" applyBorder="1" applyProtection="1">
      <protection locked="0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65655522568045E-2"/>
          <c:y val="8.1828611952667288E-2"/>
          <c:w val="0.868851572438057"/>
          <c:h val="0.744071306935857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RESUMEN!$C$5</c:f>
              <c:strCache>
                <c:ptCount val="1"/>
                <c:pt idx="0">
                  <c:v>MES ANTERIOR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RESUMEN!$B$6:$B$9</c:f>
              <c:strCache>
                <c:ptCount val="4"/>
                <c:pt idx="0">
                  <c:v>Ilustre Municipalidad de Coyhaique</c:v>
                </c:pt>
                <c:pt idx="1">
                  <c:v>Aguas Patagonia de Aysén S.A.</c:v>
                </c:pt>
                <c:pt idx="2">
                  <c:v>Particulares</c:v>
                </c:pt>
                <c:pt idx="3">
                  <c:v>TOTAL A DISPOSICIÓN FINAL (Ton)</c:v>
                </c:pt>
              </c:strCache>
            </c:strRef>
          </c:cat>
          <c:val>
            <c:numRef>
              <c:f>RESUMEN!$C$6:$C$9</c:f>
              <c:numCache>
                <c:formatCode>#,##0.0</c:formatCode>
                <c:ptCount val="4"/>
                <c:pt idx="0">
                  <c:v>1865.3</c:v>
                </c:pt>
                <c:pt idx="1">
                  <c:v>20.399999999999999</c:v>
                </c:pt>
                <c:pt idx="2">
                  <c:v>343.7</c:v>
                </c:pt>
                <c:pt idx="3" formatCode="#,##0">
                  <c:v>2229.4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2F-4376-94AD-04D1E2C7C0DC}"/>
            </c:ext>
          </c:extLst>
        </c:ser>
        <c:ser>
          <c:idx val="1"/>
          <c:order val="1"/>
          <c:tx>
            <c:strRef>
              <c:f>RESUMEN!$D$5</c:f>
              <c:strCache>
                <c:ptCount val="1"/>
                <c:pt idx="0">
                  <c:v>MES 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RESUMEN!$B$6:$B$9</c:f>
              <c:strCache>
                <c:ptCount val="4"/>
                <c:pt idx="0">
                  <c:v>Ilustre Municipalidad de Coyhaique</c:v>
                </c:pt>
                <c:pt idx="1">
                  <c:v>Aguas Patagonia de Aysén S.A.</c:v>
                </c:pt>
                <c:pt idx="2">
                  <c:v>Particulares</c:v>
                </c:pt>
                <c:pt idx="3">
                  <c:v>TOTAL A DISPOSICIÓN FINAL (Ton)</c:v>
                </c:pt>
              </c:strCache>
            </c:strRef>
          </c:cat>
          <c:val>
            <c:numRef>
              <c:f>RESUMEN!$D$6:$D$9</c:f>
              <c:numCache>
                <c:formatCode>#,##0.0</c:formatCode>
                <c:ptCount val="4"/>
                <c:pt idx="0">
                  <c:v>2108.1</c:v>
                </c:pt>
                <c:pt idx="1">
                  <c:v>16.3</c:v>
                </c:pt>
                <c:pt idx="2">
                  <c:v>402.79999999999995</c:v>
                </c:pt>
                <c:pt idx="3" formatCode="#,##0">
                  <c:v>2527.1999999999998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A2F-4376-94AD-04D1E2C7C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46368"/>
        <c:axId val="99291520"/>
      </c:barChart>
      <c:catAx>
        <c:axId val="99146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9291520"/>
        <c:crosses val="autoZero"/>
        <c:auto val="1"/>
        <c:lblAlgn val="ctr"/>
        <c:lblOffset val="100"/>
        <c:noMultiLvlLbl val="0"/>
      </c:catAx>
      <c:valAx>
        <c:axId val="99291520"/>
        <c:scaling>
          <c:orientation val="minMax"/>
          <c:max val="2750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99146368"/>
        <c:crosses val="autoZero"/>
        <c:crossBetween val="between"/>
        <c:majorUnit val="250"/>
        <c:minorUnit val="50"/>
      </c:valAx>
    </c:plotArea>
    <c:legend>
      <c:legendPos val="r"/>
      <c:layout>
        <c:manualLayout>
          <c:xMode val="edge"/>
          <c:yMode val="edge"/>
          <c:x val="8.3113966838554446E-2"/>
          <c:y val="0.94631705529639054"/>
          <c:w val="0.73859881420760887"/>
          <c:h val="4.82376834922744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1232" l="0.70000000000000062" r="0.70000000000000062" t="0.750000000000012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23296" y="89434"/>
          <a:ext cx="1711282" cy="9930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69272"/>
          <a:ext cx="691790" cy="105837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9</xdr:row>
      <xdr:rowOff>173180</xdr:rowOff>
    </xdr:from>
    <xdr:to>
      <xdr:col>5</xdr:col>
      <xdr:colOff>200025</xdr:colOff>
      <xdr:row>33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Users\Guillermo\Desktop\RESCO\05%20OPERACI&#211;N\03%20RRSS\06%20Informes%20OP%20Mensuales%20para%20EP%20IMC\2012\11%20NOVIEMBRE\11%20RESCO_Informe_Pesaje_CEMARC_2012_NOVIEMBRE_IMC_(Rev0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1%20ENERO\01_RESCO_Informe_Pesaje_CEMARC_ENERO_2016_IM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2%20FEBRERO\02_RESCO_Informe_Pesaje_CEMARC_FEBRERO_2016_IM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3%20MARZO\03_RESCO_Informe_Pesaje_CEMARC_MARZO_2016_IM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4%20ABRIL\04_RESCO_Informe_Pesaje_CEMARC_ABRIL_2016_IM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5%20MAYO\05_RESCO_Informe_Pesaje_CEMARC_MAYO_2016_IM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2%20FACTURACION\2016\06%20JUNIO\01%20IMC\Cemarc\06_RESCO_Informe_Pesaje_CEMARC_JUNIO_2016_IM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/>
      <sheetData sheetId="2">
        <row r="26">
          <cell r="C26">
            <v>473.76999999999992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 refreshError="1"/>
      <sheetData sheetId="1">
        <row r="6">
          <cell r="D6">
            <v>1734.2</v>
          </cell>
        </row>
      </sheetData>
      <sheetData sheetId="2">
        <row r="68">
          <cell r="C68">
            <v>412.7</v>
          </cell>
        </row>
      </sheetData>
      <sheetData sheetId="3">
        <row r="83">
          <cell r="D83">
            <v>45.3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>
        <row r="6">
          <cell r="D6">
            <v>1734.3</v>
          </cell>
        </row>
      </sheetData>
      <sheetData sheetId="2">
        <row r="69">
          <cell r="C69">
            <v>452.8</v>
          </cell>
        </row>
      </sheetData>
      <sheetData sheetId="3">
        <row r="84">
          <cell r="D84">
            <v>44.4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  <sheetName val="Particulares"/>
    </sheetNames>
    <sheetDataSet>
      <sheetData sheetId="0" refreshError="1"/>
      <sheetData sheetId="1">
        <row r="6">
          <cell r="D6">
            <v>1681</v>
          </cell>
        </row>
      </sheetData>
      <sheetData sheetId="2">
        <row r="70">
          <cell r="C70">
            <v>403.3</v>
          </cell>
        </row>
      </sheetData>
      <sheetData sheetId="3">
        <row r="85">
          <cell r="D85">
            <v>45.6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 refreshError="1"/>
      <sheetData sheetId="1">
        <row r="6">
          <cell r="D6">
            <v>1778.1</v>
          </cell>
        </row>
      </sheetData>
      <sheetData sheetId="2">
        <row r="71">
          <cell r="C71">
            <v>463.5</v>
          </cell>
        </row>
      </sheetData>
      <sheetData sheetId="3">
        <row r="86">
          <cell r="D86">
            <v>45.8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>
        <row r="16">
          <cell r="F16">
            <v>1721.6</v>
          </cell>
        </row>
      </sheetData>
      <sheetData sheetId="1">
        <row r="6">
          <cell r="D6">
            <v>1721.6</v>
          </cell>
        </row>
      </sheetData>
      <sheetData sheetId="2">
        <row r="72">
          <cell r="C72">
            <v>448.2</v>
          </cell>
        </row>
      </sheetData>
      <sheetData sheetId="3">
        <row r="87">
          <cell r="D87">
            <v>45.4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/>
      <sheetData sheetId="2">
        <row r="73">
          <cell r="C73">
            <v>719.7</v>
          </cell>
        </row>
      </sheetData>
      <sheetData sheetId="3">
        <row r="88">
          <cell r="D88">
            <v>46.3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7"/>
  <sheetViews>
    <sheetView showGridLines="0" topLeftCell="B26" zoomScale="80" zoomScaleNormal="80" workbookViewId="0">
      <selection activeCell="H17" sqref="H17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5703125" collapsed="1"/>
  </cols>
  <sheetData>
    <row r="1" spans="1:10" s="8" customFormat="1" ht="4.5" customHeight="1" x14ac:dyDescent="0.25">
      <c r="A1" s="105"/>
      <c r="D1" s="120"/>
      <c r="E1" s="24"/>
    </row>
    <row r="2" spans="1:10" s="8" customFormat="1" ht="28.5" customHeight="1" outlineLevel="1" x14ac:dyDescent="0.25">
      <c r="A2" s="105"/>
      <c r="B2" s="222"/>
      <c r="C2" s="222"/>
      <c r="D2" s="222"/>
      <c r="E2" s="222"/>
      <c r="F2" s="222"/>
      <c r="G2" s="222"/>
      <c r="H2" s="222"/>
      <c r="I2" s="222"/>
      <c r="J2" s="222"/>
    </row>
    <row r="3" spans="1:10" s="8" customFormat="1" ht="12.75" outlineLevel="1" x14ac:dyDescent="0.25">
      <c r="A3" s="105"/>
      <c r="B3" s="222"/>
      <c r="C3" s="222"/>
      <c r="D3" s="222"/>
      <c r="E3" s="222"/>
      <c r="F3" s="222"/>
      <c r="G3" s="222"/>
      <c r="H3" s="222"/>
      <c r="I3" s="222"/>
      <c r="J3" s="222"/>
    </row>
    <row r="4" spans="1:10" s="8" customFormat="1" ht="17.25" customHeight="1" outlineLevel="1" x14ac:dyDescent="0.25">
      <c r="A4" s="105"/>
      <c r="B4" s="222"/>
      <c r="C4" s="222"/>
      <c r="D4" s="222"/>
      <c r="E4" s="222"/>
      <c r="F4" s="222"/>
      <c r="G4" s="222"/>
      <c r="H4" s="222"/>
      <c r="I4" s="222"/>
      <c r="J4" s="222"/>
    </row>
    <row r="5" spans="1:10" s="8" customFormat="1" ht="27.75" customHeight="1" outlineLevel="1" thickBot="1" x14ac:dyDescent="0.3">
      <c r="A5" s="105"/>
      <c r="B5" s="102"/>
      <c r="C5" s="223" t="s">
        <v>154</v>
      </c>
      <c r="D5" s="223"/>
      <c r="E5" s="223"/>
      <c r="F5" s="223"/>
      <c r="G5" s="223"/>
      <c r="H5" s="223"/>
      <c r="I5" s="223"/>
      <c r="J5" s="102"/>
    </row>
    <row r="6" spans="1:10" s="8" customFormat="1" ht="14.25" outlineLevel="1" thickTop="1" thickBot="1" x14ac:dyDescent="0.3">
      <c r="A6" s="105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105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105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105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105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105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105"/>
      <c r="B12" s="18" t="s">
        <v>18</v>
      </c>
      <c r="C12" s="47" t="s">
        <v>13</v>
      </c>
      <c r="D12" s="157">
        <v>42705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105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ROUND(SUMIF(D28:D1502,"Ilustre Municipalidad de Coyhaique",J28:J1502)/1000,1)</f>
        <v>2108.1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ROUND(SUM(($D$28:$D$1502="AGUAS PATAGONIA S.A.")*($J$28:$J$1502&gt;0)*($J$28:$J$1502))/1000,1)</f>
        <v>16.3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ROUND(SUM((D28:D1502&lt;&gt;"Ilustre Municipalidad de Coyhaique")*(D28:D1502&lt;&gt;"AGUAS PATAGONIA S.A.")*(J28:J1502&gt;0)*(J28:J1502&lt;200)*J28:J1502)/1000,1)</f>
        <v>66.400000000000006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ROUND(SUM((D28:D1502&lt;&gt;"Ilustre Municipalidad de Coyhaique")*(D28:D1502&lt;&gt;"AGUAS PATAGONIA S.A.")*(J28:J1502&gt;=200)*J28:J1502)/1000,1)</f>
        <v>336.4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2527.2000000000003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ROUNDUP(SUMIF(D28:D1502,"SEREMI DE SALUD",J28:J1502)/1000,2)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42705</v>
      </c>
      <c r="E25" s="180">
        <f>F19</f>
        <v>336.4</v>
      </c>
      <c r="F25" s="175">
        <v>30415</v>
      </c>
      <c r="G25" s="181">
        <v>0.33</v>
      </c>
      <c r="H25" s="184">
        <f>E25*$F$25</f>
        <v>10231606</v>
      </c>
      <c r="I25" s="114">
        <f>G25*H25</f>
        <v>3376429.98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customHeight="1" x14ac:dyDescent="0.3">
      <c r="A28" s="152"/>
      <c r="B28" s="76">
        <v>98043</v>
      </c>
      <c r="C28" s="211" t="s">
        <v>157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160</v>
      </c>
      <c r="I28" s="156" t="s">
        <v>161</v>
      </c>
      <c r="J28" s="109">
        <v>5650</v>
      </c>
      <c r="K28" s="46"/>
    </row>
    <row r="29" spans="1:12" ht="16.5" customHeight="1" x14ac:dyDescent="0.3">
      <c r="A29" s="152"/>
      <c r="B29" s="76">
        <v>98044</v>
      </c>
      <c r="C29" s="211" t="s">
        <v>162</v>
      </c>
      <c r="D29" s="212" t="s">
        <v>163</v>
      </c>
      <c r="E29" s="213" t="s">
        <v>158</v>
      </c>
      <c r="F29" s="211" t="s">
        <v>159</v>
      </c>
      <c r="G29" s="214">
        <v>4</v>
      </c>
      <c r="H29" s="155" t="s">
        <v>160</v>
      </c>
      <c r="I29" s="156" t="s">
        <v>164</v>
      </c>
      <c r="J29" s="109">
        <v>40</v>
      </c>
      <c r="K29" s="46">
        <f t="shared" ref="K29:K92" si="0">B29-B28</f>
        <v>1</v>
      </c>
    </row>
    <row r="30" spans="1:12" ht="16.5" customHeight="1" x14ac:dyDescent="0.3">
      <c r="A30" s="152"/>
      <c r="B30" s="76">
        <v>98045</v>
      </c>
      <c r="C30" s="211" t="s">
        <v>165</v>
      </c>
      <c r="D30" s="212" t="s">
        <v>6</v>
      </c>
      <c r="E30" s="213" t="s">
        <v>158</v>
      </c>
      <c r="F30" s="211" t="s">
        <v>159</v>
      </c>
      <c r="G30" s="214">
        <v>4</v>
      </c>
      <c r="H30" s="155" t="s">
        <v>160</v>
      </c>
      <c r="I30" s="156" t="s">
        <v>166</v>
      </c>
      <c r="J30" s="109">
        <v>6800</v>
      </c>
      <c r="K30" s="46">
        <f t="shared" si="0"/>
        <v>1</v>
      </c>
    </row>
    <row r="31" spans="1:12" ht="16.5" customHeight="1" x14ac:dyDescent="0.3">
      <c r="A31" s="152"/>
      <c r="B31" s="76">
        <v>98046</v>
      </c>
      <c r="C31" s="211" t="s">
        <v>167</v>
      </c>
      <c r="D31" s="212" t="s">
        <v>168</v>
      </c>
      <c r="E31" s="213" t="s">
        <v>158</v>
      </c>
      <c r="F31" s="211" t="s">
        <v>159</v>
      </c>
      <c r="G31" s="214">
        <v>4</v>
      </c>
      <c r="H31" s="155" t="s">
        <v>160</v>
      </c>
      <c r="I31" s="156" t="s">
        <v>169</v>
      </c>
      <c r="J31" s="109">
        <v>160</v>
      </c>
      <c r="K31" s="46">
        <f t="shared" si="0"/>
        <v>1</v>
      </c>
    </row>
    <row r="32" spans="1:12" ht="16.5" customHeight="1" x14ac:dyDescent="0.3">
      <c r="A32" s="152"/>
      <c r="B32" s="76">
        <v>98047</v>
      </c>
      <c r="C32" s="211" t="s">
        <v>170</v>
      </c>
      <c r="D32" s="212" t="s">
        <v>171</v>
      </c>
      <c r="E32" s="213" t="s">
        <v>158</v>
      </c>
      <c r="F32" s="211" t="s">
        <v>159</v>
      </c>
      <c r="G32" s="214">
        <v>4</v>
      </c>
      <c r="H32" s="155" t="s">
        <v>160</v>
      </c>
      <c r="I32" s="156" t="s">
        <v>172</v>
      </c>
      <c r="J32" s="109">
        <v>30</v>
      </c>
      <c r="K32" s="46">
        <f t="shared" si="0"/>
        <v>1</v>
      </c>
    </row>
    <row r="33" spans="1:11" ht="16.5" customHeight="1" x14ac:dyDescent="0.3">
      <c r="A33" s="152"/>
      <c r="B33" s="76">
        <v>98048</v>
      </c>
      <c r="C33" s="211" t="s">
        <v>173</v>
      </c>
      <c r="D33" s="212" t="s">
        <v>174</v>
      </c>
      <c r="E33" s="213" t="s">
        <v>158</v>
      </c>
      <c r="F33" s="211" t="s">
        <v>159</v>
      </c>
      <c r="G33" s="214">
        <v>4</v>
      </c>
      <c r="H33" s="155" t="s">
        <v>160</v>
      </c>
      <c r="I33" s="156" t="s">
        <v>175</v>
      </c>
      <c r="J33" s="109">
        <v>190</v>
      </c>
      <c r="K33" s="46">
        <f t="shared" si="0"/>
        <v>1</v>
      </c>
    </row>
    <row r="34" spans="1:11" ht="16.5" customHeight="1" x14ac:dyDescent="0.3">
      <c r="A34" s="152"/>
      <c r="B34" s="76">
        <v>98049</v>
      </c>
      <c r="C34" s="211" t="s">
        <v>176</v>
      </c>
      <c r="D34" s="212" t="s">
        <v>177</v>
      </c>
      <c r="E34" s="213" t="s">
        <v>158</v>
      </c>
      <c r="F34" s="211" t="s">
        <v>159</v>
      </c>
      <c r="G34" s="214">
        <v>4</v>
      </c>
      <c r="H34" s="155" t="s">
        <v>160</v>
      </c>
      <c r="I34" s="156" t="s">
        <v>178</v>
      </c>
      <c r="J34" s="109">
        <v>160</v>
      </c>
      <c r="K34" s="46">
        <f t="shared" si="0"/>
        <v>1</v>
      </c>
    </row>
    <row r="35" spans="1:11" ht="16.5" customHeight="1" x14ac:dyDescent="0.3">
      <c r="A35" s="152"/>
      <c r="B35" s="76">
        <v>98050</v>
      </c>
      <c r="C35" s="211" t="s">
        <v>179</v>
      </c>
      <c r="D35" s="212" t="s">
        <v>6</v>
      </c>
      <c r="E35" s="213" t="s">
        <v>158</v>
      </c>
      <c r="F35" s="211" t="s">
        <v>159</v>
      </c>
      <c r="G35" s="214">
        <v>4</v>
      </c>
      <c r="H35" s="155" t="s">
        <v>160</v>
      </c>
      <c r="I35" s="156" t="s">
        <v>180</v>
      </c>
      <c r="J35" s="109">
        <v>770</v>
      </c>
      <c r="K35" s="46">
        <f t="shared" si="0"/>
        <v>1</v>
      </c>
    </row>
    <row r="36" spans="1:11" ht="16.5" customHeight="1" x14ac:dyDescent="0.3">
      <c r="A36" s="152"/>
      <c r="B36" s="76">
        <v>98051</v>
      </c>
      <c r="C36" s="211" t="s">
        <v>181</v>
      </c>
      <c r="D36" s="212" t="s">
        <v>6</v>
      </c>
      <c r="E36" s="213" t="s">
        <v>158</v>
      </c>
      <c r="F36" s="211" t="s">
        <v>159</v>
      </c>
      <c r="G36" s="214">
        <v>4</v>
      </c>
      <c r="H36" s="155" t="s">
        <v>160</v>
      </c>
      <c r="I36" s="156" t="s">
        <v>182</v>
      </c>
      <c r="J36" s="109">
        <v>1940</v>
      </c>
      <c r="K36" s="46">
        <f t="shared" si="0"/>
        <v>1</v>
      </c>
    </row>
    <row r="37" spans="1:11" ht="16.5" customHeight="1" x14ac:dyDescent="0.3">
      <c r="A37" s="152"/>
      <c r="B37" s="76">
        <v>98052</v>
      </c>
      <c r="C37" s="211" t="s">
        <v>183</v>
      </c>
      <c r="D37" s="212" t="s">
        <v>184</v>
      </c>
      <c r="E37" s="213" t="s">
        <v>158</v>
      </c>
      <c r="F37" s="211" t="s">
        <v>159</v>
      </c>
      <c r="G37" s="214">
        <v>4</v>
      </c>
      <c r="H37" s="155" t="s">
        <v>160</v>
      </c>
      <c r="I37" s="156" t="s">
        <v>185</v>
      </c>
      <c r="J37" s="109">
        <v>150</v>
      </c>
      <c r="K37" s="46">
        <f t="shared" si="0"/>
        <v>1</v>
      </c>
    </row>
    <row r="38" spans="1:11" ht="16.5" customHeight="1" x14ac:dyDescent="0.3">
      <c r="A38" s="152"/>
      <c r="B38" s="76">
        <v>98053</v>
      </c>
      <c r="C38" s="211" t="s">
        <v>186</v>
      </c>
      <c r="D38" s="212" t="s">
        <v>187</v>
      </c>
      <c r="E38" s="213" t="s">
        <v>158</v>
      </c>
      <c r="F38" s="211" t="s">
        <v>159</v>
      </c>
      <c r="G38" s="214">
        <v>4</v>
      </c>
      <c r="H38" s="155" t="s">
        <v>160</v>
      </c>
      <c r="I38" s="156" t="s">
        <v>188</v>
      </c>
      <c r="J38" s="109">
        <v>330</v>
      </c>
      <c r="K38" s="46">
        <f t="shared" si="0"/>
        <v>1</v>
      </c>
    </row>
    <row r="39" spans="1:11" ht="16.5" customHeight="1" x14ac:dyDescent="0.3">
      <c r="A39" s="152"/>
      <c r="B39" s="76">
        <v>98054</v>
      </c>
      <c r="C39" s="211" t="s">
        <v>165</v>
      </c>
      <c r="D39" s="212" t="s">
        <v>6</v>
      </c>
      <c r="E39" s="213" t="s">
        <v>158</v>
      </c>
      <c r="F39" s="211" t="s">
        <v>159</v>
      </c>
      <c r="G39" s="214">
        <v>4</v>
      </c>
      <c r="H39" s="155" t="s">
        <v>160</v>
      </c>
      <c r="I39" s="156" t="s">
        <v>189</v>
      </c>
      <c r="J39" s="109">
        <v>5290</v>
      </c>
      <c r="K39" s="46">
        <f t="shared" si="0"/>
        <v>1</v>
      </c>
    </row>
    <row r="40" spans="1:11" ht="16.5" customHeight="1" x14ac:dyDescent="0.3">
      <c r="A40" s="152"/>
      <c r="B40" s="76">
        <v>98055</v>
      </c>
      <c r="C40" s="211" t="s">
        <v>190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160</v>
      </c>
      <c r="I40" s="156" t="s">
        <v>191</v>
      </c>
      <c r="J40" s="109">
        <v>290</v>
      </c>
      <c r="K40" s="46">
        <f t="shared" si="0"/>
        <v>1</v>
      </c>
    </row>
    <row r="41" spans="1:11" ht="16.5" customHeight="1" x14ac:dyDescent="0.3">
      <c r="A41" s="152"/>
      <c r="B41" s="76">
        <v>98056</v>
      </c>
      <c r="C41" s="211" t="s">
        <v>192</v>
      </c>
      <c r="D41" s="212" t="s">
        <v>193</v>
      </c>
      <c r="E41" s="213" t="s">
        <v>158</v>
      </c>
      <c r="F41" s="211" t="s">
        <v>159</v>
      </c>
      <c r="G41" s="214">
        <v>4</v>
      </c>
      <c r="H41" s="155" t="s">
        <v>160</v>
      </c>
      <c r="I41" s="156" t="s">
        <v>194</v>
      </c>
      <c r="J41" s="109">
        <v>120</v>
      </c>
      <c r="K41" s="46">
        <f t="shared" si="0"/>
        <v>1</v>
      </c>
    </row>
    <row r="42" spans="1:11" ht="16.5" customHeight="1" x14ac:dyDescent="0.3">
      <c r="A42" s="152"/>
      <c r="B42" s="76">
        <v>98057</v>
      </c>
      <c r="C42" s="211" t="s">
        <v>195</v>
      </c>
      <c r="D42" s="212" t="s">
        <v>6</v>
      </c>
      <c r="E42" s="213" t="s">
        <v>158</v>
      </c>
      <c r="F42" s="211" t="s">
        <v>159</v>
      </c>
      <c r="G42" s="214">
        <v>4</v>
      </c>
      <c r="H42" s="155" t="s">
        <v>160</v>
      </c>
      <c r="I42" s="156" t="s">
        <v>196</v>
      </c>
      <c r="J42" s="109">
        <v>4400</v>
      </c>
      <c r="K42" s="46">
        <f t="shared" si="0"/>
        <v>1</v>
      </c>
    </row>
    <row r="43" spans="1:11" ht="16.5" customHeight="1" x14ac:dyDescent="0.3">
      <c r="A43" s="152"/>
      <c r="B43" s="76">
        <v>98058</v>
      </c>
      <c r="C43" s="211" t="s">
        <v>197</v>
      </c>
      <c r="D43" s="212" t="s">
        <v>198</v>
      </c>
      <c r="E43" s="213" t="s">
        <v>199</v>
      </c>
      <c r="F43" s="211" t="s">
        <v>159</v>
      </c>
      <c r="G43" s="214">
        <v>4</v>
      </c>
      <c r="H43" s="155" t="s">
        <v>160</v>
      </c>
      <c r="I43" s="156" t="s">
        <v>200</v>
      </c>
      <c r="J43" s="109">
        <v>710</v>
      </c>
      <c r="K43" s="46">
        <f t="shared" si="0"/>
        <v>1</v>
      </c>
    </row>
    <row r="44" spans="1:11" ht="16.5" customHeight="1" x14ac:dyDescent="0.3">
      <c r="A44" s="152"/>
      <c r="B44" s="76">
        <v>98059</v>
      </c>
      <c r="C44" s="211" t="s">
        <v>165</v>
      </c>
      <c r="D44" s="212" t="s">
        <v>6</v>
      </c>
      <c r="E44" s="213" t="s">
        <v>158</v>
      </c>
      <c r="F44" s="211" t="s">
        <v>159</v>
      </c>
      <c r="G44" s="214">
        <v>4</v>
      </c>
      <c r="H44" s="155" t="s">
        <v>160</v>
      </c>
      <c r="I44" s="156" t="s">
        <v>201</v>
      </c>
      <c r="J44" s="109">
        <v>4310</v>
      </c>
      <c r="K44" s="46">
        <f t="shared" si="0"/>
        <v>1</v>
      </c>
    </row>
    <row r="45" spans="1:11" ht="16.5" customHeight="1" x14ac:dyDescent="0.3">
      <c r="A45" s="152"/>
      <c r="B45" s="76">
        <v>98060</v>
      </c>
      <c r="C45" s="211" t="s">
        <v>195</v>
      </c>
      <c r="D45" s="212" t="s">
        <v>6</v>
      </c>
      <c r="E45" s="213" t="s">
        <v>158</v>
      </c>
      <c r="F45" s="211" t="s">
        <v>159</v>
      </c>
      <c r="G45" s="214">
        <v>4</v>
      </c>
      <c r="H45" s="155" t="s">
        <v>160</v>
      </c>
      <c r="I45" s="156" t="s">
        <v>202</v>
      </c>
      <c r="J45" s="109">
        <v>4670</v>
      </c>
      <c r="K45" s="46">
        <f t="shared" si="0"/>
        <v>1</v>
      </c>
    </row>
    <row r="46" spans="1:11" ht="16.5" customHeight="1" x14ac:dyDescent="0.3">
      <c r="A46" s="152"/>
      <c r="B46" s="76">
        <v>98061</v>
      </c>
      <c r="C46" s="211" t="s">
        <v>203</v>
      </c>
      <c r="D46" s="212" t="s">
        <v>204</v>
      </c>
      <c r="E46" s="213" t="s">
        <v>205</v>
      </c>
      <c r="F46" s="211" t="s">
        <v>159</v>
      </c>
      <c r="G46" s="214">
        <v>4</v>
      </c>
      <c r="H46" s="155" t="s">
        <v>160</v>
      </c>
      <c r="I46" s="156" t="s">
        <v>206</v>
      </c>
      <c r="J46" s="109">
        <v>580</v>
      </c>
      <c r="K46" s="46">
        <f t="shared" si="0"/>
        <v>1</v>
      </c>
    </row>
    <row r="47" spans="1:11" ht="16.5" customHeight="1" x14ac:dyDescent="0.3">
      <c r="A47" s="152"/>
      <c r="B47" s="76">
        <v>98062</v>
      </c>
      <c r="C47" s="211" t="s">
        <v>179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160</v>
      </c>
      <c r="I47" s="156" t="s">
        <v>207</v>
      </c>
      <c r="J47" s="109">
        <v>790</v>
      </c>
      <c r="K47" s="46">
        <f t="shared" si="0"/>
        <v>1</v>
      </c>
    </row>
    <row r="48" spans="1:11" ht="16.5" customHeight="1" x14ac:dyDescent="0.3">
      <c r="A48" s="152"/>
      <c r="B48" s="76">
        <v>98063</v>
      </c>
      <c r="C48" s="211" t="s">
        <v>208</v>
      </c>
      <c r="D48" s="212" t="s">
        <v>6</v>
      </c>
      <c r="E48" s="213" t="s">
        <v>158</v>
      </c>
      <c r="F48" s="211" t="s">
        <v>159</v>
      </c>
      <c r="G48" s="214">
        <v>4</v>
      </c>
      <c r="H48" s="155" t="s">
        <v>160</v>
      </c>
      <c r="I48" s="156" t="s">
        <v>209</v>
      </c>
      <c r="J48" s="109">
        <v>7800</v>
      </c>
      <c r="K48" s="46">
        <f t="shared" si="0"/>
        <v>1</v>
      </c>
    </row>
    <row r="49" spans="1:11" ht="16.5" customHeight="1" x14ac:dyDescent="0.3">
      <c r="A49" s="152"/>
      <c r="B49" s="76">
        <v>98064</v>
      </c>
      <c r="C49" s="211" t="s">
        <v>210</v>
      </c>
      <c r="D49" s="212" t="s">
        <v>211</v>
      </c>
      <c r="E49" s="213" t="s">
        <v>158</v>
      </c>
      <c r="F49" s="211" t="s">
        <v>159</v>
      </c>
      <c r="G49" s="214">
        <v>4</v>
      </c>
      <c r="H49" s="155" t="s">
        <v>160</v>
      </c>
      <c r="I49" s="156" t="s">
        <v>212</v>
      </c>
      <c r="J49" s="109">
        <v>70</v>
      </c>
      <c r="K49" s="46">
        <f t="shared" si="0"/>
        <v>1</v>
      </c>
    </row>
    <row r="50" spans="1:11" ht="16.5" customHeight="1" x14ac:dyDescent="0.3">
      <c r="A50" s="152"/>
      <c r="B50" s="76">
        <v>98065</v>
      </c>
      <c r="C50" s="211" t="s">
        <v>186</v>
      </c>
      <c r="D50" s="212" t="s">
        <v>187</v>
      </c>
      <c r="E50" s="213" t="s">
        <v>158</v>
      </c>
      <c r="F50" s="211" t="s">
        <v>159</v>
      </c>
      <c r="G50" s="214">
        <v>4</v>
      </c>
      <c r="H50" s="155" t="s">
        <v>160</v>
      </c>
      <c r="I50" s="156" t="s">
        <v>213</v>
      </c>
      <c r="J50" s="109">
        <v>190</v>
      </c>
      <c r="K50" s="46">
        <f t="shared" si="0"/>
        <v>1</v>
      </c>
    </row>
    <row r="51" spans="1:11" ht="16.5" customHeight="1" x14ac:dyDescent="0.3">
      <c r="A51" s="152"/>
      <c r="B51" s="76">
        <v>98066</v>
      </c>
      <c r="C51" s="211" t="s">
        <v>214</v>
      </c>
      <c r="D51" s="212" t="s">
        <v>215</v>
      </c>
      <c r="E51" s="213" t="s">
        <v>158</v>
      </c>
      <c r="F51" s="211" t="s">
        <v>159</v>
      </c>
      <c r="G51" s="214">
        <v>4</v>
      </c>
      <c r="H51" s="155" t="s">
        <v>160</v>
      </c>
      <c r="I51" s="156" t="s">
        <v>216</v>
      </c>
      <c r="J51" s="109">
        <v>150</v>
      </c>
      <c r="K51" s="46">
        <f t="shared" si="0"/>
        <v>1</v>
      </c>
    </row>
    <row r="52" spans="1:11" ht="16.5" customHeight="1" x14ac:dyDescent="0.3">
      <c r="A52" s="152"/>
      <c r="B52" s="76">
        <v>98067</v>
      </c>
      <c r="C52" s="211" t="s">
        <v>181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160</v>
      </c>
      <c r="I52" s="156" t="s">
        <v>217</v>
      </c>
      <c r="J52" s="109">
        <v>2660</v>
      </c>
      <c r="K52" s="46">
        <f t="shared" si="0"/>
        <v>1</v>
      </c>
    </row>
    <row r="53" spans="1:11" ht="16.5" customHeight="1" x14ac:dyDescent="0.3">
      <c r="A53" s="152"/>
      <c r="B53" s="76">
        <v>98068</v>
      </c>
      <c r="C53" s="211" t="s">
        <v>218</v>
      </c>
      <c r="D53" s="212" t="s">
        <v>219</v>
      </c>
      <c r="E53" s="213" t="s">
        <v>158</v>
      </c>
      <c r="F53" s="211" t="s">
        <v>159</v>
      </c>
      <c r="G53" s="214">
        <v>4</v>
      </c>
      <c r="H53" s="155" t="s">
        <v>160</v>
      </c>
      <c r="I53" s="156" t="s">
        <v>220</v>
      </c>
      <c r="J53" s="109">
        <v>70</v>
      </c>
      <c r="K53" s="46">
        <f t="shared" si="0"/>
        <v>1</v>
      </c>
    </row>
    <row r="54" spans="1:11" ht="16.5" customHeight="1" x14ac:dyDescent="0.3">
      <c r="A54" s="152"/>
      <c r="B54" s="76">
        <v>98069</v>
      </c>
      <c r="C54" s="211" t="s">
        <v>221</v>
      </c>
      <c r="D54" s="212" t="s">
        <v>6</v>
      </c>
      <c r="E54" s="213" t="s">
        <v>158</v>
      </c>
      <c r="F54" s="211" t="s">
        <v>159</v>
      </c>
      <c r="G54" s="214">
        <v>4</v>
      </c>
      <c r="H54" s="155" t="s">
        <v>160</v>
      </c>
      <c r="I54" s="156" t="s">
        <v>222</v>
      </c>
      <c r="J54" s="109">
        <v>8750</v>
      </c>
      <c r="K54" s="46">
        <f t="shared" si="0"/>
        <v>1</v>
      </c>
    </row>
    <row r="55" spans="1:11" ht="16.5" customHeight="1" x14ac:dyDescent="0.3">
      <c r="A55" s="152"/>
      <c r="B55" s="76">
        <v>98070</v>
      </c>
      <c r="C55" s="211" t="s">
        <v>214</v>
      </c>
      <c r="D55" s="212" t="s">
        <v>215</v>
      </c>
      <c r="E55" s="213" t="s">
        <v>158</v>
      </c>
      <c r="F55" s="211" t="s">
        <v>159</v>
      </c>
      <c r="G55" s="214">
        <v>4</v>
      </c>
      <c r="H55" s="155" t="s">
        <v>160</v>
      </c>
      <c r="I55" s="156" t="s">
        <v>223</v>
      </c>
      <c r="J55" s="109">
        <v>90</v>
      </c>
      <c r="K55" s="46">
        <f t="shared" si="0"/>
        <v>1</v>
      </c>
    </row>
    <row r="56" spans="1:11" ht="16.5" customHeight="1" x14ac:dyDescent="0.3">
      <c r="A56" s="152"/>
      <c r="B56" s="76">
        <v>98071</v>
      </c>
      <c r="C56" s="211" t="s">
        <v>208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160</v>
      </c>
      <c r="I56" s="156" t="s">
        <v>224</v>
      </c>
      <c r="J56" s="109">
        <v>4750</v>
      </c>
      <c r="K56" s="46">
        <f t="shared" si="0"/>
        <v>1</v>
      </c>
    </row>
    <row r="57" spans="1:11" ht="16.5" customHeight="1" x14ac:dyDescent="0.3">
      <c r="A57" s="152"/>
      <c r="B57" s="76">
        <v>98072</v>
      </c>
      <c r="C57" s="211" t="s">
        <v>225</v>
      </c>
      <c r="D57" s="212" t="s">
        <v>204</v>
      </c>
      <c r="E57" s="213" t="s">
        <v>226</v>
      </c>
      <c r="F57" s="211" t="s">
        <v>159</v>
      </c>
      <c r="G57" s="214">
        <v>4</v>
      </c>
      <c r="H57" s="155" t="s">
        <v>160</v>
      </c>
      <c r="I57" s="156" t="s">
        <v>227</v>
      </c>
      <c r="J57" s="109">
        <v>5090</v>
      </c>
      <c r="K57" s="46">
        <f t="shared" si="0"/>
        <v>1</v>
      </c>
    </row>
    <row r="58" spans="1:11" ht="16.5" customHeight="1" x14ac:dyDescent="0.3">
      <c r="A58" s="152"/>
      <c r="B58" s="76">
        <v>98073</v>
      </c>
      <c r="C58" s="211" t="s">
        <v>228</v>
      </c>
      <c r="D58" s="212" t="s">
        <v>229</v>
      </c>
      <c r="E58" s="213" t="s">
        <v>158</v>
      </c>
      <c r="F58" s="211" t="s">
        <v>159</v>
      </c>
      <c r="G58" s="214">
        <v>4</v>
      </c>
      <c r="H58" s="155" t="s">
        <v>160</v>
      </c>
      <c r="I58" s="156" t="s">
        <v>230</v>
      </c>
      <c r="J58" s="109">
        <v>110</v>
      </c>
      <c r="K58" s="46">
        <f t="shared" si="0"/>
        <v>1</v>
      </c>
    </row>
    <row r="59" spans="1:11" ht="16.5" customHeight="1" x14ac:dyDescent="0.3">
      <c r="A59" s="152"/>
      <c r="B59" s="76">
        <v>98074</v>
      </c>
      <c r="C59" s="211" t="s">
        <v>231</v>
      </c>
      <c r="D59" s="212" t="s">
        <v>232</v>
      </c>
      <c r="E59" s="213" t="s">
        <v>226</v>
      </c>
      <c r="F59" s="211" t="s">
        <v>159</v>
      </c>
      <c r="G59" s="214">
        <v>4</v>
      </c>
      <c r="H59" s="155" t="s">
        <v>160</v>
      </c>
      <c r="I59" s="156" t="s">
        <v>233</v>
      </c>
      <c r="J59" s="109">
        <v>520</v>
      </c>
      <c r="K59" s="46">
        <f t="shared" si="0"/>
        <v>1</v>
      </c>
    </row>
    <row r="60" spans="1:11" ht="16.5" customHeight="1" x14ac:dyDescent="0.3">
      <c r="A60" s="152"/>
      <c r="B60" s="76">
        <v>98075</v>
      </c>
      <c r="C60" s="211" t="s">
        <v>234</v>
      </c>
      <c r="D60" s="212" t="s">
        <v>235</v>
      </c>
      <c r="E60" s="213" t="s">
        <v>158</v>
      </c>
      <c r="F60" s="211" t="s">
        <v>159</v>
      </c>
      <c r="G60" s="214">
        <v>4</v>
      </c>
      <c r="H60" s="155" t="s">
        <v>160</v>
      </c>
      <c r="I60" s="156" t="s">
        <v>236</v>
      </c>
      <c r="J60" s="109">
        <v>90</v>
      </c>
      <c r="K60" s="46">
        <f t="shared" si="0"/>
        <v>1</v>
      </c>
    </row>
    <row r="61" spans="1:11" ht="16.5" customHeight="1" x14ac:dyDescent="0.3">
      <c r="A61" s="152"/>
      <c r="B61" s="76">
        <v>98076</v>
      </c>
      <c r="C61" s="211" t="s">
        <v>237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160</v>
      </c>
      <c r="I61" s="156" t="s">
        <v>238</v>
      </c>
      <c r="J61" s="109">
        <v>2740</v>
      </c>
      <c r="K61" s="46">
        <f t="shared" si="0"/>
        <v>1</v>
      </c>
    </row>
    <row r="62" spans="1:11" ht="16.5" customHeight="1" x14ac:dyDescent="0.3">
      <c r="A62" s="152"/>
      <c r="B62" s="76">
        <v>98077</v>
      </c>
      <c r="C62" s="211" t="s">
        <v>239</v>
      </c>
      <c r="D62" s="212" t="s">
        <v>240</v>
      </c>
      <c r="E62" s="213" t="s">
        <v>158</v>
      </c>
      <c r="F62" s="211" t="s">
        <v>159</v>
      </c>
      <c r="G62" s="214">
        <v>4</v>
      </c>
      <c r="H62" s="155" t="s">
        <v>160</v>
      </c>
      <c r="I62" s="156" t="s">
        <v>241</v>
      </c>
      <c r="J62" s="109">
        <v>180</v>
      </c>
      <c r="K62" s="46">
        <f t="shared" si="0"/>
        <v>1</v>
      </c>
    </row>
    <row r="63" spans="1:11" ht="16.5" customHeight="1" x14ac:dyDescent="0.3">
      <c r="A63" s="152"/>
      <c r="B63" s="76">
        <v>98078</v>
      </c>
      <c r="C63" s="211" t="s">
        <v>242</v>
      </c>
      <c r="D63" s="212" t="s">
        <v>193</v>
      </c>
      <c r="E63" s="213" t="s">
        <v>158</v>
      </c>
      <c r="F63" s="211" t="s">
        <v>159</v>
      </c>
      <c r="G63" s="214">
        <v>4</v>
      </c>
      <c r="H63" s="155" t="s">
        <v>160</v>
      </c>
      <c r="I63" s="156" t="s">
        <v>243</v>
      </c>
      <c r="J63" s="109">
        <v>10</v>
      </c>
      <c r="K63" s="46">
        <f t="shared" si="0"/>
        <v>1</v>
      </c>
    </row>
    <row r="64" spans="1:11" ht="16.5" customHeight="1" x14ac:dyDescent="0.3">
      <c r="A64" s="152"/>
      <c r="B64" s="76">
        <v>98079</v>
      </c>
      <c r="C64" s="211" t="s">
        <v>244</v>
      </c>
      <c r="D64" s="212" t="s">
        <v>245</v>
      </c>
      <c r="E64" s="213" t="s">
        <v>158</v>
      </c>
      <c r="F64" s="211" t="s">
        <v>159</v>
      </c>
      <c r="G64" s="214">
        <v>4</v>
      </c>
      <c r="H64" s="155" t="s">
        <v>160</v>
      </c>
      <c r="I64" s="156" t="s">
        <v>246</v>
      </c>
      <c r="J64" s="109">
        <v>160</v>
      </c>
      <c r="K64" s="46">
        <f t="shared" si="0"/>
        <v>1</v>
      </c>
    </row>
    <row r="65" spans="1:11" ht="16.5" customHeight="1" x14ac:dyDescent="0.3">
      <c r="A65" s="152"/>
      <c r="B65" s="76">
        <v>98080</v>
      </c>
      <c r="C65" s="211" t="s">
        <v>247</v>
      </c>
      <c r="D65" s="212" t="s">
        <v>248</v>
      </c>
      <c r="E65" s="213" t="s">
        <v>158</v>
      </c>
      <c r="F65" s="211" t="s">
        <v>159</v>
      </c>
      <c r="G65" s="214">
        <v>4</v>
      </c>
      <c r="H65" s="155" t="s">
        <v>160</v>
      </c>
      <c r="I65" s="156" t="s">
        <v>249</v>
      </c>
      <c r="J65" s="109">
        <v>130</v>
      </c>
      <c r="K65" s="46">
        <f t="shared" si="0"/>
        <v>1</v>
      </c>
    </row>
    <row r="66" spans="1:11" ht="16.5" customHeight="1" x14ac:dyDescent="0.3">
      <c r="A66" s="152"/>
      <c r="B66" s="76">
        <v>98081</v>
      </c>
      <c r="C66" s="211" t="s">
        <v>250</v>
      </c>
      <c r="D66" s="212" t="s">
        <v>251</v>
      </c>
      <c r="E66" s="213" t="s">
        <v>205</v>
      </c>
      <c r="F66" s="211" t="s">
        <v>159</v>
      </c>
      <c r="G66" s="214">
        <v>4</v>
      </c>
      <c r="H66" s="155" t="s">
        <v>160</v>
      </c>
      <c r="I66" s="156" t="s">
        <v>252</v>
      </c>
      <c r="J66" s="109">
        <v>110</v>
      </c>
      <c r="K66" s="46">
        <f t="shared" si="0"/>
        <v>1</v>
      </c>
    </row>
    <row r="67" spans="1:11" ht="16.5" customHeight="1" x14ac:dyDescent="0.3">
      <c r="A67" s="152"/>
      <c r="B67" s="76">
        <v>98082</v>
      </c>
      <c r="C67" s="211" t="s">
        <v>253</v>
      </c>
      <c r="D67" s="212" t="s">
        <v>254</v>
      </c>
      <c r="E67" s="213" t="s">
        <v>226</v>
      </c>
      <c r="F67" s="211" t="s">
        <v>159</v>
      </c>
      <c r="G67" s="214">
        <v>4</v>
      </c>
      <c r="H67" s="155" t="s">
        <v>160</v>
      </c>
      <c r="I67" s="156" t="s">
        <v>255</v>
      </c>
      <c r="J67" s="109">
        <v>590</v>
      </c>
      <c r="K67" s="46">
        <f t="shared" si="0"/>
        <v>1</v>
      </c>
    </row>
    <row r="68" spans="1:11" ht="16.5" customHeight="1" x14ac:dyDescent="0.3">
      <c r="A68" s="152"/>
      <c r="B68" s="76">
        <v>98083</v>
      </c>
      <c r="C68" s="211" t="s">
        <v>228</v>
      </c>
      <c r="D68" s="212" t="s">
        <v>256</v>
      </c>
      <c r="E68" s="213" t="s">
        <v>158</v>
      </c>
      <c r="F68" s="211" t="s">
        <v>159</v>
      </c>
      <c r="G68" s="214">
        <v>4</v>
      </c>
      <c r="H68" s="155" t="s">
        <v>160</v>
      </c>
      <c r="I68" s="156" t="s">
        <v>257</v>
      </c>
      <c r="J68" s="109">
        <v>110</v>
      </c>
      <c r="K68" s="46">
        <f t="shared" si="0"/>
        <v>1</v>
      </c>
    </row>
    <row r="69" spans="1:11" ht="16.5" customHeight="1" x14ac:dyDescent="0.3">
      <c r="A69" s="152"/>
      <c r="B69" s="76">
        <v>98084</v>
      </c>
      <c r="C69" s="211" t="s">
        <v>237</v>
      </c>
      <c r="D69" s="212" t="s">
        <v>6</v>
      </c>
      <c r="E69" s="213" t="s">
        <v>158</v>
      </c>
      <c r="F69" s="211" t="s">
        <v>159</v>
      </c>
      <c r="G69" s="214">
        <v>4</v>
      </c>
      <c r="H69" s="155" t="s">
        <v>160</v>
      </c>
      <c r="I69" s="156" t="s">
        <v>258</v>
      </c>
      <c r="J69" s="109">
        <v>1690</v>
      </c>
      <c r="K69" s="46">
        <f t="shared" si="0"/>
        <v>1</v>
      </c>
    </row>
    <row r="70" spans="1:11" ht="16.5" customHeight="1" x14ac:dyDescent="0.3">
      <c r="A70" s="152"/>
      <c r="B70" s="76">
        <v>98085</v>
      </c>
      <c r="C70" s="211" t="s">
        <v>259</v>
      </c>
      <c r="D70" s="212" t="s">
        <v>260</v>
      </c>
      <c r="E70" s="213" t="s">
        <v>158</v>
      </c>
      <c r="F70" s="211" t="s">
        <v>159</v>
      </c>
      <c r="G70" s="214">
        <v>4</v>
      </c>
      <c r="H70" s="155" t="s">
        <v>160</v>
      </c>
      <c r="I70" s="156" t="s">
        <v>261</v>
      </c>
      <c r="J70" s="109">
        <v>50</v>
      </c>
      <c r="K70" s="46">
        <f t="shared" si="0"/>
        <v>1</v>
      </c>
    </row>
    <row r="71" spans="1:11" ht="16.5" customHeight="1" x14ac:dyDescent="0.3">
      <c r="A71" s="152"/>
      <c r="B71" s="76">
        <v>98086</v>
      </c>
      <c r="C71" s="211" t="s">
        <v>262</v>
      </c>
      <c r="D71" s="212" t="s">
        <v>263</v>
      </c>
      <c r="E71" s="213" t="s">
        <v>226</v>
      </c>
      <c r="F71" s="211" t="s">
        <v>159</v>
      </c>
      <c r="G71" s="214">
        <v>4</v>
      </c>
      <c r="H71" s="155" t="s">
        <v>160</v>
      </c>
      <c r="I71" s="156" t="s">
        <v>264</v>
      </c>
      <c r="J71" s="109">
        <v>1280</v>
      </c>
      <c r="K71" s="46">
        <f t="shared" si="0"/>
        <v>1</v>
      </c>
    </row>
    <row r="72" spans="1:11" ht="16.5" customHeight="1" x14ac:dyDescent="0.3">
      <c r="A72" s="152"/>
      <c r="B72" s="76">
        <v>98087</v>
      </c>
      <c r="C72" s="211" t="s">
        <v>259</v>
      </c>
      <c r="D72" s="212" t="s">
        <v>260</v>
      </c>
      <c r="E72" s="213" t="s">
        <v>158</v>
      </c>
      <c r="F72" s="211" t="s">
        <v>159</v>
      </c>
      <c r="G72" s="214">
        <v>4</v>
      </c>
      <c r="H72" s="155" t="s">
        <v>160</v>
      </c>
      <c r="I72" s="156" t="s">
        <v>265</v>
      </c>
      <c r="J72" s="109">
        <v>100</v>
      </c>
      <c r="K72" s="46">
        <f t="shared" si="0"/>
        <v>1</v>
      </c>
    </row>
    <row r="73" spans="1:11" ht="16.5" customHeight="1" x14ac:dyDescent="0.3">
      <c r="A73" s="152"/>
      <c r="B73" s="76">
        <v>98088</v>
      </c>
      <c r="C73" s="211" t="s">
        <v>266</v>
      </c>
      <c r="D73" s="212" t="s">
        <v>6</v>
      </c>
      <c r="E73" s="213" t="s">
        <v>158</v>
      </c>
      <c r="F73" s="211" t="s">
        <v>159</v>
      </c>
      <c r="G73" s="214">
        <v>4</v>
      </c>
      <c r="H73" s="155" t="s">
        <v>160</v>
      </c>
      <c r="I73" s="156" t="s">
        <v>267</v>
      </c>
      <c r="J73" s="109">
        <v>760</v>
      </c>
      <c r="K73" s="46">
        <f t="shared" si="0"/>
        <v>1</v>
      </c>
    </row>
    <row r="74" spans="1:11" ht="16.5" customHeight="1" x14ac:dyDescent="0.3">
      <c r="A74" s="152"/>
      <c r="B74" s="76">
        <v>98089</v>
      </c>
      <c r="C74" s="211" t="s">
        <v>268</v>
      </c>
      <c r="D74" s="212" t="s">
        <v>269</v>
      </c>
      <c r="E74" s="213" t="s">
        <v>158</v>
      </c>
      <c r="F74" s="211" t="s">
        <v>159</v>
      </c>
      <c r="G74" s="214">
        <v>4</v>
      </c>
      <c r="H74" s="155" t="s">
        <v>160</v>
      </c>
      <c r="I74" s="156" t="s">
        <v>270</v>
      </c>
      <c r="J74" s="109">
        <v>140</v>
      </c>
      <c r="K74" s="46">
        <f t="shared" si="0"/>
        <v>1</v>
      </c>
    </row>
    <row r="75" spans="1:11" ht="16.5" customHeight="1" x14ac:dyDescent="0.3">
      <c r="A75" s="152"/>
      <c r="B75" s="76">
        <v>98090</v>
      </c>
      <c r="C75" s="211" t="s">
        <v>271</v>
      </c>
      <c r="D75" s="212" t="s">
        <v>272</v>
      </c>
      <c r="E75" s="213" t="s">
        <v>158</v>
      </c>
      <c r="F75" s="211" t="s">
        <v>159</v>
      </c>
      <c r="G75" s="214">
        <v>4</v>
      </c>
      <c r="H75" s="155" t="s">
        <v>160</v>
      </c>
      <c r="I75" s="156" t="s">
        <v>273</v>
      </c>
      <c r="J75" s="109">
        <v>770</v>
      </c>
      <c r="K75" s="46">
        <f t="shared" si="0"/>
        <v>1</v>
      </c>
    </row>
    <row r="76" spans="1:11" ht="16.5" customHeight="1" x14ac:dyDescent="0.3">
      <c r="A76" s="152"/>
      <c r="B76" s="76">
        <v>98091</v>
      </c>
      <c r="C76" s="211" t="s">
        <v>237</v>
      </c>
      <c r="D76" s="212" t="s">
        <v>6</v>
      </c>
      <c r="E76" s="213" t="s">
        <v>158</v>
      </c>
      <c r="F76" s="211" t="s">
        <v>159</v>
      </c>
      <c r="G76" s="214">
        <v>4</v>
      </c>
      <c r="H76" s="155" t="s">
        <v>160</v>
      </c>
      <c r="I76" s="156" t="s">
        <v>274</v>
      </c>
      <c r="J76" s="109">
        <v>4240</v>
      </c>
      <c r="K76" s="46">
        <f t="shared" si="0"/>
        <v>1</v>
      </c>
    </row>
    <row r="77" spans="1:11" ht="16.5" customHeight="1" x14ac:dyDescent="0.3">
      <c r="A77" s="152"/>
      <c r="B77" s="76">
        <v>98092</v>
      </c>
      <c r="C77" s="211" t="s">
        <v>237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160</v>
      </c>
      <c r="I77" s="156" t="s">
        <v>275</v>
      </c>
      <c r="J77" s="109">
        <v>2310</v>
      </c>
      <c r="K77" s="46">
        <f t="shared" si="0"/>
        <v>1</v>
      </c>
    </row>
    <row r="78" spans="1:11" ht="16.5" customHeight="1" x14ac:dyDescent="0.3">
      <c r="A78" s="152"/>
      <c r="B78" s="76">
        <v>98093</v>
      </c>
      <c r="C78" s="211" t="s">
        <v>259</v>
      </c>
      <c r="D78" s="212" t="s">
        <v>260</v>
      </c>
      <c r="E78" s="213" t="s">
        <v>158</v>
      </c>
      <c r="F78" s="211" t="s">
        <v>159</v>
      </c>
      <c r="G78" s="214">
        <v>4</v>
      </c>
      <c r="H78" s="155" t="s">
        <v>160</v>
      </c>
      <c r="I78" s="156" t="s">
        <v>276</v>
      </c>
      <c r="J78" s="109">
        <v>90</v>
      </c>
      <c r="K78" s="46">
        <f t="shared" si="0"/>
        <v>1</v>
      </c>
    </row>
    <row r="79" spans="1:11" ht="16.5" customHeight="1" x14ac:dyDescent="0.3">
      <c r="A79" s="152"/>
      <c r="B79" s="76">
        <v>98094</v>
      </c>
      <c r="C79" s="211" t="s">
        <v>277</v>
      </c>
      <c r="D79" s="212" t="s">
        <v>278</v>
      </c>
      <c r="E79" s="213" t="s">
        <v>158</v>
      </c>
      <c r="F79" s="211" t="s">
        <v>159</v>
      </c>
      <c r="G79" s="214">
        <v>4</v>
      </c>
      <c r="H79" s="155" t="s">
        <v>160</v>
      </c>
      <c r="I79" s="156" t="s">
        <v>279</v>
      </c>
      <c r="J79" s="109">
        <v>680</v>
      </c>
      <c r="K79" s="46">
        <f t="shared" si="0"/>
        <v>1</v>
      </c>
    </row>
    <row r="80" spans="1:11" ht="16.5" customHeight="1" x14ac:dyDescent="0.3">
      <c r="A80" s="152"/>
      <c r="B80" s="76">
        <v>98095</v>
      </c>
      <c r="C80" s="211" t="s">
        <v>208</v>
      </c>
      <c r="D80" s="212" t="s">
        <v>6</v>
      </c>
      <c r="E80" s="213" t="s">
        <v>158</v>
      </c>
      <c r="F80" s="211" t="s">
        <v>159</v>
      </c>
      <c r="G80" s="214">
        <v>4</v>
      </c>
      <c r="H80" s="155" t="s">
        <v>160</v>
      </c>
      <c r="I80" s="156" t="s">
        <v>280</v>
      </c>
      <c r="J80" s="109">
        <v>5330</v>
      </c>
      <c r="K80" s="46">
        <f t="shared" si="0"/>
        <v>1</v>
      </c>
    </row>
    <row r="81" spans="1:11" ht="16.5" customHeight="1" x14ac:dyDescent="0.3">
      <c r="A81" s="152"/>
      <c r="B81" s="76">
        <v>98096</v>
      </c>
      <c r="C81" s="211" t="s">
        <v>262</v>
      </c>
      <c r="D81" s="212" t="s">
        <v>281</v>
      </c>
      <c r="E81" s="213" t="s">
        <v>158</v>
      </c>
      <c r="F81" s="211" t="s">
        <v>159</v>
      </c>
      <c r="G81" s="214">
        <v>4</v>
      </c>
      <c r="H81" s="155" t="s">
        <v>282</v>
      </c>
      <c r="I81" s="156" t="s">
        <v>283</v>
      </c>
      <c r="J81" s="109">
        <v>1500</v>
      </c>
      <c r="K81" s="46">
        <f t="shared" si="0"/>
        <v>1</v>
      </c>
    </row>
    <row r="82" spans="1:11" ht="16.5" customHeight="1" x14ac:dyDescent="0.3">
      <c r="A82" s="152"/>
      <c r="B82" s="76">
        <v>98097</v>
      </c>
      <c r="C82" s="211" t="s">
        <v>284</v>
      </c>
      <c r="D82" s="212" t="s">
        <v>285</v>
      </c>
      <c r="E82" s="213" t="s">
        <v>205</v>
      </c>
      <c r="F82" s="211" t="s">
        <v>159</v>
      </c>
      <c r="G82" s="214">
        <v>4</v>
      </c>
      <c r="H82" s="155" t="s">
        <v>282</v>
      </c>
      <c r="I82" s="156" t="s">
        <v>286</v>
      </c>
      <c r="J82" s="109">
        <v>1530</v>
      </c>
      <c r="K82" s="46">
        <f t="shared" si="0"/>
        <v>1</v>
      </c>
    </row>
    <row r="83" spans="1:11" ht="16.5" customHeight="1" x14ac:dyDescent="0.3">
      <c r="A83" s="152"/>
      <c r="B83" s="76">
        <v>98098</v>
      </c>
      <c r="C83" s="211" t="s">
        <v>176</v>
      </c>
      <c r="D83" s="212" t="s">
        <v>177</v>
      </c>
      <c r="E83" s="213" t="s">
        <v>158</v>
      </c>
      <c r="F83" s="211" t="s">
        <v>159</v>
      </c>
      <c r="G83" s="214">
        <v>4</v>
      </c>
      <c r="H83" s="155" t="s">
        <v>282</v>
      </c>
      <c r="I83" s="156" t="s">
        <v>287</v>
      </c>
      <c r="J83" s="109">
        <v>30</v>
      </c>
      <c r="K83" s="46">
        <f t="shared" si="0"/>
        <v>1</v>
      </c>
    </row>
    <row r="84" spans="1:11" ht="16.5" customHeight="1" x14ac:dyDescent="0.3">
      <c r="A84" s="152"/>
      <c r="B84" s="76">
        <v>98099</v>
      </c>
      <c r="C84" s="211" t="s">
        <v>237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282</v>
      </c>
      <c r="I84" s="156" t="s">
        <v>288</v>
      </c>
      <c r="J84" s="109">
        <v>890</v>
      </c>
      <c r="K84" s="46">
        <f t="shared" si="0"/>
        <v>1</v>
      </c>
    </row>
    <row r="85" spans="1:11" ht="16.5" customHeight="1" x14ac:dyDescent="0.3">
      <c r="A85" s="152"/>
      <c r="B85" s="76">
        <v>98100</v>
      </c>
      <c r="C85" s="211" t="s">
        <v>289</v>
      </c>
      <c r="D85" s="212" t="s">
        <v>290</v>
      </c>
      <c r="E85" s="213" t="s">
        <v>205</v>
      </c>
      <c r="F85" s="211" t="s">
        <v>159</v>
      </c>
      <c r="G85" s="214">
        <v>4</v>
      </c>
      <c r="H85" s="155" t="s">
        <v>282</v>
      </c>
      <c r="I85" s="156" t="s">
        <v>291</v>
      </c>
      <c r="J85" s="109">
        <v>80</v>
      </c>
      <c r="K85" s="46">
        <f t="shared" si="0"/>
        <v>1</v>
      </c>
    </row>
    <row r="86" spans="1:11" ht="16.5" customHeight="1" x14ac:dyDescent="0.3">
      <c r="A86" s="152"/>
      <c r="B86" s="76">
        <v>98101</v>
      </c>
      <c r="C86" s="211" t="s">
        <v>292</v>
      </c>
      <c r="D86" s="212" t="s">
        <v>293</v>
      </c>
      <c r="E86" s="213" t="s">
        <v>158</v>
      </c>
      <c r="F86" s="211" t="s">
        <v>159</v>
      </c>
      <c r="G86" s="214">
        <v>4</v>
      </c>
      <c r="H86" s="155" t="s">
        <v>282</v>
      </c>
      <c r="I86" s="156" t="s">
        <v>294</v>
      </c>
      <c r="J86" s="109">
        <v>170</v>
      </c>
      <c r="K86" s="46">
        <f t="shared" si="0"/>
        <v>1</v>
      </c>
    </row>
    <row r="87" spans="1:11" ht="16.5" customHeight="1" x14ac:dyDescent="0.3">
      <c r="A87" s="152"/>
      <c r="B87" s="76">
        <v>98102</v>
      </c>
      <c r="C87" s="211" t="s">
        <v>295</v>
      </c>
      <c r="D87" s="212" t="s">
        <v>296</v>
      </c>
      <c r="E87" s="213" t="s">
        <v>158</v>
      </c>
      <c r="F87" s="211" t="s">
        <v>159</v>
      </c>
      <c r="G87" s="214">
        <v>4</v>
      </c>
      <c r="H87" s="155" t="s">
        <v>282</v>
      </c>
      <c r="I87" s="156" t="s">
        <v>297</v>
      </c>
      <c r="J87" s="109">
        <v>130</v>
      </c>
      <c r="K87" s="46">
        <f t="shared" si="0"/>
        <v>1</v>
      </c>
    </row>
    <row r="88" spans="1:11" ht="16.5" customHeight="1" x14ac:dyDescent="0.3">
      <c r="A88" s="152"/>
      <c r="B88" s="76">
        <v>98103</v>
      </c>
      <c r="C88" s="211" t="s">
        <v>181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282</v>
      </c>
      <c r="I88" s="156" t="s">
        <v>298</v>
      </c>
      <c r="J88" s="109">
        <v>1820</v>
      </c>
      <c r="K88" s="46">
        <f t="shared" si="0"/>
        <v>1</v>
      </c>
    </row>
    <row r="89" spans="1:11" ht="16.5" customHeight="1" x14ac:dyDescent="0.3">
      <c r="A89" s="152"/>
      <c r="B89" s="76">
        <v>98104</v>
      </c>
      <c r="C89" s="211" t="s">
        <v>179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282</v>
      </c>
      <c r="I89" s="156" t="s">
        <v>299</v>
      </c>
      <c r="J89" s="109">
        <v>910</v>
      </c>
      <c r="K89" s="46">
        <f t="shared" si="0"/>
        <v>1</v>
      </c>
    </row>
    <row r="90" spans="1:11" ht="16.5" customHeight="1" x14ac:dyDescent="0.3">
      <c r="A90" s="152"/>
      <c r="B90" s="76">
        <v>98105</v>
      </c>
      <c r="C90" s="211" t="s">
        <v>300</v>
      </c>
      <c r="D90" s="212" t="s">
        <v>301</v>
      </c>
      <c r="E90" s="213" t="s">
        <v>158</v>
      </c>
      <c r="F90" s="211" t="s">
        <v>159</v>
      </c>
      <c r="G90" s="214">
        <v>4</v>
      </c>
      <c r="H90" s="155" t="s">
        <v>282</v>
      </c>
      <c r="I90" s="156" t="s">
        <v>302</v>
      </c>
      <c r="J90" s="109">
        <v>10</v>
      </c>
      <c r="K90" s="46">
        <f t="shared" si="0"/>
        <v>1</v>
      </c>
    </row>
    <row r="91" spans="1:11" ht="16.5" customHeight="1" x14ac:dyDescent="0.3">
      <c r="A91" s="152"/>
      <c r="B91" s="76">
        <v>98106</v>
      </c>
      <c r="C91" s="211" t="s">
        <v>303</v>
      </c>
      <c r="D91" s="212" t="s">
        <v>304</v>
      </c>
      <c r="E91" s="213" t="s">
        <v>205</v>
      </c>
      <c r="F91" s="211" t="s">
        <v>159</v>
      </c>
      <c r="G91" s="214">
        <v>4</v>
      </c>
      <c r="H91" s="155" t="s">
        <v>282</v>
      </c>
      <c r="I91" s="156" t="s">
        <v>305</v>
      </c>
      <c r="J91" s="109">
        <v>50</v>
      </c>
      <c r="K91" s="46">
        <f t="shared" si="0"/>
        <v>1</v>
      </c>
    </row>
    <row r="92" spans="1:11" ht="16.5" customHeight="1" x14ac:dyDescent="0.3">
      <c r="A92" s="152"/>
      <c r="B92" s="76">
        <v>98107</v>
      </c>
      <c r="C92" s="211" t="s">
        <v>165</v>
      </c>
      <c r="D92" s="212" t="s">
        <v>6</v>
      </c>
      <c r="E92" s="213" t="s">
        <v>158</v>
      </c>
      <c r="F92" s="211" t="s">
        <v>159</v>
      </c>
      <c r="G92" s="214">
        <v>4</v>
      </c>
      <c r="H92" s="155" t="s">
        <v>282</v>
      </c>
      <c r="I92" s="156" t="s">
        <v>306</v>
      </c>
      <c r="J92" s="109">
        <v>8590</v>
      </c>
      <c r="K92" s="46">
        <f t="shared" si="0"/>
        <v>1</v>
      </c>
    </row>
    <row r="93" spans="1:11" ht="16.5" customHeight="1" x14ac:dyDescent="0.3">
      <c r="A93" s="152"/>
      <c r="B93" s="76">
        <v>98108</v>
      </c>
      <c r="C93" s="211" t="s">
        <v>307</v>
      </c>
      <c r="D93" s="212" t="s">
        <v>308</v>
      </c>
      <c r="E93" s="213" t="s">
        <v>158</v>
      </c>
      <c r="F93" s="211" t="s">
        <v>159</v>
      </c>
      <c r="G93" s="214">
        <v>4</v>
      </c>
      <c r="H93" s="155" t="s">
        <v>282</v>
      </c>
      <c r="I93" s="156" t="s">
        <v>309</v>
      </c>
      <c r="J93" s="109">
        <v>80</v>
      </c>
      <c r="K93" s="46">
        <f t="shared" ref="K93:K156" si="1">B93-B92</f>
        <v>1</v>
      </c>
    </row>
    <row r="94" spans="1:11" ht="16.5" customHeight="1" x14ac:dyDescent="0.3">
      <c r="A94" s="152"/>
      <c r="B94" s="76">
        <v>98109</v>
      </c>
      <c r="C94" s="211" t="s">
        <v>310</v>
      </c>
      <c r="D94" s="212" t="s">
        <v>311</v>
      </c>
      <c r="E94" s="213" t="s">
        <v>312</v>
      </c>
      <c r="F94" s="211" t="s">
        <v>159</v>
      </c>
      <c r="G94" s="214">
        <v>4</v>
      </c>
      <c r="H94" s="155" t="s">
        <v>282</v>
      </c>
      <c r="I94" s="156" t="s">
        <v>313</v>
      </c>
      <c r="J94" s="109">
        <v>1140</v>
      </c>
      <c r="K94" s="46">
        <f t="shared" si="1"/>
        <v>1</v>
      </c>
    </row>
    <row r="95" spans="1:11" ht="16.5" customHeight="1" x14ac:dyDescent="0.3">
      <c r="A95" s="152"/>
      <c r="B95" s="76">
        <v>98110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282</v>
      </c>
      <c r="I95" s="156" t="s">
        <v>314</v>
      </c>
      <c r="J95" s="109">
        <v>9290</v>
      </c>
      <c r="K95" s="46">
        <f t="shared" si="1"/>
        <v>1</v>
      </c>
    </row>
    <row r="96" spans="1:11" ht="16.5" customHeight="1" x14ac:dyDescent="0.3">
      <c r="A96" s="152"/>
      <c r="B96" s="76">
        <v>98111</v>
      </c>
      <c r="C96" s="211" t="s">
        <v>181</v>
      </c>
      <c r="D96" s="212" t="s">
        <v>6</v>
      </c>
      <c r="E96" s="213" t="s">
        <v>158</v>
      </c>
      <c r="F96" s="211" t="s">
        <v>159</v>
      </c>
      <c r="G96" s="214">
        <v>4</v>
      </c>
      <c r="H96" s="155" t="s">
        <v>282</v>
      </c>
      <c r="I96" s="156" t="s">
        <v>315</v>
      </c>
      <c r="J96" s="109">
        <v>1070</v>
      </c>
      <c r="K96" s="46">
        <f t="shared" si="1"/>
        <v>1</v>
      </c>
    </row>
    <row r="97" spans="1:11" ht="16.5" customHeight="1" x14ac:dyDescent="0.3">
      <c r="A97" s="152"/>
      <c r="B97" s="76">
        <v>98112</v>
      </c>
      <c r="C97" s="211" t="s">
        <v>316</v>
      </c>
      <c r="D97" s="212" t="s">
        <v>317</v>
      </c>
      <c r="E97" s="213" t="s">
        <v>205</v>
      </c>
      <c r="F97" s="211" t="s">
        <v>159</v>
      </c>
      <c r="G97" s="214">
        <v>4</v>
      </c>
      <c r="H97" s="155" t="s">
        <v>282</v>
      </c>
      <c r="I97" s="156" t="s">
        <v>318</v>
      </c>
      <c r="J97" s="109">
        <v>490</v>
      </c>
      <c r="K97" s="46">
        <f t="shared" si="1"/>
        <v>1</v>
      </c>
    </row>
    <row r="98" spans="1:11" ht="16.5" customHeight="1" x14ac:dyDescent="0.3">
      <c r="A98" s="152"/>
      <c r="B98" s="76">
        <v>98113</v>
      </c>
      <c r="C98" s="211" t="s">
        <v>195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282</v>
      </c>
      <c r="I98" s="156" t="s">
        <v>319</v>
      </c>
      <c r="J98" s="109">
        <v>970</v>
      </c>
      <c r="K98" s="46">
        <f t="shared" si="1"/>
        <v>1</v>
      </c>
    </row>
    <row r="99" spans="1:11" ht="16.5" customHeight="1" x14ac:dyDescent="0.3">
      <c r="A99" s="152"/>
      <c r="B99" s="76">
        <v>98114</v>
      </c>
      <c r="C99" s="211" t="s">
        <v>320</v>
      </c>
      <c r="D99" s="212" t="s">
        <v>321</v>
      </c>
      <c r="E99" s="213" t="s">
        <v>312</v>
      </c>
      <c r="F99" s="211" t="s">
        <v>159</v>
      </c>
      <c r="G99" s="214">
        <v>4</v>
      </c>
      <c r="H99" s="155" t="s">
        <v>282</v>
      </c>
      <c r="I99" s="156" t="s">
        <v>322</v>
      </c>
      <c r="J99" s="109">
        <v>340</v>
      </c>
      <c r="K99" s="46">
        <f t="shared" si="1"/>
        <v>1</v>
      </c>
    </row>
    <row r="100" spans="1:11" ht="16.5" customHeight="1" x14ac:dyDescent="0.3">
      <c r="A100" s="152"/>
      <c r="B100" s="76">
        <v>98115</v>
      </c>
      <c r="C100" s="211" t="s">
        <v>221</v>
      </c>
      <c r="D100" s="212" t="s">
        <v>6</v>
      </c>
      <c r="E100" s="213" t="s">
        <v>158</v>
      </c>
      <c r="F100" s="211" t="s">
        <v>159</v>
      </c>
      <c r="G100" s="214">
        <v>4</v>
      </c>
      <c r="H100" s="155" t="s">
        <v>282</v>
      </c>
      <c r="I100" s="156" t="s">
        <v>323</v>
      </c>
      <c r="J100" s="109">
        <v>7980</v>
      </c>
      <c r="K100" s="46">
        <f t="shared" si="1"/>
        <v>1</v>
      </c>
    </row>
    <row r="101" spans="1:11" ht="16.5" customHeight="1" x14ac:dyDescent="0.3">
      <c r="A101" s="152"/>
      <c r="B101" s="76">
        <v>98116</v>
      </c>
      <c r="C101" s="211" t="s">
        <v>324</v>
      </c>
      <c r="D101" s="212" t="s">
        <v>325</v>
      </c>
      <c r="E101" s="213" t="s">
        <v>158</v>
      </c>
      <c r="F101" s="211" t="s">
        <v>159</v>
      </c>
      <c r="G101" s="214">
        <v>4</v>
      </c>
      <c r="H101" s="155" t="s">
        <v>282</v>
      </c>
      <c r="I101" s="156" t="s">
        <v>326</v>
      </c>
      <c r="J101" s="109">
        <v>30</v>
      </c>
      <c r="K101" s="46">
        <f t="shared" si="1"/>
        <v>1</v>
      </c>
    </row>
    <row r="102" spans="1:11" ht="16.5" customHeight="1" x14ac:dyDescent="0.3">
      <c r="A102" s="152"/>
      <c r="B102" s="76">
        <v>98117</v>
      </c>
      <c r="C102" s="211" t="s">
        <v>237</v>
      </c>
      <c r="D102" s="212" t="s">
        <v>6</v>
      </c>
      <c r="E102" s="213" t="s">
        <v>158</v>
      </c>
      <c r="F102" s="211" t="s">
        <v>159</v>
      </c>
      <c r="G102" s="214">
        <v>4</v>
      </c>
      <c r="H102" s="155" t="s">
        <v>282</v>
      </c>
      <c r="I102" s="156" t="s">
        <v>327</v>
      </c>
      <c r="J102" s="109">
        <v>2170</v>
      </c>
      <c r="K102" s="46">
        <f t="shared" si="1"/>
        <v>1</v>
      </c>
    </row>
    <row r="103" spans="1:11" ht="16.5" customHeight="1" x14ac:dyDescent="0.3">
      <c r="A103" s="152"/>
      <c r="B103" s="76">
        <v>98118</v>
      </c>
      <c r="C103" s="211" t="s">
        <v>266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282</v>
      </c>
      <c r="I103" s="156" t="s">
        <v>328</v>
      </c>
      <c r="J103" s="109">
        <v>550</v>
      </c>
      <c r="K103" s="46">
        <f t="shared" si="1"/>
        <v>1</v>
      </c>
    </row>
    <row r="104" spans="1:11" ht="16.5" customHeight="1" x14ac:dyDescent="0.3">
      <c r="A104" s="152"/>
      <c r="B104" s="76">
        <v>98119</v>
      </c>
      <c r="C104" s="211" t="s">
        <v>221</v>
      </c>
      <c r="D104" s="212" t="s">
        <v>6</v>
      </c>
      <c r="E104" s="213" t="s">
        <v>158</v>
      </c>
      <c r="F104" s="211" t="s">
        <v>159</v>
      </c>
      <c r="G104" s="214">
        <v>4</v>
      </c>
      <c r="H104" s="155" t="s">
        <v>282</v>
      </c>
      <c r="I104" s="156" t="s">
        <v>329</v>
      </c>
      <c r="J104" s="109">
        <v>8950</v>
      </c>
      <c r="K104" s="46">
        <f t="shared" si="1"/>
        <v>1</v>
      </c>
    </row>
    <row r="105" spans="1:11" ht="16.5" customHeight="1" x14ac:dyDescent="0.3">
      <c r="A105" s="152"/>
      <c r="B105" s="76">
        <v>98120</v>
      </c>
      <c r="C105" s="211" t="s">
        <v>208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282</v>
      </c>
      <c r="I105" s="156" t="s">
        <v>330</v>
      </c>
      <c r="J105" s="109">
        <v>2220</v>
      </c>
      <c r="K105" s="46">
        <f t="shared" si="1"/>
        <v>1</v>
      </c>
    </row>
    <row r="106" spans="1:11" ht="16.5" customHeight="1" x14ac:dyDescent="0.3">
      <c r="A106" s="152"/>
      <c r="B106" s="76">
        <v>98121</v>
      </c>
      <c r="C106" s="211" t="s">
        <v>331</v>
      </c>
      <c r="D106" s="212" t="s">
        <v>332</v>
      </c>
      <c r="E106" s="213" t="s">
        <v>158</v>
      </c>
      <c r="F106" s="211" t="s">
        <v>159</v>
      </c>
      <c r="G106" s="214">
        <v>4</v>
      </c>
      <c r="H106" s="155" t="s">
        <v>282</v>
      </c>
      <c r="I106" s="156" t="s">
        <v>333</v>
      </c>
      <c r="J106" s="109">
        <v>60</v>
      </c>
      <c r="K106" s="46">
        <f t="shared" si="1"/>
        <v>1</v>
      </c>
    </row>
    <row r="107" spans="1:11" ht="16.5" customHeight="1" x14ac:dyDescent="0.3">
      <c r="A107" s="152"/>
      <c r="B107" s="76">
        <v>98122</v>
      </c>
      <c r="C107" s="211" t="s">
        <v>334</v>
      </c>
      <c r="D107" s="212" t="s">
        <v>335</v>
      </c>
      <c r="E107" s="213" t="s">
        <v>158</v>
      </c>
      <c r="F107" s="211" t="s">
        <v>159</v>
      </c>
      <c r="G107" s="214">
        <v>4</v>
      </c>
      <c r="H107" s="155" t="s">
        <v>282</v>
      </c>
      <c r="I107" s="156" t="s">
        <v>336</v>
      </c>
      <c r="J107" s="109">
        <v>100</v>
      </c>
      <c r="K107" s="46">
        <f t="shared" si="1"/>
        <v>1</v>
      </c>
    </row>
    <row r="108" spans="1:11" ht="16.5" customHeight="1" x14ac:dyDescent="0.3">
      <c r="A108" s="152"/>
      <c r="B108" s="76">
        <v>98123</v>
      </c>
      <c r="C108" s="211" t="s">
        <v>237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282</v>
      </c>
      <c r="I108" s="156" t="s">
        <v>337</v>
      </c>
      <c r="J108" s="109">
        <v>2260</v>
      </c>
      <c r="K108" s="46">
        <f t="shared" si="1"/>
        <v>1</v>
      </c>
    </row>
    <row r="109" spans="1:11" ht="16.5" customHeight="1" x14ac:dyDescent="0.3">
      <c r="A109" s="152"/>
      <c r="B109" s="76">
        <v>98124</v>
      </c>
      <c r="C109" s="211" t="s">
        <v>179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282</v>
      </c>
      <c r="I109" s="156" t="s">
        <v>338</v>
      </c>
      <c r="J109" s="109">
        <v>780</v>
      </c>
      <c r="K109" s="46">
        <f t="shared" si="1"/>
        <v>1</v>
      </c>
    </row>
    <row r="110" spans="1:11" ht="16.5" customHeight="1" x14ac:dyDescent="0.3">
      <c r="A110" s="152"/>
      <c r="B110" s="76">
        <v>98125</v>
      </c>
      <c r="C110" s="211" t="s">
        <v>225</v>
      </c>
      <c r="D110" s="212" t="s">
        <v>204</v>
      </c>
      <c r="E110" s="213" t="s">
        <v>226</v>
      </c>
      <c r="F110" s="211" t="s">
        <v>159</v>
      </c>
      <c r="G110" s="214">
        <v>4</v>
      </c>
      <c r="H110" s="155" t="s">
        <v>282</v>
      </c>
      <c r="I110" s="156" t="s">
        <v>339</v>
      </c>
      <c r="J110" s="109">
        <v>3770</v>
      </c>
      <c r="K110" s="46">
        <f t="shared" si="1"/>
        <v>1</v>
      </c>
    </row>
    <row r="111" spans="1:11" ht="16.5" customHeight="1" x14ac:dyDescent="0.3">
      <c r="A111" s="152"/>
      <c r="B111" s="76">
        <v>98126</v>
      </c>
      <c r="C111" s="211" t="s">
        <v>340</v>
      </c>
      <c r="D111" s="212" t="s">
        <v>341</v>
      </c>
      <c r="E111" s="213" t="s">
        <v>158</v>
      </c>
      <c r="F111" s="211" t="s">
        <v>159</v>
      </c>
      <c r="G111" s="214">
        <v>4</v>
      </c>
      <c r="H111" s="155" t="s">
        <v>282</v>
      </c>
      <c r="I111" s="156" t="s">
        <v>342</v>
      </c>
      <c r="J111" s="109">
        <v>120</v>
      </c>
      <c r="K111" s="46">
        <f t="shared" si="1"/>
        <v>1</v>
      </c>
    </row>
    <row r="112" spans="1:11" ht="16.5" customHeight="1" x14ac:dyDescent="0.3">
      <c r="A112" s="152"/>
      <c r="B112" s="76">
        <v>98127</v>
      </c>
      <c r="C112" s="211" t="s">
        <v>334</v>
      </c>
      <c r="D112" s="212" t="s">
        <v>343</v>
      </c>
      <c r="E112" s="213" t="s">
        <v>158</v>
      </c>
      <c r="F112" s="211" t="s">
        <v>159</v>
      </c>
      <c r="G112" s="214">
        <v>4</v>
      </c>
      <c r="H112" s="155" t="s">
        <v>282</v>
      </c>
      <c r="I112" s="156" t="s">
        <v>344</v>
      </c>
      <c r="J112" s="109">
        <v>60</v>
      </c>
      <c r="K112" s="46">
        <f t="shared" si="1"/>
        <v>1</v>
      </c>
    </row>
    <row r="113" spans="1:11" ht="16.5" customHeight="1" x14ac:dyDescent="0.3">
      <c r="A113" s="152"/>
      <c r="B113" s="76">
        <v>98128</v>
      </c>
      <c r="C113" s="211" t="s">
        <v>266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282</v>
      </c>
      <c r="I113" s="156" t="s">
        <v>345</v>
      </c>
      <c r="J113" s="109">
        <v>1640</v>
      </c>
      <c r="K113" s="46">
        <f t="shared" si="1"/>
        <v>1</v>
      </c>
    </row>
    <row r="114" spans="1:11" ht="16.5" customHeight="1" x14ac:dyDescent="0.3">
      <c r="A114" s="152"/>
      <c r="B114" s="76">
        <v>98129</v>
      </c>
      <c r="C114" s="211" t="s">
        <v>237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282</v>
      </c>
      <c r="I114" s="156" t="s">
        <v>346</v>
      </c>
      <c r="J114" s="109">
        <v>3370</v>
      </c>
      <c r="K114" s="46">
        <f t="shared" si="1"/>
        <v>1</v>
      </c>
    </row>
    <row r="115" spans="1:11" ht="16.5" customHeight="1" x14ac:dyDescent="0.3">
      <c r="A115" s="152"/>
      <c r="B115" s="76">
        <v>98130</v>
      </c>
      <c r="C115" s="211" t="s">
        <v>347</v>
      </c>
      <c r="D115" s="212" t="s">
        <v>348</v>
      </c>
      <c r="E115" s="213" t="s">
        <v>158</v>
      </c>
      <c r="F115" s="211" t="s">
        <v>159</v>
      </c>
      <c r="G115" s="214">
        <v>4</v>
      </c>
      <c r="H115" s="155" t="s">
        <v>282</v>
      </c>
      <c r="I115" s="156" t="s">
        <v>349</v>
      </c>
      <c r="J115" s="109">
        <v>90</v>
      </c>
      <c r="K115" s="46">
        <f t="shared" si="1"/>
        <v>1</v>
      </c>
    </row>
    <row r="116" spans="1:11" ht="16.5" customHeight="1" x14ac:dyDescent="0.3">
      <c r="A116" s="152"/>
      <c r="B116" s="76">
        <v>98131</v>
      </c>
      <c r="C116" s="211" t="s">
        <v>284</v>
      </c>
      <c r="D116" s="212" t="s">
        <v>285</v>
      </c>
      <c r="E116" s="213" t="s">
        <v>205</v>
      </c>
      <c r="F116" s="211" t="s">
        <v>159</v>
      </c>
      <c r="G116" s="214">
        <v>4</v>
      </c>
      <c r="H116" s="155" t="s">
        <v>282</v>
      </c>
      <c r="I116" s="156" t="s">
        <v>350</v>
      </c>
      <c r="J116" s="109">
        <v>2870</v>
      </c>
      <c r="K116" s="46">
        <f t="shared" si="1"/>
        <v>1</v>
      </c>
    </row>
    <row r="117" spans="1:11" ht="16.5" customHeight="1" x14ac:dyDescent="0.3">
      <c r="A117" s="152"/>
      <c r="B117" s="76">
        <v>98132</v>
      </c>
      <c r="C117" s="211" t="s">
        <v>351</v>
      </c>
      <c r="D117" s="212" t="s">
        <v>352</v>
      </c>
      <c r="E117" s="213" t="s">
        <v>158</v>
      </c>
      <c r="F117" s="211" t="s">
        <v>159</v>
      </c>
      <c r="G117" s="214">
        <v>4</v>
      </c>
      <c r="H117" s="155" t="s">
        <v>282</v>
      </c>
      <c r="I117" s="156" t="s">
        <v>353</v>
      </c>
      <c r="J117" s="109">
        <v>510</v>
      </c>
      <c r="K117" s="46">
        <f t="shared" si="1"/>
        <v>1</v>
      </c>
    </row>
    <row r="118" spans="1:11" ht="16.5" customHeight="1" x14ac:dyDescent="0.3">
      <c r="A118" s="152"/>
      <c r="B118" s="76">
        <v>98133</v>
      </c>
      <c r="C118" s="211" t="s">
        <v>354</v>
      </c>
      <c r="D118" s="212" t="s">
        <v>355</v>
      </c>
      <c r="E118" s="213" t="s">
        <v>158</v>
      </c>
      <c r="F118" s="211" t="s">
        <v>159</v>
      </c>
      <c r="G118" s="214">
        <v>4</v>
      </c>
      <c r="H118" s="155" t="s">
        <v>282</v>
      </c>
      <c r="I118" s="156" t="s">
        <v>356</v>
      </c>
      <c r="J118" s="109">
        <v>180</v>
      </c>
      <c r="K118" s="46">
        <f t="shared" si="1"/>
        <v>1</v>
      </c>
    </row>
    <row r="119" spans="1:11" ht="16.5" customHeight="1" x14ac:dyDescent="0.3">
      <c r="A119" s="152"/>
      <c r="B119" s="76">
        <v>98134</v>
      </c>
      <c r="C119" s="211" t="s">
        <v>357</v>
      </c>
      <c r="D119" s="212" t="s">
        <v>358</v>
      </c>
      <c r="E119" s="213" t="s">
        <v>158</v>
      </c>
      <c r="F119" s="211" t="s">
        <v>159</v>
      </c>
      <c r="G119" s="214">
        <v>4</v>
      </c>
      <c r="H119" s="155" t="s">
        <v>282</v>
      </c>
      <c r="I119" s="156" t="s">
        <v>359</v>
      </c>
      <c r="J119" s="109">
        <v>100</v>
      </c>
      <c r="K119" s="46">
        <f t="shared" si="1"/>
        <v>1</v>
      </c>
    </row>
    <row r="120" spans="1:11" ht="16.5" customHeight="1" x14ac:dyDescent="0.3">
      <c r="A120" s="152"/>
      <c r="B120" s="76">
        <v>98135</v>
      </c>
      <c r="C120" s="211" t="s">
        <v>237</v>
      </c>
      <c r="D120" s="212" t="s">
        <v>6</v>
      </c>
      <c r="E120" s="213" t="s">
        <v>158</v>
      </c>
      <c r="F120" s="211" t="s">
        <v>159</v>
      </c>
      <c r="G120" s="214">
        <v>4</v>
      </c>
      <c r="H120" s="155" t="s">
        <v>282</v>
      </c>
      <c r="I120" s="156" t="s">
        <v>360</v>
      </c>
      <c r="J120" s="109">
        <v>2030</v>
      </c>
      <c r="K120" s="46">
        <f t="shared" si="1"/>
        <v>1</v>
      </c>
    </row>
    <row r="121" spans="1:11" ht="16.5" customHeight="1" x14ac:dyDescent="0.3">
      <c r="A121" s="152"/>
      <c r="B121" s="76">
        <v>98136</v>
      </c>
      <c r="C121" s="211" t="s">
        <v>179</v>
      </c>
      <c r="D121" s="212" t="s">
        <v>6</v>
      </c>
      <c r="E121" s="213" t="s">
        <v>158</v>
      </c>
      <c r="F121" s="211" t="s">
        <v>159</v>
      </c>
      <c r="G121" s="214">
        <v>4</v>
      </c>
      <c r="H121" s="155" t="s">
        <v>282</v>
      </c>
      <c r="I121" s="156" t="s">
        <v>361</v>
      </c>
      <c r="J121" s="109">
        <v>1140</v>
      </c>
      <c r="K121" s="46">
        <f t="shared" si="1"/>
        <v>1</v>
      </c>
    </row>
    <row r="122" spans="1:11" ht="16.5" customHeight="1" x14ac:dyDescent="0.3">
      <c r="A122" s="152"/>
      <c r="B122" s="76">
        <v>98137</v>
      </c>
      <c r="C122" s="211" t="s">
        <v>362</v>
      </c>
      <c r="D122" s="212" t="s">
        <v>254</v>
      </c>
      <c r="E122" s="213" t="s">
        <v>158</v>
      </c>
      <c r="F122" s="211" t="s">
        <v>159</v>
      </c>
      <c r="G122" s="214">
        <v>4</v>
      </c>
      <c r="H122" s="155" t="s">
        <v>282</v>
      </c>
      <c r="I122" s="156" t="s">
        <v>363</v>
      </c>
      <c r="J122" s="109">
        <v>530</v>
      </c>
      <c r="K122" s="46">
        <f t="shared" si="1"/>
        <v>1</v>
      </c>
    </row>
    <row r="123" spans="1:11" ht="16.5" customHeight="1" x14ac:dyDescent="0.3">
      <c r="A123" s="152"/>
      <c r="B123" s="76">
        <v>98138</v>
      </c>
      <c r="C123" s="211" t="s">
        <v>364</v>
      </c>
      <c r="D123" s="212" t="s">
        <v>365</v>
      </c>
      <c r="E123" s="213" t="s">
        <v>158</v>
      </c>
      <c r="F123" s="211" t="s">
        <v>159</v>
      </c>
      <c r="G123" s="214">
        <v>4</v>
      </c>
      <c r="H123" s="155" t="s">
        <v>282</v>
      </c>
      <c r="I123" s="156" t="s">
        <v>366</v>
      </c>
      <c r="J123" s="109">
        <v>30</v>
      </c>
      <c r="K123" s="46">
        <f t="shared" si="1"/>
        <v>1</v>
      </c>
    </row>
    <row r="124" spans="1:11" ht="16.5" customHeight="1" x14ac:dyDescent="0.3">
      <c r="A124" s="152"/>
      <c r="B124" s="76">
        <v>98139</v>
      </c>
      <c r="C124" s="211" t="s">
        <v>367</v>
      </c>
      <c r="D124" s="212" t="s">
        <v>368</v>
      </c>
      <c r="E124" s="213" t="s">
        <v>158</v>
      </c>
      <c r="F124" s="211" t="s">
        <v>159</v>
      </c>
      <c r="G124" s="214">
        <v>4</v>
      </c>
      <c r="H124" s="155" t="s">
        <v>282</v>
      </c>
      <c r="I124" s="156" t="s">
        <v>369</v>
      </c>
      <c r="J124" s="109">
        <v>810</v>
      </c>
      <c r="K124" s="46">
        <f t="shared" si="1"/>
        <v>1</v>
      </c>
    </row>
    <row r="125" spans="1:11" ht="16.5" customHeight="1" x14ac:dyDescent="0.3">
      <c r="A125" s="152"/>
      <c r="B125" s="76">
        <v>98140</v>
      </c>
      <c r="C125" s="211" t="s">
        <v>370</v>
      </c>
      <c r="D125" s="212" t="s">
        <v>371</v>
      </c>
      <c r="E125" s="213" t="s">
        <v>158</v>
      </c>
      <c r="F125" s="211" t="s">
        <v>159</v>
      </c>
      <c r="G125" s="214">
        <v>4</v>
      </c>
      <c r="H125" s="155" t="s">
        <v>282</v>
      </c>
      <c r="I125" s="156" t="s">
        <v>372</v>
      </c>
      <c r="J125" s="109">
        <v>140</v>
      </c>
      <c r="K125" s="46">
        <f t="shared" si="1"/>
        <v>1</v>
      </c>
    </row>
    <row r="126" spans="1:11" ht="16.5" customHeight="1" x14ac:dyDescent="0.3">
      <c r="A126" s="152"/>
      <c r="B126" s="76">
        <v>98141</v>
      </c>
      <c r="C126" s="211" t="s">
        <v>208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282</v>
      </c>
      <c r="I126" s="156" t="s">
        <v>373</v>
      </c>
      <c r="J126" s="109">
        <v>2690</v>
      </c>
      <c r="K126" s="46">
        <f t="shared" si="1"/>
        <v>1</v>
      </c>
    </row>
    <row r="127" spans="1:11" ht="16.5" customHeight="1" x14ac:dyDescent="0.3">
      <c r="A127" s="152"/>
      <c r="B127" s="76">
        <v>98142</v>
      </c>
      <c r="C127" s="211" t="s">
        <v>266</v>
      </c>
      <c r="D127" s="212" t="s">
        <v>6</v>
      </c>
      <c r="E127" s="213" t="s">
        <v>158</v>
      </c>
      <c r="F127" s="211" t="s">
        <v>159</v>
      </c>
      <c r="G127" s="214">
        <v>4</v>
      </c>
      <c r="H127" s="155" t="s">
        <v>282</v>
      </c>
      <c r="I127" s="156" t="s">
        <v>374</v>
      </c>
      <c r="J127" s="109">
        <v>340</v>
      </c>
      <c r="K127" s="46">
        <f t="shared" si="1"/>
        <v>1</v>
      </c>
    </row>
    <row r="128" spans="1:11" ht="16.5" customHeight="1" x14ac:dyDescent="0.3">
      <c r="A128" s="152"/>
      <c r="B128" s="76">
        <v>98143</v>
      </c>
      <c r="C128" s="211" t="s">
        <v>375</v>
      </c>
      <c r="D128" s="212" t="s">
        <v>376</v>
      </c>
      <c r="E128" s="213" t="s">
        <v>158</v>
      </c>
      <c r="F128" s="211" t="s">
        <v>159</v>
      </c>
      <c r="G128" s="214">
        <v>4</v>
      </c>
      <c r="H128" s="155" t="s">
        <v>282</v>
      </c>
      <c r="I128" s="156" t="s">
        <v>377</v>
      </c>
      <c r="J128" s="109">
        <v>70</v>
      </c>
      <c r="K128" s="46">
        <f t="shared" si="1"/>
        <v>1</v>
      </c>
    </row>
    <row r="129" spans="1:11" ht="16.5" customHeight="1" x14ac:dyDescent="0.3">
      <c r="A129" s="152"/>
      <c r="B129" s="76">
        <v>98144</v>
      </c>
      <c r="C129" s="211" t="s">
        <v>179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282</v>
      </c>
      <c r="I129" s="156" t="s">
        <v>378</v>
      </c>
      <c r="J129" s="109">
        <v>520</v>
      </c>
      <c r="K129" s="46">
        <f t="shared" si="1"/>
        <v>1</v>
      </c>
    </row>
    <row r="130" spans="1:11" ht="16.5" customHeight="1" x14ac:dyDescent="0.3">
      <c r="A130" s="152"/>
      <c r="B130" s="76">
        <v>98145</v>
      </c>
      <c r="C130" s="211" t="s">
        <v>379</v>
      </c>
      <c r="D130" s="212" t="s">
        <v>371</v>
      </c>
      <c r="E130" s="213" t="s">
        <v>158</v>
      </c>
      <c r="F130" s="211" t="s">
        <v>159</v>
      </c>
      <c r="G130" s="214">
        <v>4</v>
      </c>
      <c r="H130" s="155" t="s">
        <v>282</v>
      </c>
      <c r="I130" s="156" t="s">
        <v>380</v>
      </c>
      <c r="J130" s="109">
        <v>100</v>
      </c>
      <c r="K130" s="46">
        <f t="shared" si="1"/>
        <v>1</v>
      </c>
    </row>
    <row r="131" spans="1:11" ht="16.5" customHeight="1" x14ac:dyDescent="0.3">
      <c r="A131" s="152"/>
      <c r="B131" s="76">
        <v>98146</v>
      </c>
      <c r="C131" s="211" t="s">
        <v>381</v>
      </c>
      <c r="D131" s="212" t="s">
        <v>382</v>
      </c>
      <c r="E131" s="213" t="s">
        <v>158</v>
      </c>
      <c r="F131" s="211" t="s">
        <v>159</v>
      </c>
      <c r="G131" s="214">
        <v>4</v>
      </c>
      <c r="H131" s="155" t="s">
        <v>282</v>
      </c>
      <c r="I131" s="156" t="s">
        <v>383</v>
      </c>
      <c r="J131" s="109">
        <v>150</v>
      </c>
      <c r="K131" s="46">
        <f t="shared" si="1"/>
        <v>1</v>
      </c>
    </row>
    <row r="132" spans="1:11" ht="16.5" customHeight="1" x14ac:dyDescent="0.3">
      <c r="A132" s="152"/>
      <c r="B132" s="76">
        <v>98147</v>
      </c>
      <c r="C132" s="211" t="s">
        <v>237</v>
      </c>
      <c r="D132" s="212" t="s">
        <v>6</v>
      </c>
      <c r="E132" s="213" t="s">
        <v>158</v>
      </c>
      <c r="F132" s="211" t="s">
        <v>159</v>
      </c>
      <c r="G132" s="214">
        <v>4</v>
      </c>
      <c r="H132" s="155" t="s">
        <v>282</v>
      </c>
      <c r="I132" s="156" t="s">
        <v>384</v>
      </c>
      <c r="J132" s="109">
        <v>4460</v>
      </c>
      <c r="K132" s="46">
        <f t="shared" si="1"/>
        <v>1</v>
      </c>
    </row>
    <row r="133" spans="1:11" ht="16.5" customHeight="1" x14ac:dyDescent="0.3">
      <c r="A133" s="152"/>
      <c r="B133" s="76">
        <v>98148</v>
      </c>
      <c r="C133" s="211" t="s">
        <v>284</v>
      </c>
      <c r="D133" s="212" t="s">
        <v>285</v>
      </c>
      <c r="E133" s="213" t="s">
        <v>205</v>
      </c>
      <c r="F133" s="211" t="s">
        <v>159</v>
      </c>
      <c r="G133" s="214">
        <v>4</v>
      </c>
      <c r="H133" s="155" t="s">
        <v>282</v>
      </c>
      <c r="I133" s="156" t="s">
        <v>385</v>
      </c>
      <c r="J133" s="109">
        <v>1600</v>
      </c>
      <c r="K133" s="46">
        <f t="shared" si="1"/>
        <v>1</v>
      </c>
    </row>
    <row r="134" spans="1:11" ht="16.5" customHeight="1" x14ac:dyDescent="0.3">
      <c r="A134" s="152"/>
      <c r="B134" s="76">
        <v>98149</v>
      </c>
      <c r="C134" s="211" t="s">
        <v>386</v>
      </c>
      <c r="D134" s="212" t="s">
        <v>387</v>
      </c>
      <c r="E134" s="213" t="s">
        <v>388</v>
      </c>
      <c r="F134" s="211" t="s">
        <v>159</v>
      </c>
      <c r="G134" s="214">
        <v>4</v>
      </c>
      <c r="H134" s="155" t="s">
        <v>282</v>
      </c>
      <c r="I134" s="156" t="s">
        <v>389</v>
      </c>
      <c r="J134" s="109">
        <v>1480</v>
      </c>
      <c r="K134" s="46">
        <f t="shared" si="1"/>
        <v>1</v>
      </c>
    </row>
    <row r="135" spans="1:11" ht="16.5" customHeight="1" x14ac:dyDescent="0.3">
      <c r="A135" s="152"/>
      <c r="B135" s="76">
        <v>98150</v>
      </c>
      <c r="C135" s="211" t="s">
        <v>347</v>
      </c>
      <c r="D135" s="212" t="s">
        <v>348</v>
      </c>
      <c r="E135" s="213" t="s">
        <v>158</v>
      </c>
      <c r="F135" s="211" t="s">
        <v>159</v>
      </c>
      <c r="G135" s="214">
        <v>4</v>
      </c>
      <c r="H135" s="155" t="s">
        <v>282</v>
      </c>
      <c r="I135" s="156" t="s">
        <v>390</v>
      </c>
      <c r="J135" s="109">
        <v>90</v>
      </c>
      <c r="K135" s="46">
        <f t="shared" si="1"/>
        <v>1</v>
      </c>
    </row>
    <row r="136" spans="1:11" ht="16.5" customHeight="1" x14ac:dyDescent="0.3">
      <c r="A136" s="152"/>
      <c r="B136" s="76">
        <v>98151</v>
      </c>
      <c r="C136" s="211" t="s">
        <v>277</v>
      </c>
      <c r="D136" s="212" t="s">
        <v>278</v>
      </c>
      <c r="E136" s="213" t="s">
        <v>158</v>
      </c>
      <c r="F136" s="211" t="s">
        <v>159</v>
      </c>
      <c r="G136" s="214">
        <v>4</v>
      </c>
      <c r="H136" s="155" t="s">
        <v>282</v>
      </c>
      <c r="I136" s="156" t="s">
        <v>391</v>
      </c>
      <c r="J136" s="109">
        <v>700</v>
      </c>
      <c r="K136" s="46">
        <f t="shared" si="1"/>
        <v>1</v>
      </c>
    </row>
    <row r="137" spans="1:11" ht="16.5" customHeight="1" x14ac:dyDescent="0.3">
      <c r="A137" s="152"/>
      <c r="B137" s="76">
        <v>98152</v>
      </c>
      <c r="C137" s="211" t="s">
        <v>208</v>
      </c>
      <c r="D137" s="212" t="s">
        <v>6</v>
      </c>
      <c r="E137" s="213" t="s">
        <v>158</v>
      </c>
      <c r="F137" s="211" t="s">
        <v>159</v>
      </c>
      <c r="G137" s="214">
        <v>4</v>
      </c>
      <c r="H137" s="155" t="s">
        <v>282</v>
      </c>
      <c r="I137" s="156" t="s">
        <v>392</v>
      </c>
      <c r="J137" s="109">
        <v>4680</v>
      </c>
      <c r="K137" s="46">
        <f t="shared" si="1"/>
        <v>1</v>
      </c>
    </row>
    <row r="138" spans="1:11" ht="16.5" customHeight="1" x14ac:dyDescent="0.3">
      <c r="A138" s="152"/>
      <c r="B138" s="76">
        <v>98153</v>
      </c>
      <c r="C138" s="211" t="s">
        <v>393</v>
      </c>
      <c r="D138" s="212" t="s">
        <v>394</v>
      </c>
      <c r="E138" s="213" t="s">
        <v>158</v>
      </c>
      <c r="F138" s="211" t="s">
        <v>159</v>
      </c>
      <c r="G138" s="214">
        <v>4</v>
      </c>
      <c r="H138" s="155" t="s">
        <v>395</v>
      </c>
      <c r="I138" s="156" t="s">
        <v>396</v>
      </c>
      <c r="J138" s="109">
        <v>800</v>
      </c>
      <c r="K138" s="46">
        <f t="shared" si="1"/>
        <v>1</v>
      </c>
    </row>
    <row r="139" spans="1:11" ht="16.5" customHeight="1" x14ac:dyDescent="0.3">
      <c r="A139" s="152"/>
      <c r="B139" s="76">
        <v>98154</v>
      </c>
      <c r="C139" s="211" t="s">
        <v>277</v>
      </c>
      <c r="D139" s="212" t="s">
        <v>397</v>
      </c>
      <c r="E139" s="213" t="s">
        <v>158</v>
      </c>
      <c r="F139" s="211" t="s">
        <v>159</v>
      </c>
      <c r="G139" s="214">
        <v>4</v>
      </c>
      <c r="H139" s="155" t="s">
        <v>395</v>
      </c>
      <c r="I139" s="156" t="s">
        <v>398</v>
      </c>
      <c r="J139" s="109">
        <v>1170</v>
      </c>
      <c r="K139" s="46">
        <f t="shared" si="1"/>
        <v>1</v>
      </c>
    </row>
    <row r="140" spans="1:11" ht="16.5" customHeight="1" x14ac:dyDescent="0.3">
      <c r="A140" s="152"/>
      <c r="B140" s="76">
        <v>98155</v>
      </c>
      <c r="C140" s="211" t="s">
        <v>399</v>
      </c>
      <c r="D140" s="212" t="s">
        <v>400</v>
      </c>
      <c r="E140" s="213" t="s">
        <v>158</v>
      </c>
      <c r="F140" s="211" t="s">
        <v>159</v>
      </c>
      <c r="G140" s="214">
        <v>4</v>
      </c>
      <c r="H140" s="155" t="s">
        <v>395</v>
      </c>
      <c r="I140" s="156" t="s">
        <v>401</v>
      </c>
      <c r="J140" s="109">
        <v>90</v>
      </c>
      <c r="K140" s="46">
        <f t="shared" si="1"/>
        <v>1</v>
      </c>
    </row>
    <row r="141" spans="1:11" ht="16.5" customHeight="1" x14ac:dyDescent="0.3">
      <c r="A141" s="152"/>
      <c r="B141" s="76">
        <v>98156</v>
      </c>
      <c r="C141" s="211" t="s">
        <v>402</v>
      </c>
      <c r="D141" s="212" t="s">
        <v>403</v>
      </c>
      <c r="E141" s="213" t="s">
        <v>158</v>
      </c>
      <c r="F141" s="211" t="s">
        <v>159</v>
      </c>
      <c r="G141" s="214">
        <v>4</v>
      </c>
      <c r="H141" s="155" t="s">
        <v>395</v>
      </c>
      <c r="I141" s="156" t="s">
        <v>404</v>
      </c>
      <c r="J141" s="109">
        <v>120</v>
      </c>
      <c r="K141" s="46">
        <f t="shared" si="1"/>
        <v>1</v>
      </c>
    </row>
    <row r="142" spans="1:11" ht="16.5" customHeight="1" x14ac:dyDescent="0.3">
      <c r="A142" s="152"/>
      <c r="B142" s="76">
        <v>98157</v>
      </c>
      <c r="C142" s="211" t="s">
        <v>176</v>
      </c>
      <c r="D142" s="212" t="s">
        <v>177</v>
      </c>
      <c r="E142" s="213" t="s">
        <v>158</v>
      </c>
      <c r="F142" s="211" t="s">
        <v>159</v>
      </c>
      <c r="G142" s="214">
        <v>4</v>
      </c>
      <c r="H142" s="155" t="s">
        <v>395</v>
      </c>
      <c r="I142" s="156" t="s">
        <v>405</v>
      </c>
      <c r="J142" s="109">
        <v>60</v>
      </c>
      <c r="K142" s="46">
        <f t="shared" si="1"/>
        <v>1</v>
      </c>
    </row>
    <row r="143" spans="1:11" ht="16.5" customHeight="1" x14ac:dyDescent="0.3">
      <c r="A143" s="152"/>
      <c r="B143" s="76">
        <v>98158</v>
      </c>
      <c r="C143" s="211" t="s">
        <v>181</v>
      </c>
      <c r="D143" s="212" t="s">
        <v>6</v>
      </c>
      <c r="E143" s="213" t="s">
        <v>158</v>
      </c>
      <c r="F143" s="211" t="s">
        <v>159</v>
      </c>
      <c r="G143" s="214">
        <v>4</v>
      </c>
      <c r="H143" s="155" t="s">
        <v>395</v>
      </c>
      <c r="I143" s="156" t="s">
        <v>406</v>
      </c>
      <c r="J143" s="109">
        <v>1720</v>
      </c>
      <c r="K143" s="46">
        <f t="shared" si="1"/>
        <v>1</v>
      </c>
    </row>
    <row r="144" spans="1:11" ht="16.5" customHeight="1" x14ac:dyDescent="0.3">
      <c r="A144" s="152"/>
      <c r="B144" s="76">
        <v>98159</v>
      </c>
      <c r="C144" s="211" t="s">
        <v>399</v>
      </c>
      <c r="D144" s="212" t="s">
        <v>6</v>
      </c>
      <c r="E144" s="213" t="s">
        <v>158</v>
      </c>
      <c r="F144" s="211" t="s">
        <v>159</v>
      </c>
      <c r="G144" s="214">
        <v>4</v>
      </c>
      <c r="H144" s="155" t="s">
        <v>395</v>
      </c>
      <c r="I144" s="156" t="s">
        <v>407</v>
      </c>
      <c r="J144" s="109">
        <v>70</v>
      </c>
      <c r="K144" s="46">
        <f t="shared" si="1"/>
        <v>1</v>
      </c>
    </row>
    <row r="145" spans="1:11" ht="16.5" customHeight="1" x14ac:dyDescent="0.3">
      <c r="A145" s="152"/>
      <c r="B145" s="76">
        <v>98160</v>
      </c>
      <c r="C145" s="211" t="s">
        <v>157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395</v>
      </c>
      <c r="I145" s="156" t="s">
        <v>408</v>
      </c>
      <c r="J145" s="109">
        <v>6270</v>
      </c>
      <c r="K145" s="46">
        <f t="shared" si="1"/>
        <v>1</v>
      </c>
    </row>
    <row r="146" spans="1:11" ht="16.5" customHeight="1" x14ac:dyDescent="0.3">
      <c r="A146" s="152"/>
      <c r="B146" s="76">
        <v>98161</v>
      </c>
      <c r="C146" s="211" t="s">
        <v>409</v>
      </c>
      <c r="D146" s="212" t="s">
        <v>410</v>
      </c>
      <c r="E146" s="213" t="s">
        <v>158</v>
      </c>
      <c r="F146" s="211" t="s">
        <v>159</v>
      </c>
      <c r="G146" s="214">
        <v>4</v>
      </c>
      <c r="H146" s="155" t="s">
        <v>395</v>
      </c>
      <c r="I146" s="156" t="s">
        <v>411</v>
      </c>
      <c r="J146" s="109">
        <v>40</v>
      </c>
      <c r="K146" s="46">
        <f t="shared" si="1"/>
        <v>1</v>
      </c>
    </row>
    <row r="147" spans="1:11" ht="16.5" customHeight="1" x14ac:dyDescent="0.3">
      <c r="A147" s="152"/>
      <c r="B147" s="76">
        <v>98162</v>
      </c>
      <c r="C147" s="211" t="s">
        <v>412</v>
      </c>
      <c r="D147" s="212" t="s">
        <v>413</v>
      </c>
      <c r="E147" s="213" t="s">
        <v>158</v>
      </c>
      <c r="F147" s="211" t="s">
        <v>159</v>
      </c>
      <c r="G147" s="214">
        <v>4</v>
      </c>
      <c r="H147" s="155" t="s">
        <v>395</v>
      </c>
      <c r="I147" s="156" t="s">
        <v>414</v>
      </c>
      <c r="J147" s="109">
        <v>170</v>
      </c>
      <c r="K147" s="46">
        <f t="shared" si="1"/>
        <v>1</v>
      </c>
    </row>
    <row r="148" spans="1:11" ht="16.5" customHeight="1" x14ac:dyDescent="0.3">
      <c r="A148" s="152"/>
      <c r="B148" s="76">
        <v>98163</v>
      </c>
      <c r="C148" s="211" t="s">
        <v>415</v>
      </c>
      <c r="D148" s="212" t="s">
        <v>416</v>
      </c>
      <c r="E148" s="213" t="s">
        <v>158</v>
      </c>
      <c r="F148" s="211" t="s">
        <v>159</v>
      </c>
      <c r="G148" s="214">
        <v>4</v>
      </c>
      <c r="H148" s="155" t="s">
        <v>395</v>
      </c>
      <c r="I148" s="156" t="s">
        <v>417</v>
      </c>
      <c r="J148" s="109">
        <v>160</v>
      </c>
      <c r="K148" s="46">
        <f t="shared" si="1"/>
        <v>1</v>
      </c>
    </row>
    <row r="149" spans="1:11" ht="16.5" customHeight="1" x14ac:dyDescent="0.3">
      <c r="A149" s="152"/>
      <c r="B149" s="76">
        <v>98164</v>
      </c>
      <c r="C149" s="211" t="s">
        <v>418</v>
      </c>
      <c r="D149" s="212" t="s">
        <v>419</v>
      </c>
      <c r="E149" s="213" t="s">
        <v>158</v>
      </c>
      <c r="F149" s="211" t="s">
        <v>159</v>
      </c>
      <c r="G149" s="214">
        <v>4</v>
      </c>
      <c r="H149" s="155" t="s">
        <v>395</v>
      </c>
      <c r="I149" s="156" t="s">
        <v>420</v>
      </c>
      <c r="J149" s="109">
        <v>2140</v>
      </c>
      <c r="K149" s="46">
        <f t="shared" si="1"/>
        <v>1</v>
      </c>
    </row>
    <row r="150" spans="1:11" ht="16.5" customHeight="1" x14ac:dyDescent="0.3">
      <c r="A150" s="152"/>
      <c r="B150" s="76">
        <v>98165</v>
      </c>
      <c r="C150" s="211" t="s">
        <v>421</v>
      </c>
      <c r="D150" s="212" t="s">
        <v>422</v>
      </c>
      <c r="E150" s="213" t="s">
        <v>158</v>
      </c>
      <c r="F150" s="211" t="s">
        <v>159</v>
      </c>
      <c r="G150" s="214">
        <v>4</v>
      </c>
      <c r="H150" s="155" t="s">
        <v>395</v>
      </c>
      <c r="I150" s="156" t="s">
        <v>423</v>
      </c>
      <c r="J150" s="109">
        <v>10</v>
      </c>
      <c r="K150" s="46">
        <f t="shared" si="1"/>
        <v>1</v>
      </c>
    </row>
    <row r="151" spans="1:11" ht="16.5" customHeight="1" x14ac:dyDescent="0.3">
      <c r="A151" s="152"/>
      <c r="B151" s="76">
        <v>98166</v>
      </c>
      <c r="C151" s="211" t="s">
        <v>412</v>
      </c>
      <c r="D151" s="212" t="s">
        <v>413</v>
      </c>
      <c r="E151" s="213" t="s">
        <v>158</v>
      </c>
      <c r="F151" s="211" t="s">
        <v>159</v>
      </c>
      <c r="G151" s="214">
        <v>4</v>
      </c>
      <c r="H151" s="155" t="s">
        <v>395</v>
      </c>
      <c r="I151" s="156" t="s">
        <v>313</v>
      </c>
      <c r="J151" s="109">
        <v>140</v>
      </c>
      <c r="K151" s="46">
        <f t="shared" si="1"/>
        <v>1</v>
      </c>
    </row>
    <row r="152" spans="1:11" ht="16.5" customHeight="1" x14ac:dyDescent="0.3">
      <c r="A152" s="152"/>
      <c r="B152" s="76">
        <v>98167</v>
      </c>
      <c r="C152" s="211" t="s">
        <v>424</v>
      </c>
      <c r="D152" s="212" t="s">
        <v>425</v>
      </c>
      <c r="E152" s="213" t="s">
        <v>158</v>
      </c>
      <c r="F152" s="211" t="s">
        <v>159</v>
      </c>
      <c r="G152" s="214">
        <v>4</v>
      </c>
      <c r="H152" s="155" t="s">
        <v>395</v>
      </c>
      <c r="I152" s="156" t="s">
        <v>426</v>
      </c>
      <c r="J152" s="109">
        <v>30</v>
      </c>
      <c r="K152" s="46">
        <f t="shared" si="1"/>
        <v>1</v>
      </c>
    </row>
    <row r="153" spans="1:11" ht="16.5" customHeight="1" x14ac:dyDescent="0.3">
      <c r="A153" s="152"/>
      <c r="B153" s="76">
        <v>98168</v>
      </c>
      <c r="C153" s="211" t="s">
        <v>179</v>
      </c>
      <c r="D153" s="212" t="s">
        <v>6</v>
      </c>
      <c r="E153" s="213" t="s">
        <v>158</v>
      </c>
      <c r="F153" s="211" t="s">
        <v>159</v>
      </c>
      <c r="G153" s="214">
        <v>4</v>
      </c>
      <c r="H153" s="155" t="s">
        <v>395</v>
      </c>
      <c r="I153" s="156" t="s">
        <v>427</v>
      </c>
      <c r="J153" s="109">
        <v>1370</v>
      </c>
      <c r="K153" s="46">
        <f t="shared" si="1"/>
        <v>1</v>
      </c>
    </row>
    <row r="154" spans="1:11" ht="16.5" customHeight="1" x14ac:dyDescent="0.3">
      <c r="A154" s="152"/>
      <c r="B154" s="76">
        <v>98169</v>
      </c>
      <c r="C154" s="211" t="s">
        <v>428</v>
      </c>
      <c r="D154" s="212" t="s">
        <v>429</v>
      </c>
      <c r="E154" s="213" t="s">
        <v>158</v>
      </c>
      <c r="F154" s="211" t="s">
        <v>159</v>
      </c>
      <c r="G154" s="214">
        <v>4</v>
      </c>
      <c r="H154" s="155" t="s">
        <v>395</v>
      </c>
      <c r="I154" s="156" t="s">
        <v>430</v>
      </c>
      <c r="J154" s="109">
        <v>110</v>
      </c>
      <c r="K154" s="46">
        <f t="shared" si="1"/>
        <v>1</v>
      </c>
    </row>
    <row r="155" spans="1:11" ht="16.5" customHeight="1" x14ac:dyDescent="0.3">
      <c r="A155" s="152"/>
      <c r="B155" s="76">
        <v>98170</v>
      </c>
      <c r="C155" s="211" t="s">
        <v>165</v>
      </c>
      <c r="D155" s="212" t="s">
        <v>6</v>
      </c>
      <c r="E155" s="213" t="s">
        <v>158</v>
      </c>
      <c r="F155" s="211" t="s">
        <v>159</v>
      </c>
      <c r="G155" s="214">
        <v>4</v>
      </c>
      <c r="H155" s="155" t="s">
        <v>395</v>
      </c>
      <c r="I155" s="156" t="s">
        <v>431</v>
      </c>
      <c r="J155" s="109">
        <v>7420</v>
      </c>
      <c r="K155" s="46">
        <f t="shared" si="1"/>
        <v>1</v>
      </c>
    </row>
    <row r="156" spans="1:11" ht="16.5" customHeight="1" x14ac:dyDescent="0.3">
      <c r="A156" s="152"/>
      <c r="B156" s="76">
        <v>98171</v>
      </c>
      <c r="C156" s="211" t="s">
        <v>432</v>
      </c>
      <c r="D156" s="212" t="s">
        <v>433</v>
      </c>
      <c r="E156" s="213" t="s">
        <v>158</v>
      </c>
      <c r="F156" s="211" t="s">
        <v>159</v>
      </c>
      <c r="G156" s="214">
        <v>0</v>
      </c>
      <c r="H156" s="155" t="s">
        <v>395</v>
      </c>
      <c r="I156" s="156" t="s">
        <v>434</v>
      </c>
      <c r="J156" s="109">
        <v>50</v>
      </c>
      <c r="K156" s="46">
        <f t="shared" si="1"/>
        <v>1</v>
      </c>
    </row>
    <row r="157" spans="1:11" ht="16.5" customHeight="1" x14ac:dyDescent="0.3">
      <c r="A157" s="152"/>
      <c r="B157" s="76">
        <v>98172</v>
      </c>
      <c r="C157" s="211" t="s">
        <v>435</v>
      </c>
      <c r="D157" s="212" t="s">
        <v>436</v>
      </c>
      <c r="E157" s="213" t="s">
        <v>158</v>
      </c>
      <c r="F157" s="211" t="s">
        <v>159</v>
      </c>
      <c r="G157" s="214">
        <v>4</v>
      </c>
      <c r="H157" s="155" t="s">
        <v>395</v>
      </c>
      <c r="I157" s="156" t="s">
        <v>437</v>
      </c>
      <c r="J157" s="109">
        <v>170</v>
      </c>
      <c r="K157" s="46">
        <f t="shared" ref="K157:K220" si="2">B157-B156</f>
        <v>1</v>
      </c>
    </row>
    <row r="158" spans="1:11" ht="16.5" customHeight="1" x14ac:dyDescent="0.3">
      <c r="A158" s="152"/>
      <c r="B158" s="76">
        <v>98173</v>
      </c>
      <c r="C158" s="211" t="s">
        <v>438</v>
      </c>
      <c r="D158" s="212" t="s">
        <v>439</v>
      </c>
      <c r="E158" s="213" t="s">
        <v>158</v>
      </c>
      <c r="F158" s="211" t="s">
        <v>159</v>
      </c>
      <c r="G158" s="214">
        <v>4</v>
      </c>
      <c r="H158" s="155" t="s">
        <v>395</v>
      </c>
      <c r="I158" s="156" t="s">
        <v>440</v>
      </c>
      <c r="J158" s="109">
        <v>170</v>
      </c>
      <c r="K158" s="46">
        <f t="shared" si="2"/>
        <v>1</v>
      </c>
    </row>
    <row r="159" spans="1:11" ht="16.5" customHeight="1" x14ac:dyDescent="0.3">
      <c r="A159" s="152"/>
      <c r="B159" s="76">
        <v>98174</v>
      </c>
      <c r="C159" s="211" t="s">
        <v>208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395</v>
      </c>
      <c r="I159" s="156" t="s">
        <v>441</v>
      </c>
      <c r="J159" s="109">
        <v>7760</v>
      </c>
      <c r="K159" s="46">
        <f t="shared" si="2"/>
        <v>1</v>
      </c>
    </row>
    <row r="160" spans="1:11" ht="16.5" customHeight="1" x14ac:dyDescent="0.3">
      <c r="A160" s="152"/>
      <c r="B160" s="76">
        <v>98175</v>
      </c>
      <c r="C160" s="211" t="s">
        <v>157</v>
      </c>
      <c r="D160" s="212" t="s">
        <v>6</v>
      </c>
      <c r="E160" s="213" t="s">
        <v>158</v>
      </c>
      <c r="F160" s="211" t="s">
        <v>159</v>
      </c>
      <c r="G160" s="214">
        <v>4</v>
      </c>
      <c r="H160" s="155" t="s">
        <v>395</v>
      </c>
      <c r="I160" s="156" t="s">
        <v>442</v>
      </c>
      <c r="J160" s="109">
        <v>7070</v>
      </c>
      <c r="K160" s="46">
        <f t="shared" si="2"/>
        <v>1</v>
      </c>
    </row>
    <row r="161" spans="1:11" ht="16.5" customHeight="1" x14ac:dyDescent="0.3">
      <c r="A161" s="152"/>
      <c r="B161" s="76">
        <v>98176</v>
      </c>
      <c r="C161" s="211" t="s">
        <v>443</v>
      </c>
      <c r="D161" s="212" t="s">
        <v>444</v>
      </c>
      <c r="E161" s="213" t="s">
        <v>158</v>
      </c>
      <c r="F161" s="211" t="s">
        <v>159</v>
      </c>
      <c r="G161" s="214">
        <v>4</v>
      </c>
      <c r="H161" s="155" t="s">
        <v>395</v>
      </c>
      <c r="I161" s="156" t="s">
        <v>445</v>
      </c>
      <c r="J161" s="109">
        <v>10</v>
      </c>
      <c r="K161" s="46">
        <f t="shared" si="2"/>
        <v>1</v>
      </c>
    </row>
    <row r="162" spans="1:11" ht="16.5" customHeight="1" x14ac:dyDescent="0.3">
      <c r="A162" s="152"/>
      <c r="B162" s="76">
        <v>98177</v>
      </c>
      <c r="C162" s="211" t="s">
        <v>181</v>
      </c>
      <c r="D162" s="212" t="s">
        <v>6</v>
      </c>
      <c r="E162" s="213" t="s">
        <v>158</v>
      </c>
      <c r="F162" s="211" t="s">
        <v>159</v>
      </c>
      <c r="G162" s="214">
        <v>4</v>
      </c>
      <c r="H162" s="155" t="s">
        <v>395</v>
      </c>
      <c r="I162" s="156" t="s">
        <v>446</v>
      </c>
      <c r="J162" s="109">
        <v>2480</v>
      </c>
      <c r="K162" s="46">
        <f t="shared" si="2"/>
        <v>1</v>
      </c>
    </row>
    <row r="163" spans="1:11" ht="16.5" customHeight="1" x14ac:dyDescent="0.3">
      <c r="A163" s="152"/>
      <c r="B163" s="76">
        <v>98178</v>
      </c>
      <c r="C163" s="211" t="s">
        <v>447</v>
      </c>
      <c r="D163" s="212" t="s">
        <v>387</v>
      </c>
      <c r="E163" s="213" t="s">
        <v>448</v>
      </c>
      <c r="F163" s="211" t="s">
        <v>159</v>
      </c>
      <c r="G163" s="214">
        <v>4</v>
      </c>
      <c r="H163" s="155" t="s">
        <v>395</v>
      </c>
      <c r="I163" s="156" t="s">
        <v>449</v>
      </c>
      <c r="J163" s="109">
        <v>1120</v>
      </c>
      <c r="K163" s="46">
        <f t="shared" si="2"/>
        <v>1</v>
      </c>
    </row>
    <row r="164" spans="1:11" ht="16.5" customHeight="1" x14ac:dyDescent="0.3">
      <c r="A164" s="152"/>
      <c r="B164" s="76">
        <v>98179</v>
      </c>
      <c r="C164" s="211" t="s">
        <v>412</v>
      </c>
      <c r="D164" s="212" t="s">
        <v>450</v>
      </c>
      <c r="E164" s="213" t="s">
        <v>205</v>
      </c>
      <c r="F164" s="211" t="s">
        <v>159</v>
      </c>
      <c r="G164" s="214">
        <v>4</v>
      </c>
      <c r="H164" s="155" t="s">
        <v>395</v>
      </c>
      <c r="I164" s="156" t="s">
        <v>451</v>
      </c>
      <c r="J164" s="109">
        <v>180</v>
      </c>
      <c r="K164" s="46">
        <f t="shared" si="2"/>
        <v>1</v>
      </c>
    </row>
    <row r="165" spans="1:11" ht="16.5" customHeight="1" x14ac:dyDescent="0.3">
      <c r="A165" s="152"/>
      <c r="B165" s="76">
        <v>98180</v>
      </c>
      <c r="C165" s="211" t="s">
        <v>208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395</v>
      </c>
      <c r="I165" s="156" t="s">
        <v>452</v>
      </c>
      <c r="J165" s="109">
        <v>9750</v>
      </c>
      <c r="K165" s="46">
        <f t="shared" si="2"/>
        <v>1</v>
      </c>
    </row>
    <row r="166" spans="1:11" ht="16.5" customHeight="1" x14ac:dyDescent="0.3">
      <c r="A166" s="152"/>
      <c r="B166" s="76">
        <v>98181</v>
      </c>
      <c r="C166" s="211" t="s">
        <v>165</v>
      </c>
      <c r="D166" s="212" t="s">
        <v>6</v>
      </c>
      <c r="E166" s="213" t="s">
        <v>158</v>
      </c>
      <c r="F166" s="211" t="s">
        <v>159</v>
      </c>
      <c r="G166" s="214">
        <v>4</v>
      </c>
      <c r="H166" s="155" t="s">
        <v>395</v>
      </c>
      <c r="I166" s="156" t="s">
        <v>453</v>
      </c>
      <c r="J166" s="109">
        <v>4020</v>
      </c>
      <c r="K166" s="46">
        <f t="shared" si="2"/>
        <v>1</v>
      </c>
    </row>
    <row r="167" spans="1:11" ht="16.5" customHeight="1" x14ac:dyDescent="0.3">
      <c r="A167" s="152"/>
      <c r="B167" s="76">
        <v>98182</v>
      </c>
      <c r="C167" s="211" t="s">
        <v>454</v>
      </c>
      <c r="D167" s="212" t="s">
        <v>410</v>
      </c>
      <c r="E167" s="213" t="s">
        <v>158</v>
      </c>
      <c r="F167" s="211" t="s">
        <v>159</v>
      </c>
      <c r="G167" s="214">
        <v>4</v>
      </c>
      <c r="H167" s="155" t="s">
        <v>395</v>
      </c>
      <c r="I167" s="156" t="s">
        <v>455</v>
      </c>
      <c r="J167" s="109">
        <v>170</v>
      </c>
      <c r="K167" s="46">
        <f t="shared" si="2"/>
        <v>1</v>
      </c>
    </row>
    <row r="168" spans="1:11" ht="16.5" customHeight="1" x14ac:dyDescent="0.3">
      <c r="A168" s="152"/>
      <c r="B168" s="76">
        <v>98183</v>
      </c>
      <c r="C168" s="211" t="s">
        <v>237</v>
      </c>
      <c r="D168" s="212" t="s">
        <v>6</v>
      </c>
      <c r="E168" s="213" t="s">
        <v>158</v>
      </c>
      <c r="F168" s="211" t="s">
        <v>159</v>
      </c>
      <c r="G168" s="214">
        <v>4</v>
      </c>
      <c r="H168" s="155" t="s">
        <v>395</v>
      </c>
      <c r="I168" s="156" t="s">
        <v>456</v>
      </c>
      <c r="J168" s="109">
        <v>2580</v>
      </c>
      <c r="K168" s="46">
        <f t="shared" si="2"/>
        <v>1</v>
      </c>
    </row>
    <row r="169" spans="1:11" ht="16.5" customHeight="1" x14ac:dyDescent="0.3">
      <c r="A169" s="152"/>
      <c r="B169" s="76">
        <v>98184</v>
      </c>
      <c r="C169" s="211" t="s">
        <v>454</v>
      </c>
      <c r="D169" s="212" t="s">
        <v>410</v>
      </c>
      <c r="E169" s="213" t="s">
        <v>158</v>
      </c>
      <c r="F169" s="211" t="s">
        <v>159</v>
      </c>
      <c r="G169" s="214">
        <v>4</v>
      </c>
      <c r="H169" s="155" t="s">
        <v>395</v>
      </c>
      <c r="I169" s="156" t="s">
        <v>457</v>
      </c>
      <c r="J169" s="109">
        <v>190</v>
      </c>
      <c r="K169" s="46">
        <f t="shared" si="2"/>
        <v>1</v>
      </c>
    </row>
    <row r="170" spans="1:11" ht="16.5" customHeight="1" x14ac:dyDescent="0.3">
      <c r="A170" s="152"/>
      <c r="B170" s="76">
        <v>98185</v>
      </c>
      <c r="C170" s="211" t="s">
        <v>458</v>
      </c>
      <c r="D170" s="212" t="s">
        <v>459</v>
      </c>
      <c r="E170" s="213" t="s">
        <v>158</v>
      </c>
      <c r="F170" s="211" t="s">
        <v>159</v>
      </c>
      <c r="G170" s="214">
        <v>4</v>
      </c>
      <c r="H170" s="155" t="s">
        <v>395</v>
      </c>
      <c r="I170" s="156" t="s">
        <v>460</v>
      </c>
      <c r="J170" s="109">
        <v>110</v>
      </c>
      <c r="K170" s="46">
        <f t="shared" si="2"/>
        <v>1</v>
      </c>
    </row>
    <row r="171" spans="1:11" ht="16.5" customHeight="1" x14ac:dyDescent="0.3">
      <c r="A171" s="152"/>
      <c r="B171" s="76">
        <v>98186</v>
      </c>
      <c r="C171" s="211" t="s">
        <v>208</v>
      </c>
      <c r="D171" s="212" t="s">
        <v>6</v>
      </c>
      <c r="E171" s="213" t="s">
        <v>158</v>
      </c>
      <c r="F171" s="211" t="s">
        <v>159</v>
      </c>
      <c r="G171" s="214">
        <v>4</v>
      </c>
      <c r="H171" s="155" t="s">
        <v>395</v>
      </c>
      <c r="I171" s="156" t="s">
        <v>461</v>
      </c>
      <c r="J171" s="109">
        <v>2480</v>
      </c>
      <c r="K171" s="46">
        <f t="shared" si="2"/>
        <v>1</v>
      </c>
    </row>
    <row r="172" spans="1:11" ht="16.5" customHeight="1" x14ac:dyDescent="0.3">
      <c r="A172" s="152"/>
      <c r="B172" s="76">
        <v>98187</v>
      </c>
      <c r="C172" s="211" t="s">
        <v>237</v>
      </c>
      <c r="D172" s="212" t="s">
        <v>6</v>
      </c>
      <c r="E172" s="213" t="s">
        <v>158</v>
      </c>
      <c r="F172" s="211" t="s">
        <v>159</v>
      </c>
      <c r="G172" s="214">
        <v>4</v>
      </c>
      <c r="H172" s="155" t="s">
        <v>395</v>
      </c>
      <c r="I172" s="156" t="s">
        <v>462</v>
      </c>
      <c r="J172" s="109">
        <v>2330</v>
      </c>
      <c r="K172" s="46">
        <f t="shared" si="2"/>
        <v>1</v>
      </c>
    </row>
    <row r="173" spans="1:11" ht="16.5" customHeight="1" x14ac:dyDescent="0.3">
      <c r="A173" s="152"/>
      <c r="B173" s="76">
        <v>98188</v>
      </c>
      <c r="C173" s="211" t="s">
        <v>221</v>
      </c>
      <c r="D173" s="212" t="s">
        <v>6</v>
      </c>
      <c r="E173" s="213" t="s">
        <v>158</v>
      </c>
      <c r="F173" s="211" t="s">
        <v>159</v>
      </c>
      <c r="G173" s="214">
        <v>4</v>
      </c>
      <c r="H173" s="155" t="s">
        <v>395</v>
      </c>
      <c r="I173" s="156" t="s">
        <v>463</v>
      </c>
      <c r="J173" s="109">
        <v>2420</v>
      </c>
      <c r="K173" s="46">
        <f t="shared" si="2"/>
        <v>1</v>
      </c>
    </row>
    <row r="174" spans="1:11" ht="16.5" customHeight="1" x14ac:dyDescent="0.3">
      <c r="A174" s="152"/>
      <c r="B174" s="76">
        <v>98189</v>
      </c>
      <c r="C174" s="211" t="s">
        <v>464</v>
      </c>
      <c r="D174" s="212" t="s">
        <v>465</v>
      </c>
      <c r="E174" s="213" t="s">
        <v>158</v>
      </c>
      <c r="F174" s="211" t="s">
        <v>159</v>
      </c>
      <c r="G174" s="214">
        <v>4</v>
      </c>
      <c r="H174" s="155" t="s">
        <v>395</v>
      </c>
      <c r="I174" s="156" t="s">
        <v>466</v>
      </c>
      <c r="J174" s="109">
        <v>100</v>
      </c>
      <c r="K174" s="46">
        <f t="shared" si="2"/>
        <v>1</v>
      </c>
    </row>
    <row r="175" spans="1:11" ht="16.5" customHeight="1" x14ac:dyDescent="0.3">
      <c r="A175" s="152"/>
      <c r="B175" s="76">
        <v>98190</v>
      </c>
      <c r="C175" s="211" t="s">
        <v>237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395</v>
      </c>
      <c r="I175" s="156" t="s">
        <v>467</v>
      </c>
      <c r="J175" s="109">
        <v>2300</v>
      </c>
      <c r="K175" s="46">
        <f t="shared" si="2"/>
        <v>1</v>
      </c>
    </row>
    <row r="176" spans="1:11" ht="16.5" customHeight="1" x14ac:dyDescent="0.3">
      <c r="A176" s="152"/>
      <c r="B176" s="76">
        <v>98191</v>
      </c>
      <c r="C176" s="211" t="s">
        <v>468</v>
      </c>
      <c r="D176" s="212" t="s">
        <v>177</v>
      </c>
      <c r="E176" s="213" t="s">
        <v>158</v>
      </c>
      <c r="F176" s="211" t="s">
        <v>159</v>
      </c>
      <c r="G176" s="214">
        <v>4</v>
      </c>
      <c r="H176" s="155" t="s">
        <v>395</v>
      </c>
      <c r="I176" s="156" t="s">
        <v>469</v>
      </c>
      <c r="J176" s="109">
        <v>20</v>
      </c>
      <c r="K176" s="46">
        <f t="shared" si="2"/>
        <v>1</v>
      </c>
    </row>
    <row r="177" spans="1:11" ht="16.5" customHeight="1" x14ac:dyDescent="0.3">
      <c r="A177" s="152"/>
      <c r="B177" s="76">
        <v>98192</v>
      </c>
      <c r="C177" s="211" t="s">
        <v>347</v>
      </c>
      <c r="D177" s="212" t="s">
        <v>348</v>
      </c>
      <c r="E177" s="213" t="s">
        <v>158</v>
      </c>
      <c r="F177" s="211" t="s">
        <v>159</v>
      </c>
      <c r="G177" s="214">
        <v>4</v>
      </c>
      <c r="H177" s="155" t="s">
        <v>395</v>
      </c>
      <c r="I177" s="156" t="s">
        <v>470</v>
      </c>
      <c r="J177" s="109">
        <v>120</v>
      </c>
      <c r="K177" s="46">
        <f t="shared" si="2"/>
        <v>1</v>
      </c>
    </row>
    <row r="178" spans="1:11" ht="16.5" customHeight="1" x14ac:dyDescent="0.3">
      <c r="A178" s="152"/>
      <c r="B178" s="76">
        <v>98193</v>
      </c>
      <c r="C178" s="211" t="s">
        <v>237</v>
      </c>
      <c r="D178" s="212" t="s">
        <v>6</v>
      </c>
      <c r="E178" s="213" t="s">
        <v>158</v>
      </c>
      <c r="F178" s="211" t="s">
        <v>159</v>
      </c>
      <c r="G178" s="214">
        <v>4</v>
      </c>
      <c r="H178" s="155" t="s">
        <v>395</v>
      </c>
      <c r="I178" s="156" t="s">
        <v>471</v>
      </c>
      <c r="J178" s="109">
        <v>1150</v>
      </c>
      <c r="K178" s="46">
        <f t="shared" si="2"/>
        <v>1</v>
      </c>
    </row>
    <row r="179" spans="1:11" ht="16.5" customHeight="1" x14ac:dyDescent="0.3">
      <c r="A179" s="152"/>
      <c r="B179" s="76">
        <v>98194</v>
      </c>
      <c r="C179" s="211" t="s">
        <v>197</v>
      </c>
      <c r="D179" s="212" t="s">
        <v>198</v>
      </c>
      <c r="E179" s="213" t="s">
        <v>199</v>
      </c>
      <c r="F179" s="211" t="s">
        <v>159</v>
      </c>
      <c r="G179" s="214">
        <v>4</v>
      </c>
      <c r="H179" s="155" t="s">
        <v>395</v>
      </c>
      <c r="I179" s="156" t="s">
        <v>472</v>
      </c>
      <c r="J179" s="109">
        <v>1420</v>
      </c>
      <c r="K179" s="46">
        <f t="shared" si="2"/>
        <v>1</v>
      </c>
    </row>
    <row r="180" spans="1:11" ht="16.5" customHeight="1" x14ac:dyDescent="0.3">
      <c r="A180" s="152"/>
      <c r="B180" s="76">
        <v>98195</v>
      </c>
      <c r="C180" s="211" t="s">
        <v>473</v>
      </c>
      <c r="D180" s="212" t="s">
        <v>474</v>
      </c>
      <c r="E180" s="213" t="s">
        <v>158</v>
      </c>
      <c r="F180" s="211" t="s">
        <v>159</v>
      </c>
      <c r="G180" s="214">
        <v>4</v>
      </c>
      <c r="H180" s="155" t="s">
        <v>395</v>
      </c>
      <c r="I180" s="156" t="s">
        <v>475</v>
      </c>
      <c r="J180" s="109">
        <v>60</v>
      </c>
      <c r="K180" s="46">
        <f t="shared" si="2"/>
        <v>1</v>
      </c>
    </row>
    <row r="181" spans="1:11" ht="16.5" customHeight="1" x14ac:dyDescent="0.3">
      <c r="A181" s="152"/>
      <c r="B181" s="76">
        <v>98196</v>
      </c>
      <c r="C181" s="211" t="s">
        <v>208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395</v>
      </c>
      <c r="I181" s="156" t="s">
        <v>476</v>
      </c>
      <c r="J181" s="109">
        <v>3680</v>
      </c>
      <c r="K181" s="46">
        <f t="shared" si="2"/>
        <v>1</v>
      </c>
    </row>
    <row r="182" spans="1:11" ht="16.5" customHeight="1" x14ac:dyDescent="0.3">
      <c r="A182" s="152"/>
      <c r="B182" s="76">
        <v>98197</v>
      </c>
      <c r="C182" s="211" t="s">
        <v>477</v>
      </c>
      <c r="D182" s="212" t="s">
        <v>478</v>
      </c>
      <c r="E182" s="213" t="s">
        <v>158</v>
      </c>
      <c r="F182" s="211" t="s">
        <v>159</v>
      </c>
      <c r="G182" s="214">
        <v>4</v>
      </c>
      <c r="H182" s="155" t="s">
        <v>479</v>
      </c>
      <c r="I182" s="156" t="s">
        <v>480</v>
      </c>
      <c r="J182" s="109">
        <v>170</v>
      </c>
      <c r="K182" s="46">
        <f t="shared" si="2"/>
        <v>1</v>
      </c>
    </row>
    <row r="183" spans="1:11" ht="16.5" customHeight="1" x14ac:dyDescent="0.3">
      <c r="A183" s="152"/>
      <c r="B183" s="76">
        <v>98198</v>
      </c>
      <c r="C183" s="211" t="s">
        <v>284</v>
      </c>
      <c r="D183" s="212" t="s">
        <v>285</v>
      </c>
      <c r="E183" s="213" t="s">
        <v>205</v>
      </c>
      <c r="F183" s="211" t="s">
        <v>159</v>
      </c>
      <c r="G183" s="214">
        <v>4</v>
      </c>
      <c r="H183" s="155" t="s">
        <v>479</v>
      </c>
      <c r="I183" s="156" t="s">
        <v>481</v>
      </c>
      <c r="J183" s="109">
        <v>2120</v>
      </c>
      <c r="K183" s="46">
        <f t="shared" si="2"/>
        <v>1</v>
      </c>
    </row>
    <row r="184" spans="1:11" ht="16.5" customHeight="1" x14ac:dyDescent="0.3">
      <c r="A184" s="152"/>
      <c r="B184" s="76">
        <v>98199</v>
      </c>
      <c r="C184" s="211" t="s">
        <v>157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479</v>
      </c>
      <c r="I184" s="156" t="s">
        <v>482</v>
      </c>
      <c r="J184" s="109">
        <v>7230</v>
      </c>
      <c r="K184" s="46">
        <f t="shared" si="2"/>
        <v>1</v>
      </c>
    </row>
    <row r="185" spans="1:11" ht="16.5" customHeight="1" x14ac:dyDescent="0.3">
      <c r="A185" s="152"/>
      <c r="B185" s="76">
        <v>98200</v>
      </c>
      <c r="C185" s="211" t="s">
        <v>165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479</v>
      </c>
      <c r="I185" s="156" t="s">
        <v>483</v>
      </c>
      <c r="J185" s="109">
        <v>8170</v>
      </c>
      <c r="K185" s="46">
        <f t="shared" si="2"/>
        <v>1</v>
      </c>
    </row>
    <row r="186" spans="1:11" ht="16.5" customHeight="1" x14ac:dyDescent="0.3">
      <c r="A186" s="152"/>
      <c r="B186" s="76">
        <v>98201</v>
      </c>
      <c r="C186" s="211" t="s">
        <v>289</v>
      </c>
      <c r="D186" s="212" t="s">
        <v>290</v>
      </c>
      <c r="E186" s="213" t="s">
        <v>158</v>
      </c>
      <c r="F186" s="211" t="s">
        <v>159</v>
      </c>
      <c r="G186" s="214">
        <v>4</v>
      </c>
      <c r="H186" s="155" t="s">
        <v>479</v>
      </c>
      <c r="I186" s="156" t="s">
        <v>484</v>
      </c>
      <c r="J186" s="109">
        <v>180</v>
      </c>
      <c r="K186" s="46">
        <f t="shared" si="2"/>
        <v>1</v>
      </c>
    </row>
    <row r="187" spans="1:11" ht="16.5" customHeight="1" x14ac:dyDescent="0.3">
      <c r="A187" s="152"/>
      <c r="B187" s="76">
        <v>98202</v>
      </c>
      <c r="C187" s="211" t="s">
        <v>485</v>
      </c>
      <c r="D187" s="212" t="s">
        <v>486</v>
      </c>
      <c r="E187" s="213" t="s">
        <v>158</v>
      </c>
      <c r="F187" s="211" t="s">
        <v>159</v>
      </c>
      <c r="G187" s="214">
        <v>4</v>
      </c>
      <c r="H187" s="155" t="s">
        <v>479</v>
      </c>
      <c r="I187" s="156" t="s">
        <v>487</v>
      </c>
      <c r="J187" s="109">
        <v>20</v>
      </c>
      <c r="K187" s="46">
        <f t="shared" si="2"/>
        <v>1</v>
      </c>
    </row>
    <row r="188" spans="1:11" ht="16.5" customHeight="1" x14ac:dyDescent="0.3">
      <c r="A188" s="152"/>
      <c r="B188" s="76">
        <v>98203</v>
      </c>
      <c r="C188" s="211" t="s">
        <v>488</v>
      </c>
      <c r="D188" s="212" t="s">
        <v>489</v>
      </c>
      <c r="E188" s="213" t="s">
        <v>158</v>
      </c>
      <c r="F188" s="211" t="s">
        <v>159</v>
      </c>
      <c r="G188" s="214">
        <v>4</v>
      </c>
      <c r="H188" s="155" t="s">
        <v>479</v>
      </c>
      <c r="I188" s="156" t="s">
        <v>490</v>
      </c>
      <c r="J188" s="109">
        <v>470</v>
      </c>
      <c r="K188" s="46">
        <f t="shared" si="2"/>
        <v>1</v>
      </c>
    </row>
    <row r="189" spans="1:11" ht="16.5" customHeight="1" x14ac:dyDescent="0.3">
      <c r="A189" s="152"/>
      <c r="B189" s="76">
        <v>98204</v>
      </c>
      <c r="C189" s="211" t="s">
        <v>176</v>
      </c>
      <c r="D189" s="212" t="s">
        <v>177</v>
      </c>
      <c r="E189" s="213" t="s">
        <v>158</v>
      </c>
      <c r="F189" s="211" t="s">
        <v>159</v>
      </c>
      <c r="G189" s="214">
        <v>4</v>
      </c>
      <c r="H189" s="155" t="s">
        <v>479</v>
      </c>
      <c r="I189" s="156" t="s">
        <v>491</v>
      </c>
      <c r="J189" s="109">
        <v>180</v>
      </c>
      <c r="K189" s="46">
        <f t="shared" si="2"/>
        <v>1</v>
      </c>
    </row>
    <row r="190" spans="1:11" ht="16.5" customHeight="1" x14ac:dyDescent="0.3">
      <c r="A190" s="152"/>
      <c r="B190" s="76">
        <v>98205</v>
      </c>
      <c r="C190" s="211" t="s">
        <v>492</v>
      </c>
      <c r="D190" s="212" t="s">
        <v>493</v>
      </c>
      <c r="E190" s="213" t="s">
        <v>158</v>
      </c>
      <c r="F190" s="211" t="s">
        <v>159</v>
      </c>
      <c r="G190" s="214">
        <v>4</v>
      </c>
      <c r="H190" s="155" t="s">
        <v>479</v>
      </c>
      <c r="I190" s="156" t="s">
        <v>494</v>
      </c>
      <c r="J190" s="109">
        <v>80</v>
      </c>
      <c r="K190" s="46">
        <f t="shared" si="2"/>
        <v>1</v>
      </c>
    </row>
    <row r="191" spans="1:11" ht="16.5" customHeight="1" x14ac:dyDescent="0.3">
      <c r="A191" s="152"/>
      <c r="B191" s="76">
        <v>98206</v>
      </c>
      <c r="C191" s="211" t="s">
        <v>495</v>
      </c>
      <c r="D191" s="212" t="s">
        <v>496</v>
      </c>
      <c r="E191" s="213" t="s">
        <v>158</v>
      </c>
      <c r="F191" s="211" t="s">
        <v>159</v>
      </c>
      <c r="G191" s="214">
        <v>4</v>
      </c>
      <c r="H191" s="155" t="s">
        <v>479</v>
      </c>
      <c r="I191" s="156" t="s">
        <v>497</v>
      </c>
      <c r="J191" s="109">
        <v>140</v>
      </c>
      <c r="K191" s="46">
        <f t="shared" si="2"/>
        <v>1</v>
      </c>
    </row>
    <row r="192" spans="1:11" ht="16.5" customHeight="1" x14ac:dyDescent="0.3">
      <c r="A192" s="152"/>
      <c r="B192" s="76">
        <v>98207</v>
      </c>
      <c r="C192" s="211" t="s">
        <v>179</v>
      </c>
      <c r="D192" s="212" t="s">
        <v>6</v>
      </c>
      <c r="E192" s="213" t="s">
        <v>158</v>
      </c>
      <c r="F192" s="211" t="s">
        <v>159</v>
      </c>
      <c r="G192" s="214">
        <v>4</v>
      </c>
      <c r="H192" s="155" t="s">
        <v>479</v>
      </c>
      <c r="I192" s="156" t="s">
        <v>498</v>
      </c>
      <c r="J192" s="109">
        <v>970</v>
      </c>
      <c r="K192" s="46">
        <f t="shared" si="2"/>
        <v>1</v>
      </c>
    </row>
    <row r="193" spans="1:11" ht="16.5" customHeight="1" x14ac:dyDescent="0.3">
      <c r="A193" s="152"/>
      <c r="B193" s="76">
        <v>98208</v>
      </c>
      <c r="C193" s="211" t="s">
        <v>195</v>
      </c>
      <c r="D193" s="212" t="s">
        <v>6</v>
      </c>
      <c r="E193" s="213" t="s">
        <v>158</v>
      </c>
      <c r="F193" s="211" t="s">
        <v>159</v>
      </c>
      <c r="G193" s="214">
        <v>4</v>
      </c>
      <c r="H193" s="155" t="s">
        <v>479</v>
      </c>
      <c r="I193" s="156" t="s">
        <v>499</v>
      </c>
      <c r="J193" s="109">
        <v>1100</v>
      </c>
      <c r="K193" s="46">
        <f t="shared" si="2"/>
        <v>1</v>
      </c>
    </row>
    <row r="194" spans="1:11" ht="16.5" customHeight="1" x14ac:dyDescent="0.3">
      <c r="A194" s="152"/>
      <c r="B194" s="76">
        <v>98209</v>
      </c>
      <c r="C194" s="211" t="s">
        <v>295</v>
      </c>
      <c r="D194" s="212" t="s">
        <v>296</v>
      </c>
      <c r="E194" s="213" t="s">
        <v>158</v>
      </c>
      <c r="F194" s="211" t="s">
        <v>159</v>
      </c>
      <c r="G194" s="214">
        <v>4</v>
      </c>
      <c r="H194" s="155" t="s">
        <v>479</v>
      </c>
      <c r="I194" s="156" t="s">
        <v>500</v>
      </c>
      <c r="J194" s="109">
        <v>80</v>
      </c>
      <c r="K194" s="46">
        <f t="shared" si="2"/>
        <v>1</v>
      </c>
    </row>
    <row r="195" spans="1:11" ht="16.5" customHeight="1" x14ac:dyDescent="0.3">
      <c r="A195" s="152"/>
      <c r="B195" s="76">
        <v>98210</v>
      </c>
      <c r="C195" s="211" t="s">
        <v>181</v>
      </c>
      <c r="D195" s="212" t="s">
        <v>6</v>
      </c>
      <c r="E195" s="213" t="s">
        <v>158</v>
      </c>
      <c r="F195" s="211" t="s">
        <v>159</v>
      </c>
      <c r="G195" s="214">
        <v>4</v>
      </c>
      <c r="H195" s="155" t="s">
        <v>479</v>
      </c>
      <c r="I195" s="156" t="s">
        <v>501</v>
      </c>
      <c r="J195" s="109">
        <v>1900</v>
      </c>
      <c r="K195" s="46">
        <f t="shared" si="2"/>
        <v>1</v>
      </c>
    </row>
    <row r="196" spans="1:11" ht="16.5" customHeight="1" x14ac:dyDescent="0.3">
      <c r="A196" s="152"/>
      <c r="B196" s="76">
        <v>98211</v>
      </c>
      <c r="C196" s="211" t="s">
        <v>502</v>
      </c>
      <c r="D196" s="212" t="s">
        <v>503</v>
      </c>
      <c r="E196" s="213" t="s">
        <v>158</v>
      </c>
      <c r="F196" s="211" t="s">
        <v>159</v>
      </c>
      <c r="G196" s="214">
        <v>4</v>
      </c>
      <c r="H196" s="155" t="s">
        <v>479</v>
      </c>
      <c r="I196" s="156" t="s">
        <v>504</v>
      </c>
      <c r="J196" s="109">
        <v>70</v>
      </c>
      <c r="K196" s="46">
        <f t="shared" si="2"/>
        <v>1</v>
      </c>
    </row>
    <row r="197" spans="1:11" ht="16.5" customHeight="1" x14ac:dyDescent="0.3">
      <c r="A197" s="152"/>
      <c r="B197" s="76">
        <v>98212</v>
      </c>
      <c r="C197" s="211" t="s">
        <v>505</v>
      </c>
      <c r="D197" s="212" t="s">
        <v>235</v>
      </c>
      <c r="E197" s="213" t="s">
        <v>158</v>
      </c>
      <c r="F197" s="211" t="s">
        <v>159</v>
      </c>
      <c r="G197" s="214">
        <v>4</v>
      </c>
      <c r="H197" s="155" t="s">
        <v>479</v>
      </c>
      <c r="I197" s="156" t="s">
        <v>506</v>
      </c>
      <c r="J197" s="109">
        <v>20</v>
      </c>
      <c r="K197" s="46">
        <f t="shared" si="2"/>
        <v>1</v>
      </c>
    </row>
    <row r="198" spans="1:11" ht="16.5" customHeight="1" x14ac:dyDescent="0.3">
      <c r="A198" s="152"/>
      <c r="B198" s="76">
        <v>98213</v>
      </c>
      <c r="C198" s="211" t="s">
        <v>507</v>
      </c>
      <c r="D198" s="212" t="s">
        <v>311</v>
      </c>
      <c r="E198" s="213" t="s">
        <v>158</v>
      </c>
      <c r="F198" s="211" t="s">
        <v>159</v>
      </c>
      <c r="G198" s="214">
        <v>4</v>
      </c>
      <c r="H198" s="155" t="s">
        <v>479</v>
      </c>
      <c r="I198" s="156" t="s">
        <v>508</v>
      </c>
      <c r="J198" s="109">
        <v>460</v>
      </c>
      <c r="K198" s="46">
        <f t="shared" si="2"/>
        <v>1</v>
      </c>
    </row>
    <row r="199" spans="1:11" ht="16.5" customHeight="1" x14ac:dyDescent="0.3">
      <c r="A199" s="152"/>
      <c r="B199" s="76">
        <v>98214</v>
      </c>
      <c r="C199" s="211" t="s">
        <v>268</v>
      </c>
      <c r="D199" s="212" t="s">
        <v>269</v>
      </c>
      <c r="E199" s="213" t="s">
        <v>158</v>
      </c>
      <c r="F199" s="211" t="s">
        <v>159</v>
      </c>
      <c r="G199" s="214">
        <v>4</v>
      </c>
      <c r="H199" s="155" t="s">
        <v>479</v>
      </c>
      <c r="I199" s="156" t="s">
        <v>509</v>
      </c>
      <c r="J199" s="109">
        <v>60</v>
      </c>
      <c r="K199" s="46">
        <f t="shared" si="2"/>
        <v>1</v>
      </c>
    </row>
    <row r="200" spans="1:11" ht="16.5" customHeight="1" x14ac:dyDescent="0.3">
      <c r="A200" s="152"/>
      <c r="B200" s="76">
        <v>98215</v>
      </c>
      <c r="C200" s="211" t="s">
        <v>510</v>
      </c>
      <c r="D200" s="212" t="s">
        <v>511</v>
      </c>
      <c r="E200" s="213" t="s">
        <v>158</v>
      </c>
      <c r="F200" s="211" t="s">
        <v>159</v>
      </c>
      <c r="G200" s="214">
        <v>4</v>
      </c>
      <c r="H200" s="155" t="s">
        <v>479</v>
      </c>
      <c r="I200" s="156" t="s">
        <v>512</v>
      </c>
      <c r="J200" s="109">
        <v>100</v>
      </c>
      <c r="K200" s="46">
        <f t="shared" si="2"/>
        <v>1</v>
      </c>
    </row>
    <row r="201" spans="1:11" ht="16.5" customHeight="1" x14ac:dyDescent="0.3">
      <c r="A201" s="152"/>
      <c r="B201" s="76">
        <v>98216</v>
      </c>
      <c r="C201" s="211" t="s">
        <v>234</v>
      </c>
      <c r="D201" s="212" t="s">
        <v>513</v>
      </c>
      <c r="E201" s="213" t="s">
        <v>158</v>
      </c>
      <c r="F201" s="211" t="s">
        <v>159</v>
      </c>
      <c r="G201" s="214">
        <v>4</v>
      </c>
      <c r="H201" s="155" t="s">
        <v>479</v>
      </c>
      <c r="I201" s="156" t="s">
        <v>514</v>
      </c>
      <c r="J201" s="109">
        <v>70</v>
      </c>
      <c r="K201" s="46">
        <f t="shared" si="2"/>
        <v>1</v>
      </c>
    </row>
    <row r="202" spans="1:11" ht="16.5" customHeight="1" x14ac:dyDescent="0.3">
      <c r="A202" s="152"/>
      <c r="B202" s="76">
        <v>98217</v>
      </c>
      <c r="C202" s="211" t="s">
        <v>505</v>
      </c>
      <c r="D202" s="212" t="s">
        <v>235</v>
      </c>
      <c r="E202" s="213" t="s">
        <v>158</v>
      </c>
      <c r="F202" s="211" t="s">
        <v>159</v>
      </c>
      <c r="G202" s="214">
        <v>4</v>
      </c>
      <c r="H202" s="155" t="s">
        <v>479</v>
      </c>
      <c r="I202" s="156" t="s">
        <v>515</v>
      </c>
      <c r="J202" s="109">
        <v>100</v>
      </c>
      <c r="K202" s="46">
        <f t="shared" si="2"/>
        <v>1</v>
      </c>
    </row>
    <row r="203" spans="1:11" ht="16.5" customHeight="1" x14ac:dyDescent="0.3">
      <c r="A203" s="152"/>
      <c r="B203" s="76">
        <v>98218</v>
      </c>
      <c r="C203" s="211" t="s">
        <v>157</v>
      </c>
      <c r="D203" s="212" t="s">
        <v>6</v>
      </c>
      <c r="E203" s="213" t="s">
        <v>158</v>
      </c>
      <c r="F203" s="211" t="s">
        <v>159</v>
      </c>
      <c r="G203" s="214">
        <v>4</v>
      </c>
      <c r="H203" s="155" t="s">
        <v>479</v>
      </c>
      <c r="I203" s="156" t="s">
        <v>516</v>
      </c>
      <c r="J203" s="109">
        <v>9560</v>
      </c>
      <c r="K203" s="46">
        <f t="shared" si="2"/>
        <v>1</v>
      </c>
    </row>
    <row r="204" spans="1:11" ht="16.5" customHeight="1" x14ac:dyDescent="0.3">
      <c r="A204" s="152"/>
      <c r="B204" s="76">
        <v>98219</v>
      </c>
      <c r="C204" s="211" t="s">
        <v>237</v>
      </c>
      <c r="D204" s="212" t="s">
        <v>6</v>
      </c>
      <c r="E204" s="213" t="s">
        <v>158</v>
      </c>
      <c r="F204" s="211" t="s">
        <v>159</v>
      </c>
      <c r="G204" s="214">
        <v>4</v>
      </c>
      <c r="H204" s="155" t="s">
        <v>479</v>
      </c>
      <c r="I204" s="156" t="s">
        <v>517</v>
      </c>
      <c r="J204" s="109">
        <v>1740</v>
      </c>
      <c r="K204" s="46">
        <f t="shared" si="2"/>
        <v>1</v>
      </c>
    </row>
    <row r="205" spans="1:11" ht="16.5" customHeight="1" x14ac:dyDescent="0.3">
      <c r="A205" s="152"/>
      <c r="B205" s="76">
        <v>98220</v>
      </c>
      <c r="C205" s="211" t="s">
        <v>179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479</v>
      </c>
      <c r="I205" s="156" t="s">
        <v>518</v>
      </c>
      <c r="J205" s="109">
        <v>300</v>
      </c>
      <c r="K205" s="46">
        <f t="shared" si="2"/>
        <v>1</v>
      </c>
    </row>
    <row r="206" spans="1:11" ht="16.5" customHeight="1" x14ac:dyDescent="0.3">
      <c r="A206" s="152"/>
      <c r="B206" s="76">
        <v>98221</v>
      </c>
      <c r="C206" s="211" t="s">
        <v>165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479</v>
      </c>
      <c r="I206" s="156" t="s">
        <v>519</v>
      </c>
      <c r="J206" s="109">
        <v>8620</v>
      </c>
      <c r="K206" s="46">
        <f t="shared" si="2"/>
        <v>1</v>
      </c>
    </row>
    <row r="207" spans="1:11" ht="16.5" customHeight="1" x14ac:dyDescent="0.3">
      <c r="A207" s="152"/>
      <c r="B207" s="76">
        <v>98222</v>
      </c>
      <c r="C207" s="211" t="s">
        <v>520</v>
      </c>
      <c r="D207" s="212" t="s">
        <v>325</v>
      </c>
      <c r="E207" s="213" t="s">
        <v>158</v>
      </c>
      <c r="F207" s="211" t="s">
        <v>159</v>
      </c>
      <c r="G207" s="214">
        <v>4</v>
      </c>
      <c r="H207" s="155" t="s">
        <v>479</v>
      </c>
      <c r="I207" s="156" t="s">
        <v>521</v>
      </c>
      <c r="J207" s="109">
        <v>90</v>
      </c>
      <c r="K207" s="46">
        <f t="shared" si="2"/>
        <v>1</v>
      </c>
    </row>
    <row r="208" spans="1:11" ht="16.5" customHeight="1" x14ac:dyDescent="0.3">
      <c r="A208" s="152"/>
      <c r="B208" s="76">
        <v>98223</v>
      </c>
      <c r="C208" s="211" t="s">
        <v>522</v>
      </c>
      <c r="D208" s="212" t="s">
        <v>523</v>
      </c>
      <c r="E208" s="213" t="s">
        <v>158</v>
      </c>
      <c r="F208" s="211" t="s">
        <v>159</v>
      </c>
      <c r="G208" s="214">
        <v>4</v>
      </c>
      <c r="H208" s="155" t="s">
        <v>479</v>
      </c>
      <c r="I208" s="156" t="s">
        <v>524</v>
      </c>
      <c r="J208" s="109">
        <v>80</v>
      </c>
      <c r="K208" s="46">
        <f t="shared" si="2"/>
        <v>1</v>
      </c>
    </row>
    <row r="209" spans="1:11" ht="16.5" customHeight="1" x14ac:dyDescent="0.3">
      <c r="A209" s="152"/>
      <c r="B209" s="76">
        <v>98224</v>
      </c>
      <c r="C209" s="211" t="s">
        <v>525</v>
      </c>
      <c r="D209" s="212" t="s">
        <v>382</v>
      </c>
      <c r="E209" s="213" t="s">
        <v>158</v>
      </c>
      <c r="F209" s="211" t="s">
        <v>159</v>
      </c>
      <c r="G209" s="214">
        <v>4</v>
      </c>
      <c r="H209" s="155" t="s">
        <v>479</v>
      </c>
      <c r="I209" s="156" t="s">
        <v>526</v>
      </c>
      <c r="J209" s="109">
        <v>80</v>
      </c>
      <c r="K209" s="46">
        <f t="shared" si="2"/>
        <v>1</v>
      </c>
    </row>
    <row r="210" spans="1:11" ht="16.5" customHeight="1" x14ac:dyDescent="0.3">
      <c r="A210" s="152"/>
      <c r="B210" s="76">
        <v>98225</v>
      </c>
      <c r="C210" s="211" t="s">
        <v>208</v>
      </c>
      <c r="D210" s="212" t="s">
        <v>6</v>
      </c>
      <c r="E210" s="213" t="s">
        <v>158</v>
      </c>
      <c r="F210" s="211" t="s">
        <v>159</v>
      </c>
      <c r="G210" s="214">
        <v>4</v>
      </c>
      <c r="H210" s="155" t="s">
        <v>479</v>
      </c>
      <c r="I210" s="156" t="s">
        <v>527</v>
      </c>
      <c r="J210" s="109">
        <v>9690</v>
      </c>
      <c r="K210" s="46">
        <f t="shared" si="2"/>
        <v>1</v>
      </c>
    </row>
    <row r="211" spans="1:11" ht="16.5" customHeight="1" x14ac:dyDescent="0.3">
      <c r="A211" s="152"/>
      <c r="B211" s="76">
        <v>98226</v>
      </c>
      <c r="C211" s="211" t="s">
        <v>528</v>
      </c>
      <c r="D211" s="212" t="s">
        <v>6</v>
      </c>
      <c r="E211" s="213" t="s">
        <v>158</v>
      </c>
      <c r="F211" s="211" t="s">
        <v>159</v>
      </c>
      <c r="G211" s="214">
        <v>4</v>
      </c>
      <c r="H211" s="155" t="s">
        <v>479</v>
      </c>
      <c r="I211" s="156" t="s">
        <v>529</v>
      </c>
      <c r="J211" s="109">
        <v>1130</v>
      </c>
      <c r="K211" s="46">
        <f t="shared" si="2"/>
        <v>1</v>
      </c>
    </row>
    <row r="212" spans="1:11" ht="16.5" customHeight="1" x14ac:dyDescent="0.3">
      <c r="A212" s="152"/>
      <c r="B212" s="76">
        <v>98227</v>
      </c>
      <c r="C212" s="211" t="s">
        <v>181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479</v>
      </c>
      <c r="I212" s="156" t="s">
        <v>530</v>
      </c>
      <c r="J212" s="109">
        <v>1540</v>
      </c>
      <c r="K212" s="46">
        <f t="shared" si="2"/>
        <v>1</v>
      </c>
    </row>
    <row r="213" spans="1:11" ht="16.5" customHeight="1" x14ac:dyDescent="0.3">
      <c r="A213" s="152"/>
      <c r="B213" s="76">
        <v>98228</v>
      </c>
      <c r="C213" s="211" t="s">
        <v>531</v>
      </c>
      <c r="D213" s="212" t="s">
        <v>387</v>
      </c>
      <c r="E213" s="213" t="s">
        <v>448</v>
      </c>
      <c r="F213" s="211" t="s">
        <v>159</v>
      </c>
      <c r="G213" s="214">
        <v>4</v>
      </c>
      <c r="H213" s="155" t="s">
        <v>479</v>
      </c>
      <c r="I213" s="156" t="s">
        <v>532</v>
      </c>
      <c r="J213" s="109">
        <v>980</v>
      </c>
      <c r="K213" s="46">
        <f t="shared" si="2"/>
        <v>1</v>
      </c>
    </row>
    <row r="214" spans="1:11" ht="16.5" customHeight="1" x14ac:dyDescent="0.3">
      <c r="A214" s="152"/>
      <c r="B214" s="76">
        <v>98229</v>
      </c>
      <c r="C214" s="211" t="s">
        <v>221</v>
      </c>
      <c r="D214" s="212" t="s">
        <v>6</v>
      </c>
      <c r="E214" s="213" t="s">
        <v>158</v>
      </c>
      <c r="F214" s="211" t="s">
        <v>159</v>
      </c>
      <c r="G214" s="214">
        <v>4</v>
      </c>
      <c r="H214" s="155" t="s">
        <v>479</v>
      </c>
      <c r="I214" s="156" t="s">
        <v>533</v>
      </c>
      <c r="J214" s="109">
        <v>7910</v>
      </c>
      <c r="K214" s="46">
        <f t="shared" si="2"/>
        <v>1</v>
      </c>
    </row>
    <row r="215" spans="1:11" ht="16.5" customHeight="1" x14ac:dyDescent="0.3">
      <c r="A215" s="152"/>
      <c r="B215" s="76">
        <v>98230</v>
      </c>
      <c r="C215" s="211" t="s">
        <v>289</v>
      </c>
      <c r="D215" s="212" t="s">
        <v>290</v>
      </c>
      <c r="E215" s="213" t="s">
        <v>158</v>
      </c>
      <c r="F215" s="211" t="s">
        <v>159</v>
      </c>
      <c r="G215" s="214">
        <v>4</v>
      </c>
      <c r="H215" s="155" t="s">
        <v>479</v>
      </c>
      <c r="I215" s="156" t="s">
        <v>534</v>
      </c>
      <c r="J215" s="109">
        <v>110</v>
      </c>
      <c r="K215" s="46">
        <f t="shared" si="2"/>
        <v>1</v>
      </c>
    </row>
    <row r="216" spans="1:11" ht="16.5" customHeight="1" x14ac:dyDescent="0.3">
      <c r="A216" s="152"/>
      <c r="B216" s="76">
        <v>98231</v>
      </c>
      <c r="C216" s="211" t="s">
        <v>195</v>
      </c>
      <c r="D216" s="212" t="s">
        <v>6</v>
      </c>
      <c r="E216" s="213" t="s">
        <v>158</v>
      </c>
      <c r="F216" s="211" t="s">
        <v>159</v>
      </c>
      <c r="G216" s="214">
        <v>4</v>
      </c>
      <c r="H216" s="155" t="s">
        <v>479</v>
      </c>
      <c r="I216" s="156" t="s">
        <v>535</v>
      </c>
      <c r="J216" s="109">
        <v>1290</v>
      </c>
      <c r="K216" s="46">
        <f t="shared" si="2"/>
        <v>1</v>
      </c>
    </row>
    <row r="217" spans="1:11" ht="16.5" customHeight="1" x14ac:dyDescent="0.3">
      <c r="A217" s="152"/>
      <c r="B217" s="76">
        <v>98232</v>
      </c>
      <c r="C217" s="211" t="s">
        <v>157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479</v>
      </c>
      <c r="I217" s="156" t="s">
        <v>536</v>
      </c>
      <c r="J217" s="109">
        <v>7140</v>
      </c>
      <c r="K217" s="46">
        <f t="shared" si="2"/>
        <v>1</v>
      </c>
    </row>
    <row r="218" spans="1:11" ht="16.5" customHeight="1" x14ac:dyDescent="0.3">
      <c r="A218" s="152"/>
      <c r="B218" s="76">
        <v>98233</v>
      </c>
      <c r="C218" s="211" t="s">
        <v>165</v>
      </c>
      <c r="D218" s="212" t="s">
        <v>6</v>
      </c>
      <c r="E218" s="213" t="s">
        <v>158</v>
      </c>
      <c r="F218" s="211" t="s">
        <v>159</v>
      </c>
      <c r="G218" s="214">
        <v>4</v>
      </c>
      <c r="H218" s="155" t="s">
        <v>479</v>
      </c>
      <c r="I218" s="156" t="s">
        <v>537</v>
      </c>
      <c r="J218" s="109">
        <v>5970</v>
      </c>
      <c r="K218" s="46">
        <f t="shared" si="2"/>
        <v>1</v>
      </c>
    </row>
    <row r="219" spans="1:11" ht="16.5" customHeight="1" x14ac:dyDescent="0.3">
      <c r="A219" s="152"/>
      <c r="B219" s="76">
        <v>98234</v>
      </c>
      <c r="C219" s="211" t="s">
        <v>157</v>
      </c>
      <c r="D219" s="212" t="s">
        <v>6</v>
      </c>
      <c r="E219" s="213" t="s">
        <v>158</v>
      </c>
      <c r="F219" s="211" t="s">
        <v>159</v>
      </c>
      <c r="G219" s="214">
        <v>4</v>
      </c>
      <c r="H219" s="155" t="s">
        <v>479</v>
      </c>
      <c r="I219" s="156" t="s">
        <v>538</v>
      </c>
      <c r="J219" s="109">
        <v>4430</v>
      </c>
      <c r="K219" s="46">
        <f t="shared" si="2"/>
        <v>1</v>
      </c>
    </row>
    <row r="220" spans="1:11" ht="16.5" customHeight="1" x14ac:dyDescent="0.3">
      <c r="A220" s="152"/>
      <c r="B220" s="76">
        <v>98235</v>
      </c>
      <c r="C220" s="211" t="s">
        <v>539</v>
      </c>
      <c r="D220" s="212" t="s">
        <v>540</v>
      </c>
      <c r="E220" s="213" t="s">
        <v>158</v>
      </c>
      <c r="F220" s="211" t="s">
        <v>159</v>
      </c>
      <c r="G220" s="214">
        <v>4</v>
      </c>
      <c r="H220" s="155" t="s">
        <v>479</v>
      </c>
      <c r="I220" s="156" t="s">
        <v>541</v>
      </c>
      <c r="J220" s="109">
        <v>120</v>
      </c>
      <c r="K220" s="46">
        <f t="shared" si="2"/>
        <v>1</v>
      </c>
    </row>
    <row r="221" spans="1:11" ht="16.5" customHeight="1" x14ac:dyDescent="0.3">
      <c r="A221" s="152"/>
      <c r="B221" s="76">
        <v>98236</v>
      </c>
      <c r="C221" s="211" t="s">
        <v>542</v>
      </c>
      <c r="D221" s="212" t="s">
        <v>245</v>
      </c>
      <c r="E221" s="213" t="s">
        <v>158</v>
      </c>
      <c r="F221" s="211" t="s">
        <v>159</v>
      </c>
      <c r="G221" s="214">
        <v>4</v>
      </c>
      <c r="H221" s="155" t="s">
        <v>479</v>
      </c>
      <c r="I221" s="156" t="s">
        <v>543</v>
      </c>
      <c r="J221" s="109">
        <v>190</v>
      </c>
      <c r="K221" s="46">
        <f t="shared" ref="K221:K284" si="3">B221-B220</f>
        <v>1</v>
      </c>
    </row>
    <row r="222" spans="1:11" ht="16.5" customHeight="1" x14ac:dyDescent="0.3">
      <c r="A222" s="152"/>
      <c r="B222" s="76">
        <v>98237</v>
      </c>
      <c r="C222" s="211" t="s">
        <v>181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479</v>
      </c>
      <c r="I222" s="156" t="s">
        <v>544</v>
      </c>
      <c r="J222" s="109">
        <v>1790</v>
      </c>
      <c r="K222" s="46">
        <f t="shared" si="3"/>
        <v>1</v>
      </c>
    </row>
    <row r="223" spans="1:11" ht="16.5" customHeight="1" x14ac:dyDescent="0.3">
      <c r="A223" s="152"/>
      <c r="B223" s="76">
        <v>98238</v>
      </c>
      <c r="C223" s="211" t="s">
        <v>545</v>
      </c>
      <c r="D223" s="212" t="s">
        <v>546</v>
      </c>
      <c r="E223" s="213" t="s">
        <v>158</v>
      </c>
      <c r="F223" s="211" t="s">
        <v>159</v>
      </c>
      <c r="G223" s="214">
        <v>4</v>
      </c>
      <c r="H223" s="155" t="s">
        <v>479</v>
      </c>
      <c r="I223" s="156" t="s">
        <v>547</v>
      </c>
      <c r="J223" s="109">
        <v>70</v>
      </c>
      <c r="K223" s="46">
        <f t="shared" si="3"/>
        <v>1</v>
      </c>
    </row>
    <row r="224" spans="1:11" ht="16.5" customHeight="1" x14ac:dyDescent="0.3">
      <c r="A224" s="152"/>
      <c r="B224" s="76">
        <v>98239</v>
      </c>
      <c r="C224" s="211" t="s">
        <v>237</v>
      </c>
      <c r="D224" s="212" t="s">
        <v>6</v>
      </c>
      <c r="E224" s="213" t="s">
        <v>158</v>
      </c>
      <c r="F224" s="211" t="s">
        <v>159</v>
      </c>
      <c r="G224" s="214">
        <v>4</v>
      </c>
      <c r="H224" s="155" t="s">
        <v>479</v>
      </c>
      <c r="I224" s="156" t="s">
        <v>548</v>
      </c>
      <c r="J224" s="109">
        <v>1820</v>
      </c>
      <c r="K224" s="46">
        <f t="shared" si="3"/>
        <v>1</v>
      </c>
    </row>
    <row r="225" spans="1:11" ht="16.5" customHeight="1" x14ac:dyDescent="0.3">
      <c r="A225" s="152"/>
      <c r="B225" s="76">
        <v>98240</v>
      </c>
      <c r="C225" s="211" t="s">
        <v>549</v>
      </c>
      <c r="D225" s="212" t="s">
        <v>550</v>
      </c>
      <c r="E225" s="213" t="s">
        <v>158</v>
      </c>
      <c r="F225" s="211" t="s">
        <v>159</v>
      </c>
      <c r="G225" s="214">
        <v>4</v>
      </c>
      <c r="H225" s="155" t="s">
        <v>479</v>
      </c>
      <c r="I225" s="156" t="s">
        <v>551</v>
      </c>
      <c r="J225" s="109">
        <v>30</v>
      </c>
      <c r="K225" s="46">
        <f t="shared" si="3"/>
        <v>1</v>
      </c>
    </row>
    <row r="226" spans="1:11" ht="16.5" customHeight="1" x14ac:dyDescent="0.3">
      <c r="A226" s="152"/>
      <c r="B226" s="76">
        <v>98241</v>
      </c>
      <c r="C226" s="211" t="s">
        <v>418</v>
      </c>
      <c r="D226" s="212" t="s">
        <v>419</v>
      </c>
      <c r="E226" s="213" t="s">
        <v>158</v>
      </c>
      <c r="F226" s="211" t="s">
        <v>159</v>
      </c>
      <c r="G226" s="214">
        <v>4</v>
      </c>
      <c r="H226" s="155" t="s">
        <v>479</v>
      </c>
      <c r="I226" s="156" t="s">
        <v>552</v>
      </c>
      <c r="J226" s="109">
        <v>2650</v>
      </c>
      <c r="K226" s="46">
        <f t="shared" si="3"/>
        <v>1</v>
      </c>
    </row>
    <row r="227" spans="1:11" ht="16.5" customHeight="1" x14ac:dyDescent="0.3">
      <c r="A227" s="152"/>
      <c r="B227" s="76">
        <v>98242</v>
      </c>
      <c r="C227" s="211" t="s">
        <v>553</v>
      </c>
      <c r="D227" s="212" t="s">
        <v>554</v>
      </c>
      <c r="E227" s="213" t="s">
        <v>158</v>
      </c>
      <c r="F227" s="211" t="s">
        <v>159</v>
      </c>
      <c r="G227" s="214">
        <v>4</v>
      </c>
      <c r="H227" s="155" t="s">
        <v>479</v>
      </c>
      <c r="I227" s="156" t="s">
        <v>555</v>
      </c>
      <c r="J227" s="109">
        <v>510</v>
      </c>
      <c r="K227" s="46">
        <f t="shared" si="3"/>
        <v>1</v>
      </c>
    </row>
    <row r="228" spans="1:11" ht="16.5" customHeight="1" x14ac:dyDescent="0.3">
      <c r="A228" s="152"/>
      <c r="B228" s="76">
        <v>98243</v>
      </c>
      <c r="C228" s="211" t="s">
        <v>556</v>
      </c>
      <c r="D228" s="212" t="s">
        <v>546</v>
      </c>
      <c r="E228" s="213" t="s">
        <v>158</v>
      </c>
      <c r="F228" s="211" t="s">
        <v>159</v>
      </c>
      <c r="G228" s="214">
        <v>4</v>
      </c>
      <c r="H228" s="155" t="s">
        <v>479</v>
      </c>
      <c r="I228" s="156" t="s">
        <v>557</v>
      </c>
      <c r="J228" s="109">
        <v>80</v>
      </c>
      <c r="K228" s="46">
        <f t="shared" si="3"/>
        <v>1</v>
      </c>
    </row>
    <row r="229" spans="1:11" ht="16.5" customHeight="1" x14ac:dyDescent="0.3">
      <c r="A229" s="152"/>
      <c r="B229" s="76">
        <v>98244</v>
      </c>
      <c r="C229" s="211" t="s">
        <v>237</v>
      </c>
      <c r="D229" s="212" t="s">
        <v>6</v>
      </c>
      <c r="E229" s="213" t="s">
        <v>158</v>
      </c>
      <c r="F229" s="211" t="s">
        <v>159</v>
      </c>
      <c r="G229" s="214">
        <v>4</v>
      </c>
      <c r="H229" s="155" t="s">
        <v>479</v>
      </c>
      <c r="I229" s="156" t="s">
        <v>558</v>
      </c>
      <c r="J229" s="109">
        <v>1030</v>
      </c>
      <c r="K229" s="46">
        <f t="shared" si="3"/>
        <v>1</v>
      </c>
    </row>
    <row r="230" spans="1:11" ht="16.5" customHeight="1" x14ac:dyDescent="0.3">
      <c r="A230" s="152"/>
      <c r="B230" s="76">
        <v>98245</v>
      </c>
      <c r="C230" s="211" t="s">
        <v>559</v>
      </c>
      <c r="D230" s="212" t="s">
        <v>560</v>
      </c>
      <c r="E230" s="213" t="s">
        <v>158</v>
      </c>
      <c r="F230" s="211" t="s">
        <v>159</v>
      </c>
      <c r="G230" s="214">
        <v>4</v>
      </c>
      <c r="H230" s="155" t="s">
        <v>479</v>
      </c>
      <c r="I230" s="156" t="s">
        <v>561</v>
      </c>
      <c r="J230" s="109">
        <v>140</v>
      </c>
      <c r="K230" s="46">
        <f t="shared" si="3"/>
        <v>1</v>
      </c>
    </row>
    <row r="231" spans="1:11" ht="16.5" customHeight="1" x14ac:dyDescent="0.3">
      <c r="A231" s="152"/>
      <c r="B231" s="76">
        <v>98246</v>
      </c>
      <c r="C231" s="211" t="s">
        <v>562</v>
      </c>
      <c r="D231" s="212" t="s">
        <v>563</v>
      </c>
      <c r="E231" s="213" t="s">
        <v>158</v>
      </c>
      <c r="F231" s="211" t="s">
        <v>159</v>
      </c>
      <c r="G231" s="214">
        <v>4</v>
      </c>
      <c r="H231" s="155" t="s">
        <v>479</v>
      </c>
      <c r="I231" s="156" t="s">
        <v>564</v>
      </c>
      <c r="J231" s="109">
        <v>100</v>
      </c>
      <c r="K231" s="46">
        <f t="shared" si="3"/>
        <v>1</v>
      </c>
    </row>
    <row r="232" spans="1:11" ht="16.5" customHeight="1" x14ac:dyDescent="0.3">
      <c r="A232" s="152"/>
      <c r="B232" s="76">
        <v>98247</v>
      </c>
      <c r="C232" s="211" t="s">
        <v>347</v>
      </c>
      <c r="D232" s="212" t="s">
        <v>348</v>
      </c>
      <c r="E232" s="213" t="s">
        <v>158</v>
      </c>
      <c r="F232" s="211" t="s">
        <v>159</v>
      </c>
      <c r="G232" s="214">
        <v>4</v>
      </c>
      <c r="H232" s="155" t="s">
        <v>479</v>
      </c>
      <c r="I232" s="156" t="s">
        <v>565</v>
      </c>
      <c r="J232" s="109">
        <v>110</v>
      </c>
      <c r="K232" s="46">
        <f t="shared" si="3"/>
        <v>1</v>
      </c>
    </row>
    <row r="233" spans="1:11" ht="16.5" customHeight="1" x14ac:dyDescent="0.3">
      <c r="A233" s="152"/>
      <c r="B233" s="76">
        <v>98248</v>
      </c>
      <c r="C233" s="211" t="s">
        <v>277</v>
      </c>
      <c r="D233" s="212" t="s">
        <v>281</v>
      </c>
      <c r="E233" s="213" t="s">
        <v>158</v>
      </c>
      <c r="F233" s="211" t="s">
        <v>159</v>
      </c>
      <c r="G233" s="214">
        <v>4</v>
      </c>
      <c r="H233" s="155" t="s">
        <v>479</v>
      </c>
      <c r="I233" s="156" t="s">
        <v>566</v>
      </c>
      <c r="J233" s="109">
        <v>830</v>
      </c>
      <c r="K233" s="46">
        <f t="shared" si="3"/>
        <v>1</v>
      </c>
    </row>
    <row r="234" spans="1:11" ht="16.5" customHeight="1" x14ac:dyDescent="0.3">
      <c r="A234" s="152"/>
      <c r="B234" s="76">
        <v>98249</v>
      </c>
      <c r="C234" s="211" t="s">
        <v>567</v>
      </c>
      <c r="D234" s="212" t="s">
        <v>568</v>
      </c>
      <c r="E234" s="213" t="s">
        <v>158</v>
      </c>
      <c r="F234" s="211" t="s">
        <v>159</v>
      </c>
      <c r="G234" s="214">
        <v>4</v>
      </c>
      <c r="H234" s="155" t="s">
        <v>479</v>
      </c>
      <c r="I234" s="156" t="s">
        <v>569</v>
      </c>
      <c r="J234" s="109">
        <v>140</v>
      </c>
      <c r="K234" s="46">
        <f t="shared" si="3"/>
        <v>1</v>
      </c>
    </row>
    <row r="235" spans="1:11" ht="16.5" customHeight="1" x14ac:dyDescent="0.3">
      <c r="A235" s="152"/>
      <c r="B235" s="76">
        <v>98250</v>
      </c>
      <c r="C235" s="211" t="s">
        <v>183</v>
      </c>
      <c r="D235" s="212" t="s">
        <v>184</v>
      </c>
      <c r="E235" s="213" t="s">
        <v>158</v>
      </c>
      <c r="F235" s="211" t="s">
        <v>159</v>
      </c>
      <c r="G235" s="214">
        <v>4</v>
      </c>
      <c r="H235" s="155" t="s">
        <v>479</v>
      </c>
      <c r="I235" s="156" t="s">
        <v>570</v>
      </c>
      <c r="J235" s="109">
        <v>20</v>
      </c>
      <c r="K235" s="46">
        <f t="shared" si="3"/>
        <v>1</v>
      </c>
    </row>
    <row r="236" spans="1:11" ht="16.5" customHeight="1" x14ac:dyDescent="0.3">
      <c r="A236" s="152"/>
      <c r="B236" s="76">
        <v>98251</v>
      </c>
      <c r="C236" s="211" t="s">
        <v>237</v>
      </c>
      <c r="D236" s="212" t="s">
        <v>6</v>
      </c>
      <c r="E236" s="213" t="s">
        <v>158</v>
      </c>
      <c r="F236" s="211" t="s">
        <v>159</v>
      </c>
      <c r="G236" s="214">
        <v>4</v>
      </c>
      <c r="H236" s="155" t="s">
        <v>479</v>
      </c>
      <c r="I236" s="156" t="s">
        <v>571</v>
      </c>
      <c r="J236" s="109">
        <v>1970</v>
      </c>
      <c r="K236" s="46">
        <f t="shared" si="3"/>
        <v>1</v>
      </c>
    </row>
    <row r="237" spans="1:11" ht="16.5" customHeight="1" x14ac:dyDescent="0.3">
      <c r="A237" s="152"/>
      <c r="B237" s="76">
        <v>98252</v>
      </c>
      <c r="C237" s="211" t="s">
        <v>284</v>
      </c>
      <c r="D237" s="212" t="s">
        <v>285</v>
      </c>
      <c r="E237" s="213" t="s">
        <v>205</v>
      </c>
      <c r="F237" s="211" t="s">
        <v>159</v>
      </c>
      <c r="G237" s="214">
        <v>4</v>
      </c>
      <c r="H237" s="155" t="s">
        <v>479</v>
      </c>
      <c r="I237" s="156" t="s">
        <v>572</v>
      </c>
      <c r="J237" s="109">
        <v>1150</v>
      </c>
      <c r="K237" s="46">
        <f t="shared" si="3"/>
        <v>1</v>
      </c>
    </row>
    <row r="238" spans="1:11" ht="16.5" customHeight="1" x14ac:dyDescent="0.3">
      <c r="A238" s="152"/>
      <c r="B238" s="76">
        <v>98253</v>
      </c>
      <c r="C238" s="211" t="s">
        <v>208</v>
      </c>
      <c r="D238" s="212" t="s">
        <v>6</v>
      </c>
      <c r="E238" s="213" t="s">
        <v>158</v>
      </c>
      <c r="F238" s="211" t="s">
        <v>159</v>
      </c>
      <c r="G238" s="214">
        <v>4</v>
      </c>
      <c r="H238" s="155" t="s">
        <v>479</v>
      </c>
      <c r="I238" s="156" t="s">
        <v>573</v>
      </c>
      <c r="J238" s="109">
        <v>10010</v>
      </c>
      <c r="K238" s="46">
        <f t="shared" si="3"/>
        <v>1</v>
      </c>
    </row>
    <row r="239" spans="1:11" ht="16.5" customHeight="1" x14ac:dyDescent="0.3">
      <c r="A239" s="152"/>
      <c r="B239" s="76">
        <v>98254</v>
      </c>
      <c r="C239" s="211" t="s">
        <v>574</v>
      </c>
      <c r="D239" s="212" t="s">
        <v>575</v>
      </c>
      <c r="E239" s="213" t="s">
        <v>158</v>
      </c>
      <c r="F239" s="211" t="s">
        <v>159</v>
      </c>
      <c r="G239" s="214">
        <v>4</v>
      </c>
      <c r="H239" s="155" t="s">
        <v>479</v>
      </c>
      <c r="I239" s="156" t="s">
        <v>576</v>
      </c>
      <c r="J239" s="109">
        <v>110</v>
      </c>
      <c r="K239" s="46">
        <f t="shared" si="3"/>
        <v>1</v>
      </c>
    </row>
    <row r="240" spans="1:11" ht="16.5" customHeight="1" x14ac:dyDescent="0.3">
      <c r="A240" s="152"/>
      <c r="B240" s="76">
        <v>98255</v>
      </c>
      <c r="C240" s="211" t="s">
        <v>277</v>
      </c>
      <c r="D240" s="212" t="s">
        <v>278</v>
      </c>
      <c r="E240" s="213" t="s">
        <v>158</v>
      </c>
      <c r="F240" s="211" t="s">
        <v>159</v>
      </c>
      <c r="G240" s="214">
        <v>4</v>
      </c>
      <c r="H240" s="155" t="s">
        <v>479</v>
      </c>
      <c r="I240" s="156" t="s">
        <v>577</v>
      </c>
      <c r="J240" s="109">
        <v>1490</v>
      </c>
      <c r="K240" s="46">
        <f t="shared" si="3"/>
        <v>1</v>
      </c>
    </row>
    <row r="241" spans="1:11" ht="16.5" customHeight="1" x14ac:dyDescent="0.3">
      <c r="A241" s="152"/>
      <c r="B241" s="76">
        <v>98256</v>
      </c>
      <c r="C241" s="211" t="s">
        <v>208</v>
      </c>
      <c r="D241" s="212" t="s">
        <v>6</v>
      </c>
      <c r="E241" s="213" t="s">
        <v>158</v>
      </c>
      <c r="F241" s="211" t="s">
        <v>159</v>
      </c>
      <c r="G241" s="214">
        <v>4</v>
      </c>
      <c r="H241" s="155" t="s">
        <v>479</v>
      </c>
      <c r="I241" s="156" t="s">
        <v>578</v>
      </c>
      <c r="J241" s="109">
        <v>1190</v>
      </c>
      <c r="K241" s="46">
        <f t="shared" si="3"/>
        <v>1</v>
      </c>
    </row>
    <row r="242" spans="1:11" ht="16.5" customHeight="1" x14ac:dyDescent="0.3">
      <c r="A242" s="152"/>
      <c r="B242" s="76">
        <v>98257</v>
      </c>
      <c r="C242" s="211" t="s">
        <v>579</v>
      </c>
      <c r="D242" s="212" t="s">
        <v>523</v>
      </c>
      <c r="E242" s="213" t="s">
        <v>158</v>
      </c>
      <c r="F242" s="211" t="s">
        <v>159</v>
      </c>
      <c r="G242" s="214">
        <v>4</v>
      </c>
      <c r="H242" s="155" t="s">
        <v>479</v>
      </c>
      <c r="I242" s="156" t="s">
        <v>580</v>
      </c>
      <c r="J242" s="109">
        <v>40</v>
      </c>
      <c r="K242" s="46">
        <f t="shared" si="3"/>
        <v>1</v>
      </c>
    </row>
    <row r="243" spans="1:11" ht="16.5" customHeight="1" x14ac:dyDescent="0.3">
      <c r="A243" s="152"/>
      <c r="B243" s="76">
        <v>98258</v>
      </c>
      <c r="C243" s="211" t="s">
        <v>208</v>
      </c>
      <c r="D243" s="212" t="s">
        <v>6</v>
      </c>
      <c r="E243" s="213" t="s">
        <v>158</v>
      </c>
      <c r="F243" s="211" t="s">
        <v>159</v>
      </c>
      <c r="G243" s="214">
        <v>4</v>
      </c>
      <c r="H243" s="155" t="s">
        <v>479</v>
      </c>
      <c r="I243" s="156" t="s">
        <v>581</v>
      </c>
      <c r="J243" s="109">
        <v>7600</v>
      </c>
      <c r="K243" s="46">
        <f t="shared" si="3"/>
        <v>1</v>
      </c>
    </row>
    <row r="244" spans="1:11" ht="16.5" customHeight="1" x14ac:dyDescent="0.3">
      <c r="A244" s="152"/>
      <c r="B244" s="76">
        <v>98259</v>
      </c>
      <c r="C244" s="211" t="s">
        <v>582</v>
      </c>
      <c r="D244" s="212" t="s">
        <v>583</v>
      </c>
      <c r="E244" s="213" t="s">
        <v>205</v>
      </c>
      <c r="F244" s="211" t="s">
        <v>159</v>
      </c>
      <c r="G244" s="214">
        <v>4</v>
      </c>
      <c r="H244" s="155" t="s">
        <v>584</v>
      </c>
      <c r="I244" s="156" t="s">
        <v>585</v>
      </c>
      <c r="J244" s="109">
        <v>3510</v>
      </c>
      <c r="K244" s="46">
        <f t="shared" si="3"/>
        <v>1</v>
      </c>
    </row>
    <row r="245" spans="1:11" ht="16.5" customHeight="1" x14ac:dyDescent="0.3">
      <c r="A245" s="152"/>
      <c r="B245" s="76">
        <v>98260</v>
      </c>
      <c r="C245" s="211" t="s">
        <v>179</v>
      </c>
      <c r="D245" s="212" t="s">
        <v>6</v>
      </c>
      <c r="E245" s="213" t="s">
        <v>158</v>
      </c>
      <c r="F245" s="211" t="s">
        <v>159</v>
      </c>
      <c r="G245" s="214">
        <v>4</v>
      </c>
      <c r="H245" s="155" t="s">
        <v>584</v>
      </c>
      <c r="I245" s="156" t="s">
        <v>586</v>
      </c>
      <c r="J245" s="109">
        <v>420</v>
      </c>
      <c r="K245" s="46">
        <f t="shared" si="3"/>
        <v>1</v>
      </c>
    </row>
    <row r="246" spans="1:11" ht="16.5" customHeight="1" x14ac:dyDescent="0.3">
      <c r="A246" s="152"/>
      <c r="B246" s="76">
        <v>98261</v>
      </c>
      <c r="C246" s="211" t="s">
        <v>284</v>
      </c>
      <c r="D246" s="212" t="s">
        <v>285</v>
      </c>
      <c r="E246" s="213" t="s">
        <v>205</v>
      </c>
      <c r="F246" s="211" t="s">
        <v>159</v>
      </c>
      <c r="G246" s="214">
        <v>4</v>
      </c>
      <c r="H246" s="155" t="s">
        <v>584</v>
      </c>
      <c r="I246" s="156" t="s">
        <v>587</v>
      </c>
      <c r="J246" s="109">
        <v>740</v>
      </c>
      <c r="K246" s="46">
        <f t="shared" si="3"/>
        <v>1</v>
      </c>
    </row>
    <row r="247" spans="1:11" ht="16.5" customHeight="1" x14ac:dyDescent="0.3">
      <c r="A247" s="152"/>
      <c r="B247" s="76">
        <v>98262</v>
      </c>
      <c r="C247" s="211" t="s">
        <v>176</v>
      </c>
      <c r="D247" s="212" t="s">
        <v>177</v>
      </c>
      <c r="E247" s="213" t="s">
        <v>158</v>
      </c>
      <c r="F247" s="211" t="s">
        <v>159</v>
      </c>
      <c r="G247" s="214">
        <v>4</v>
      </c>
      <c r="H247" s="155" t="s">
        <v>584</v>
      </c>
      <c r="I247" s="156" t="s">
        <v>588</v>
      </c>
      <c r="J247" s="109">
        <v>100</v>
      </c>
      <c r="K247" s="46">
        <f t="shared" si="3"/>
        <v>1</v>
      </c>
    </row>
    <row r="248" spans="1:11" ht="16.5" customHeight="1" x14ac:dyDescent="0.3">
      <c r="A248" s="152"/>
      <c r="B248" s="76">
        <v>98263</v>
      </c>
      <c r="C248" s="211" t="s">
        <v>589</v>
      </c>
      <c r="D248" s="212" t="s">
        <v>397</v>
      </c>
      <c r="E248" s="213" t="s">
        <v>158</v>
      </c>
      <c r="F248" s="211" t="s">
        <v>159</v>
      </c>
      <c r="G248" s="214">
        <v>4</v>
      </c>
      <c r="H248" s="155" t="s">
        <v>584</v>
      </c>
      <c r="I248" s="156" t="s">
        <v>590</v>
      </c>
      <c r="J248" s="109">
        <v>1070</v>
      </c>
      <c r="K248" s="46">
        <f t="shared" si="3"/>
        <v>1</v>
      </c>
    </row>
    <row r="249" spans="1:11" ht="16.5" customHeight="1" x14ac:dyDescent="0.3">
      <c r="A249" s="152"/>
      <c r="B249" s="76">
        <v>98264</v>
      </c>
      <c r="C249" s="211" t="s">
        <v>347</v>
      </c>
      <c r="D249" s="212" t="s">
        <v>348</v>
      </c>
      <c r="E249" s="213" t="s">
        <v>158</v>
      </c>
      <c r="F249" s="211" t="s">
        <v>159</v>
      </c>
      <c r="G249" s="214">
        <v>4</v>
      </c>
      <c r="H249" s="155" t="s">
        <v>584</v>
      </c>
      <c r="I249" s="156" t="s">
        <v>591</v>
      </c>
      <c r="J249" s="109">
        <v>110</v>
      </c>
      <c r="K249" s="46">
        <f t="shared" si="3"/>
        <v>1</v>
      </c>
    </row>
    <row r="250" spans="1:11" ht="16.5" customHeight="1" x14ac:dyDescent="0.3">
      <c r="A250" s="152"/>
      <c r="B250" s="76">
        <v>98265</v>
      </c>
      <c r="C250" s="211" t="s">
        <v>173</v>
      </c>
      <c r="D250" s="212" t="s">
        <v>174</v>
      </c>
      <c r="E250" s="213" t="s">
        <v>158</v>
      </c>
      <c r="F250" s="211" t="s">
        <v>159</v>
      </c>
      <c r="G250" s="214">
        <v>4</v>
      </c>
      <c r="H250" s="155" t="s">
        <v>584</v>
      </c>
      <c r="I250" s="156" t="s">
        <v>592</v>
      </c>
      <c r="J250" s="109">
        <v>150</v>
      </c>
      <c r="K250" s="46">
        <f t="shared" si="3"/>
        <v>1</v>
      </c>
    </row>
    <row r="251" spans="1:11" ht="16.5" customHeight="1" x14ac:dyDescent="0.3">
      <c r="A251" s="152"/>
      <c r="B251" s="76">
        <v>98266</v>
      </c>
      <c r="C251" s="211" t="s">
        <v>593</v>
      </c>
      <c r="D251" s="212" t="s">
        <v>594</v>
      </c>
      <c r="E251" s="213" t="s">
        <v>158</v>
      </c>
      <c r="F251" s="211" t="s">
        <v>159</v>
      </c>
      <c r="G251" s="214">
        <v>4</v>
      </c>
      <c r="H251" s="155" t="s">
        <v>584</v>
      </c>
      <c r="I251" s="156" t="s">
        <v>595</v>
      </c>
      <c r="J251" s="109">
        <v>20</v>
      </c>
      <c r="K251" s="46">
        <f t="shared" si="3"/>
        <v>1</v>
      </c>
    </row>
    <row r="252" spans="1:11" ht="16.5" customHeight="1" x14ac:dyDescent="0.3">
      <c r="A252" s="152"/>
      <c r="B252" s="76">
        <v>98267</v>
      </c>
      <c r="C252" s="211" t="s">
        <v>165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584</v>
      </c>
      <c r="I252" s="156" t="s">
        <v>596</v>
      </c>
      <c r="J252" s="109">
        <v>7290</v>
      </c>
      <c r="K252" s="46">
        <f t="shared" si="3"/>
        <v>1</v>
      </c>
    </row>
    <row r="253" spans="1:11" ht="16.5" customHeight="1" x14ac:dyDescent="0.3">
      <c r="A253" s="152"/>
      <c r="B253" s="76">
        <v>98268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584</v>
      </c>
      <c r="I253" s="156" t="s">
        <v>597</v>
      </c>
      <c r="J253" s="109">
        <v>7140</v>
      </c>
      <c r="K253" s="46">
        <f t="shared" si="3"/>
        <v>1</v>
      </c>
    </row>
    <row r="254" spans="1:11" ht="16.5" customHeight="1" x14ac:dyDescent="0.3">
      <c r="A254" s="152"/>
      <c r="B254" s="76">
        <v>98269</v>
      </c>
      <c r="C254" s="211" t="s">
        <v>195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584</v>
      </c>
      <c r="I254" s="156" t="s">
        <v>598</v>
      </c>
      <c r="J254" s="109">
        <v>1310</v>
      </c>
      <c r="K254" s="46">
        <f t="shared" si="3"/>
        <v>1</v>
      </c>
    </row>
    <row r="255" spans="1:11" ht="16.5" customHeight="1" x14ac:dyDescent="0.3">
      <c r="A255" s="152"/>
      <c r="B255" s="76">
        <v>98270</v>
      </c>
      <c r="C255" s="211" t="s">
        <v>320</v>
      </c>
      <c r="D255" s="212" t="s">
        <v>321</v>
      </c>
      <c r="E255" s="213" t="s">
        <v>158</v>
      </c>
      <c r="F255" s="211" t="s">
        <v>159</v>
      </c>
      <c r="G255" s="214">
        <v>4</v>
      </c>
      <c r="H255" s="155" t="s">
        <v>584</v>
      </c>
      <c r="I255" s="156" t="s">
        <v>599</v>
      </c>
      <c r="J255" s="109">
        <v>130</v>
      </c>
      <c r="K255" s="46">
        <f t="shared" si="3"/>
        <v>1</v>
      </c>
    </row>
    <row r="256" spans="1:11" ht="16.5" customHeight="1" x14ac:dyDescent="0.3">
      <c r="A256" s="152"/>
      <c r="B256" s="76">
        <v>98271</v>
      </c>
      <c r="C256" s="211" t="s">
        <v>165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584</v>
      </c>
      <c r="I256" s="156" t="s">
        <v>600</v>
      </c>
      <c r="J256" s="109">
        <v>1870</v>
      </c>
      <c r="K256" s="46">
        <f t="shared" si="3"/>
        <v>1</v>
      </c>
    </row>
    <row r="257" spans="1:11" ht="16.5" customHeight="1" x14ac:dyDescent="0.3">
      <c r="A257" s="152"/>
      <c r="B257" s="76">
        <v>98272</v>
      </c>
      <c r="C257" s="211" t="s">
        <v>601</v>
      </c>
      <c r="D257" s="212" t="s">
        <v>602</v>
      </c>
      <c r="E257" s="213" t="s">
        <v>158</v>
      </c>
      <c r="F257" s="211" t="s">
        <v>159</v>
      </c>
      <c r="G257" s="214">
        <v>4</v>
      </c>
      <c r="H257" s="155" t="s">
        <v>584</v>
      </c>
      <c r="I257" s="156" t="s">
        <v>603</v>
      </c>
      <c r="J257" s="109">
        <v>150</v>
      </c>
      <c r="K257" s="46">
        <f t="shared" si="3"/>
        <v>1</v>
      </c>
    </row>
    <row r="258" spans="1:11" ht="16.5" customHeight="1" x14ac:dyDescent="0.3">
      <c r="A258" s="152"/>
      <c r="B258" s="76">
        <v>98273</v>
      </c>
      <c r="C258" s="211" t="s">
        <v>181</v>
      </c>
      <c r="D258" s="212" t="s">
        <v>6</v>
      </c>
      <c r="E258" s="213" t="s">
        <v>158</v>
      </c>
      <c r="F258" s="211" t="s">
        <v>159</v>
      </c>
      <c r="G258" s="214">
        <v>4</v>
      </c>
      <c r="H258" s="155" t="s">
        <v>584</v>
      </c>
      <c r="I258" s="156" t="s">
        <v>604</v>
      </c>
      <c r="J258" s="109">
        <v>1770</v>
      </c>
      <c r="K258" s="46">
        <f t="shared" si="3"/>
        <v>1</v>
      </c>
    </row>
    <row r="259" spans="1:11" ht="16.5" customHeight="1" x14ac:dyDescent="0.3">
      <c r="A259" s="152"/>
      <c r="B259" s="76">
        <v>98274</v>
      </c>
      <c r="C259" s="211" t="s">
        <v>605</v>
      </c>
      <c r="D259" s="212" t="s">
        <v>606</v>
      </c>
      <c r="E259" s="213" t="s">
        <v>158</v>
      </c>
      <c r="F259" s="211" t="s">
        <v>159</v>
      </c>
      <c r="G259" s="214">
        <v>4</v>
      </c>
      <c r="H259" s="155" t="s">
        <v>584</v>
      </c>
      <c r="I259" s="156" t="s">
        <v>607</v>
      </c>
      <c r="J259" s="109">
        <v>110</v>
      </c>
      <c r="K259" s="46">
        <f t="shared" si="3"/>
        <v>1</v>
      </c>
    </row>
    <row r="260" spans="1:11" ht="16.5" customHeight="1" x14ac:dyDescent="0.3">
      <c r="A260" s="152"/>
      <c r="B260" s="76">
        <v>98275</v>
      </c>
      <c r="C260" s="211" t="s">
        <v>266</v>
      </c>
      <c r="D260" s="212" t="s">
        <v>608</v>
      </c>
      <c r="E260" s="213" t="s">
        <v>158</v>
      </c>
      <c r="F260" s="211" t="s">
        <v>159</v>
      </c>
      <c r="G260" s="214">
        <v>4</v>
      </c>
      <c r="H260" s="155" t="s">
        <v>584</v>
      </c>
      <c r="I260" s="156" t="s">
        <v>609</v>
      </c>
      <c r="J260" s="109">
        <v>20</v>
      </c>
      <c r="K260" s="46">
        <f t="shared" si="3"/>
        <v>1</v>
      </c>
    </row>
    <row r="261" spans="1:11" ht="16.5" customHeight="1" x14ac:dyDescent="0.3">
      <c r="A261" s="152"/>
      <c r="B261" s="76">
        <v>98276</v>
      </c>
      <c r="C261" s="211" t="s">
        <v>610</v>
      </c>
      <c r="D261" s="212" t="s">
        <v>611</v>
      </c>
      <c r="E261" s="213" t="s">
        <v>158</v>
      </c>
      <c r="F261" s="211" t="s">
        <v>159</v>
      </c>
      <c r="G261" s="214">
        <v>4</v>
      </c>
      <c r="H261" s="155" t="s">
        <v>584</v>
      </c>
      <c r="I261" s="156" t="s">
        <v>612</v>
      </c>
      <c r="J261" s="77">
        <v>30</v>
      </c>
      <c r="K261" s="46">
        <f t="shared" si="3"/>
        <v>1</v>
      </c>
    </row>
    <row r="262" spans="1:11" ht="16.5" customHeight="1" x14ac:dyDescent="0.3">
      <c r="A262" s="152"/>
      <c r="B262" s="76">
        <v>98277</v>
      </c>
      <c r="C262" s="211" t="s">
        <v>613</v>
      </c>
      <c r="D262" s="212" t="s">
        <v>614</v>
      </c>
      <c r="E262" s="213" t="s">
        <v>158</v>
      </c>
      <c r="F262" s="211" t="s">
        <v>159</v>
      </c>
      <c r="G262" s="214">
        <v>4</v>
      </c>
      <c r="H262" s="155" t="s">
        <v>584</v>
      </c>
      <c r="I262" s="156" t="s">
        <v>615</v>
      </c>
      <c r="J262" s="109">
        <v>50</v>
      </c>
      <c r="K262" s="46">
        <f t="shared" si="3"/>
        <v>1</v>
      </c>
    </row>
    <row r="263" spans="1:11" ht="16.5" customHeight="1" x14ac:dyDescent="0.3">
      <c r="A263" s="152"/>
      <c r="B263" s="76">
        <v>98278</v>
      </c>
      <c r="C263" s="211" t="s">
        <v>221</v>
      </c>
      <c r="D263" s="212" t="s">
        <v>6</v>
      </c>
      <c r="E263" s="213" t="s">
        <v>158</v>
      </c>
      <c r="F263" s="211" t="s">
        <v>159</v>
      </c>
      <c r="G263" s="214">
        <v>4</v>
      </c>
      <c r="H263" s="155" t="s">
        <v>584</v>
      </c>
      <c r="I263" s="156" t="s">
        <v>616</v>
      </c>
      <c r="J263" s="109">
        <v>9080</v>
      </c>
      <c r="K263" s="46">
        <f t="shared" si="3"/>
        <v>1</v>
      </c>
    </row>
    <row r="264" spans="1:11" ht="16.5" customHeight="1" x14ac:dyDescent="0.3">
      <c r="A264" s="152"/>
      <c r="B264" s="76">
        <v>98279</v>
      </c>
      <c r="C264" s="211" t="s">
        <v>173</v>
      </c>
      <c r="D264" s="212" t="s">
        <v>174</v>
      </c>
      <c r="E264" s="213" t="s">
        <v>158</v>
      </c>
      <c r="F264" s="211" t="s">
        <v>159</v>
      </c>
      <c r="G264" s="214">
        <v>4</v>
      </c>
      <c r="H264" s="155" t="s">
        <v>584</v>
      </c>
      <c r="I264" s="156" t="s">
        <v>617</v>
      </c>
      <c r="J264" s="109">
        <v>40</v>
      </c>
      <c r="K264" s="46">
        <f t="shared" si="3"/>
        <v>1</v>
      </c>
    </row>
    <row r="265" spans="1:11" ht="16.5" customHeight="1" x14ac:dyDescent="0.3">
      <c r="A265" s="152"/>
      <c r="B265" s="76">
        <v>98280</v>
      </c>
      <c r="C265" s="211" t="s">
        <v>208</v>
      </c>
      <c r="D265" s="212" t="s">
        <v>6</v>
      </c>
      <c r="E265" s="213" t="s">
        <v>158</v>
      </c>
      <c r="F265" s="211" t="s">
        <v>159</v>
      </c>
      <c r="G265" s="214">
        <v>4</v>
      </c>
      <c r="H265" s="155" t="s">
        <v>584</v>
      </c>
      <c r="I265" s="156" t="s">
        <v>618</v>
      </c>
      <c r="J265" s="109">
        <v>9230</v>
      </c>
      <c r="K265" s="46">
        <f t="shared" si="3"/>
        <v>1</v>
      </c>
    </row>
    <row r="266" spans="1:11" ht="16.5" customHeight="1" x14ac:dyDescent="0.3">
      <c r="A266" s="152"/>
      <c r="B266" s="76">
        <v>98281</v>
      </c>
      <c r="C266" s="211" t="s">
        <v>179</v>
      </c>
      <c r="D266" s="212" t="s">
        <v>6</v>
      </c>
      <c r="E266" s="213" t="s">
        <v>158</v>
      </c>
      <c r="F266" s="211" t="s">
        <v>159</v>
      </c>
      <c r="G266" s="214">
        <v>4</v>
      </c>
      <c r="H266" s="155" t="s">
        <v>584</v>
      </c>
      <c r="I266" s="156" t="s">
        <v>619</v>
      </c>
      <c r="J266" s="109">
        <v>1060</v>
      </c>
      <c r="K266" s="46">
        <f t="shared" si="3"/>
        <v>1</v>
      </c>
    </row>
    <row r="267" spans="1:11" ht="16.5" customHeight="1" x14ac:dyDescent="0.3">
      <c r="A267" s="152"/>
      <c r="B267" s="76">
        <v>98282</v>
      </c>
      <c r="C267" s="211" t="s">
        <v>237</v>
      </c>
      <c r="D267" s="212" t="s">
        <v>6</v>
      </c>
      <c r="E267" s="213" t="s">
        <v>158</v>
      </c>
      <c r="F267" s="211" t="s">
        <v>159</v>
      </c>
      <c r="G267" s="214">
        <v>4</v>
      </c>
      <c r="H267" s="155" t="s">
        <v>584</v>
      </c>
      <c r="I267" s="156" t="s">
        <v>620</v>
      </c>
      <c r="J267" s="109">
        <v>4400</v>
      </c>
      <c r="K267" s="46">
        <f t="shared" si="3"/>
        <v>1</v>
      </c>
    </row>
    <row r="268" spans="1:11" ht="16.5" customHeight="1" x14ac:dyDescent="0.3">
      <c r="A268" s="152"/>
      <c r="B268" s="76">
        <v>98283</v>
      </c>
      <c r="C268" s="211" t="s">
        <v>621</v>
      </c>
      <c r="D268" s="212" t="s">
        <v>622</v>
      </c>
      <c r="E268" s="213" t="s">
        <v>158</v>
      </c>
      <c r="F268" s="211" t="s">
        <v>159</v>
      </c>
      <c r="G268" s="214">
        <v>4</v>
      </c>
      <c r="H268" s="155" t="s">
        <v>584</v>
      </c>
      <c r="I268" s="156" t="s">
        <v>623</v>
      </c>
      <c r="J268" s="109">
        <v>50</v>
      </c>
      <c r="K268" s="46">
        <f t="shared" si="3"/>
        <v>1</v>
      </c>
    </row>
    <row r="269" spans="1:11" ht="16.5" customHeight="1" x14ac:dyDescent="0.3">
      <c r="A269" s="152"/>
      <c r="B269" s="76">
        <v>98284</v>
      </c>
      <c r="C269" s="211" t="s">
        <v>181</v>
      </c>
      <c r="D269" s="212" t="s">
        <v>6</v>
      </c>
      <c r="E269" s="213" t="s">
        <v>158</v>
      </c>
      <c r="F269" s="211" t="s">
        <v>159</v>
      </c>
      <c r="G269" s="214">
        <v>4</v>
      </c>
      <c r="H269" s="155" t="s">
        <v>584</v>
      </c>
      <c r="I269" s="156" t="s">
        <v>624</v>
      </c>
      <c r="J269" s="109">
        <v>1780</v>
      </c>
      <c r="K269" s="46">
        <f t="shared" si="3"/>
        <v>1</v>
      </c>
    </row>
    <row r="270" spans="1:11" ht="16.5" customHeight="1" x14ac:dyDescent="0.3">
      <c r="A270" s="152"/>
      <c r="B270" s="76">
        <v>98285</v>
      </c>
      <c r="C270" s="211" t="s">
        <v>347</v>
      </c>
      <c r="D270" s="212" t="s">
        <v>348</v>
      </c>
      <c r="E270" s="213" t="s">
        <v>158</v>
      </c>
      <c r="F270" s="211" t="s">
        <v>159</v>
      </c>
      <c r="G270" s="214">
        <v>4</v>
      </c>
      <c r="H270" s="155" t="s">
        <v>584</v>
      </c>
      <c r="I270" s="156" t="s">
        <v>625</v>
      </c>
      <c r="J270" s="109">
        <v>90</v>
      </c>
      <c r="K270" s="46">
        <f t="shared" si="3"/>
        <v>1</v>
      </c>
    </row>
    <row r="271" spans="1:11" ht="16.5" customHeight="1" x14ac:dyDescent="0.3">
      <c r="A271" s="152"/>
      <c r="B271" s="76">
        <v>98286</v>
      </c>
      <c r="C271" s="211" t="s">
        <v>626</v>
      </c>
      <c r="D271" s="212" t="s">
        <v>627</v>
      </c>
      <c r="E271" s="213" t="s">
        <v>158</v>
      </c>
      <c r="F271" s="211" t="s">
        <v>159</v>
      </c>
      <c r="G271" s="214">
        <v>4</v>
      </c>
      <c r="H271" s="155" t="s">
        <v>584</v>
      </c>
      <c r="I271" s="156" t="s">
        <v>628</v>
      </c>
      <c r="J271" s="109">
        <v>160</v>
      </c>
      <c r="K271" s="46">
        <f t="shared" si="3"/>
        <v>1</v>
      </c>
    </row>
    <row r="272" spans="1:11" ht="16.5" customHeight="1" x14ac:dyDescent="0.3">
      <c r="A272" s="152"/>
      <c r="B272" s="76">
        <v>98287</v>
      </c>
      <c r="C272" s="211" t="s">
        <v>237</v>
      </c>
      <c r="D272" s="212" t="s">
        <v>6</v>
      </c>
      <c r="E272" s="213" t="s">
        <v>158</v>
      </c>
      <c r="F272" s="211" t="s">
        <v>159</v>
      </c>
      <c r="G272" s="214">
        <v>4</v>
      </c>
      <c r="H272" s="155" t="s">
        <v>584</v>
      </c>
      <c r="I272" s="156" t="s">
        <v>629</v>
      </c>
      <c r="J272" s="109">
        <v>1180</v>
      </c>
      <c r="K272" s="46">
        <f t="shared" si="3"/>
        <v>1</v>
      </c>
    </row>
    <row r="273" spans="1:11" ht="16.5" customHeight="1" x14ac:dyDescent="0.3">
      <c r="A273" s="152"/>
      <c r="B273" s="76">
        <v>98288</v>
      </c>
      <c r="C273" s="211" t="s">
        <v>630</v>
      </c>
      <c r="D273" s="212" t="s">
        <v>631</v>
      </c>
      <c r="E273" s="213" t="s">
        <v>158</v>
      </c>
      <c r="F273" s="211" t="s">
        <v>159</v>
      </c>
      <c r="G273" s="214">
        <v>4</v>
      </c>
      <c r="H273" s="155" t="s">
        <v>584</v>
      </c>
      <c r="I273" s="156" t="s">
        <v>632</v>
      </c>
      <c r="J273" s="109">
        <v>40</v>
      </c>
      <c r="K273" s="46">
        <f t="shared" si="3"/>
        <v>1</v>
      </c>
    </row>
    <row r="274" spans="1:11" ht="16.5" customHeight="1" x14ac:dyDescent="0.3">
      <c r="A274" s="152"/>
      <c r="B274" s="76">
        <v>98289</v>
      </c>
      <c r="C274" s="211" t="s">
        <v>610</v>
      </c>
      <c r="D274" s="212" t="s">
        <v>611</v>
      </c>
      <c r="E274" s="213" t="s">
        <v>158</v>
      </c>
      <c r="F274" s="211" t="s">
        <v>159</v>
      </c>
      <c r="G274" s="214">
        <v>4</v>
      </c>
      <c r="H274" s="155" t="s">
        <v>584</v>
      </c>
      <c r="I274" s="156" t="s">
        <v>633</v>
      </c>
      <c r="J274" s="109">
        <v>90</v>
      </c>
      <c r="K274" s="46">
        <f t="shared" si="3"/>
        <v>1</v>
      </c>
    </row>
    <row r="275" spans="1:11" ht="16.5" customHeight="1" x14ac:dyDescent="0.3">
      <c r="A275" s="152"/>
      <c r="B275" s="76">
        <v>98290</v>
      </c>
      <c r="C275" s="211" t="s">
        <v>225</v>
      </c>
      <c r="D275" s="212" t="s">
        <v>204</v>
      </c>
      <c r="E275" s="213" t="s">
        <v>205</v>
      </c>
      <c r="F275" s="211" t="s">
        <v>159</v>
      </c>
      <c r="G275" s="214">
        <v>4</v>
      </c>
      <c r="H275" s="155" t="s">
        <v>584</v>
      </c>
      <c r="I275" s="156" t="s">
        <v>634</v>
      </c>
      <c r="J275" s="109">
        <v>770</v>
      </c>
      <c r="K275" s="46">
        <f t="shared" si="3"/>
        <v>1</v>
      </c>
    </row>
    <row r="276" spans="1:11" ht="16.5" customHeight="1" x14ac:dyDescent="0.3">
      <c r="A276" s="152"/>
      <c r="B276" s="76">
        <v>98291</v>
      </c>
      <c r="C276" s="211" t="s">
        <v>635</v>
      </c>
      <c r="D276" s="212" t="s">
        <v>6</v>
      </c>
      <c r="E276" s="213" t="s">
        <v>158</v>
      </c>
      <c r="F276" s="211" t="s">
        <v>159</v>
      </c>
      <c r="G276" s="214">
        <v>4</v>
      </c>
      <c r="H276" s="155" t="s">
        <v>584</v>
      </c>
      <c r="I276" s="156" t="s">
        <v>636</v>
      </c>
      <c r="J276" s="109">
        <v>170</v>
      </c>
      <c r="K276" s="46">
        <f t="shared" si="3"/>
        <v>1</v>
      </c>
    </row>
    <row r="277" spans="1:11" ht="16.5" customHeight="1" x14ac:dyDescent="0.3">
      <c r="A277" s="152"/>
      <c r="B277" s="76">
        <v>98292</v>
      </c>
      <c r="C277" s="211" t="s">
        <v>237</v>
      </c>
      <c r="D277" s="212" t="s">
        <v>6</v>
      </c>
      <c r="E277" s="213" t="s">
        <v>158</v>
      </c>
      <c r="F277" s="211" t="s">
        <v>159</v>
      </c>
      <c r="G277" s="214">
        <v>4</v>
      </c>
      <c r="H277" s="155" t="s">
        <v>584</v>
      </c>
      <c r="I277" s="156" t="s">
        <v>637</v>
      </c>
      <c r="J277" s="109">
        <v>1660</v>
      </c>
      <c r="K277" s="46">
        <f t="shared" si="3"/>
        <v>1</v>
      </c>
    </row>
    <row r="278" spans="1:11" ht="16.5" customHeight="1" x14ac:dyDescent="0.3">
      <c r="A278" s="152"/>
      <c r="B278" s="76">
        <v>98293</v>
      </c>
      <c r="C278" s="211" t="s">
        <v>638</v>
      </c>
      <c r="D278" s="212" t="s">
        <v>639</v>
      </c>
      <c r="E278" s="213" t="s">
        <v>158</v>
      </c>
      <c r="F278" s="211" t="s">
        <v>159</v>
      </c>
      <c r="G278" s="214">
        <v>4</v>
      </c>
      <c r="H278" s="155" t="s">
        <v>584</v>
      </c>
      <c r="I278" s="156" t="s">
        <v>640</v>
      </c>
      <c r="J278" s="109">
        <v>1130</v>
      </c>
      <c r="K278" s="46">
        <f t="shared" si="3"/>
        <v>1</v>
      </c>
    </row>
    <row r="279" spans="1:11" ht="16.5" customHeight="1" x14ac:dyDescent="0.3">
      <c r="A279" s="152"/>
      <c r="B279" s="76">
        <v>98294</v>
      </c>
      <c r="C279" s="211" t="s">
        <v>641</v>
      </c>
      <c r="D279" s="212" t="s">
        <v>642</v>
      </c>
      <c r="E279" s="213" t="s">
        <v>158</v>
      </c>
      <c r="F279" s="211" t="s">
        <v>159</v>
      </c>
      <c r="G279" s="214">
        <v>4</v>
      </c>
      <c r="H279" s="155" t="s">
        <v>584</v>
      </c>
      <c r="I279" s="156" t="s">
        <v>643</v>
      </c>
      <c r="J279" s="109">
        <v>10</v>
      </c>
      <c r="K279" s="46">
        <f t="shared" si="3"/>
        <v>1</v>
      </c>
    </row>
    <row r="280" spans="1:11" ht="16.5" customHeight="1" x14ac:dyDescent="0.3">
      <c r="A280" s="152"/>
      <c r="B280" s="76">
        <v>98295</v>
      </c>
      <c r="C280" s="211" t="s">
        <v>208</v>
      </c>
      <c r="D280" s="212" t="s">
        <v>6</v>
      </c>
      <c r="E280" s="213" t="s">
        <v>158</v>
      </c>
      <c r="F280" s="211" t="s">
        <v>159</v>
      </c>
      <c r="G280" s="214">
        <v>4</v>
      </c>
      <c r="H280" s="155" t="s">
        <v>584</v>
      </c>
      <c r="I280" s="156" t="s">
        <v>644</v>
      </c>
      <c r="J280" s="109">
        <v>4680</v>
      </c>
      <c r="K280" s="46">
        <f t="shared" si="3"/>
        <v>1</v>
      </c>
    </row>
    <row r="281" spans="1:11" ht="16.5" customHeight="1" x14ac:dyDescent="0.3">
      <c r="A281" s="152"/>
      <c r="B281" s="76">
        <v>98296</v>
      </c>
      <c r="C281" s="211" t="s">
        <v>635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584</v>
      </c>
      <c r="I281" s="156" t="s">
        <v>645</v>
      </c>
      <c r="J281" s="109">
        <v>90</v>
      </c>
      <c r="K281" s="46">
        <f t="shared" si="3"/>
        <v>1</v>
      </c>
    </row>
    <row r="282" spans="1:11" ht="16.5" customHeight="1" x14ac:dyDescent="0.3">
      <c r="A282" s="152"/>
      <c r="B282" s="76">
        <v>98297</v>
      </c>
      <c r="C282" s="211" t="s">
        <v>646</v>
      </c>
      <c r="D282" s="212" t="s">
        <v>6</v>
      </c>
      <c r="E282" s="213" t="s">
        <v>158</v>
      </c>
      <c r="F282" s="211" t="s">
        <v>159</v>
      </c>
      <c r="G282" s="214">
        <v>4</v>
      </c>
      <c r="H282" s="155" t="s">
        <v>584</v>
      </c>
      <c r="I282" s="156" t="s">
        <v>647</v>
      </c>
      <c r="J282" s="109">
        <v>930</v>
      </c>
      <c r="K282" s="46">
        <f t="shared" si="3"/>
        <v>1</v>
      </c>
    </row>
    <row r="283" spans="1:11" ht="16.5" customHeight="1" x14ac:dyDescent="0.3">
      <c r="A283" s="152"/>
      <c r="B283" s="76">
        <v>98298</v>
      </c>
      <c r="C283" s="211" t="s">
        <v>221</v>
      </c>
      <c r="D283" s="212" t="s">
        <v>6</v>
      </c>
      <c r="E283" s="213" t="s">
        <v>158</v>
      </c>
      <c r="F283" s="211" t="s">
        <v>159</v>
      </c>
      <c r="G283" s="214">
        <v>4</v>
      </c>
      <c r="H283" s="155" t="s">
        <v>584</v>
      </c>
      <c r="I283" s="156" t="s">
        <v>648</v>
      </c>
      <c r="J283" s="109">
        <v>7030</v>
      </c>
      <c r="K283" s="46">
        <f t="shared" si="3"/>
        <v>1</v>
      </c>
    </row>
    <row r="284" spans="1:11" ht="16.5" customHeight="1" x14ac:dyDescent="0.3">
      <c r="A284" s="152"/>
      <c r="B284" s="76">
        <v>98299</v>
      </c>
      <c r="C284" s="211" t="s">
        <v>237</v>
      </c>
      <c r="D284" s="212" t="s">
        <v>6</v>
      </c>
      <c r="E284" s="213" t="s">
        <v>158</v>
      </c>
      <c r="F284" s="211" t="s">
        <v>159</v>
      </c>
      <c r="G284" s="214">
        <v>4</v>
      </c>
      <c r="H284" s="155" t="s">
        <v>584</v>
      </c>
      <c r="I284" s="156" t="s">
        <v>649</v>
      </c>
      <c r="J284" s="109">
        <v>2440</v>
      </c>
      <c r="K284" s="46">
        <f t="shared" si="3"/>
        <v>1</v>
      </c>
    </row>
    <row r="285" spans="1:11" ht="16.5" customHeight="1" x14ac:dyDescent="0.3">
      <c r="A285" s="152"/>
      <c r="B285" s="76">
        <v>98300</v>
      </c>
      <c r="C285" s="211" t="s">
        <v>179</v>
      </c>
      <c r="D285" s="212" t="s">
        <v>6</v>
      </c>
      <c r="E285" s="213" t="s">
        <v>158</v>
      </c>
      <c r="F285" s="211" t="s">
        <v>159</v>
      </c>
      <c r="G285" s="214">
        <v>4</v>
      </c>
      <c r="H285" s="155" t="s">
        <v>584</v>
      </c>
      <c r="I285" s="156" t="s">
        <v>650</v>
      </c>
      <c r="J285" s="109">
        <v>1120</v>
      </c>
      <c r="K285" s="46">
        <f t="shared" ref="K285:K348" si="4">B285-B284</f>
        <v>1</v>
      </c>
    </row>
    <row r="286" spans="1:11" ht="16.5" customHeight="1" x14ac:dyDescent="0.3">
      <c r="A286" s="152"/>
      <c r="B286" s="76">
        <v>98301</v>
      </c>
      <c r="C286" s="211" t="s">
        <v>651</v>
      </c>
      <c r="D286" s="212" t="s">
        <v>652</v>
      </c>
      <c r="E286" s="213" t="s">
        <v>158</v>
      </c>
      <c r="F286" s="211" t="s">
        <v>159</v>
      </c>
      <c r="G286" s="214">
        <v>4</v>
      </c>
      <c r="H286" s="155" t="s">
        <v>584</v>
      </c>
      <c r="I286" s="156" t="s">
        <v>653</v>
      </c>
      <c r="J286" s="109">
        <v>50</v>
      </c>
      <c r="K286" s="46">
        <f t="shared" si="4"/>
        <v>1</v>
      </c>
    </row>
    <row r="287" spans="1:11" ht="16.5" customHeight="1" x14ac:dyDescent="0.3">
      <c r="A287" s="152"/>
      <c r="B287" s="76">
        <v>98302</v>
      </c>
      <c r="C287" s="211" t="s">
        <v>654</v>
      </c>
      <c r="D287" s="212" t="s">
        <v>655</v>
      </c>
      <c r="E287" s="213" t="s">
        <v>158</v>
      </c>
      <c r="F287" s="211" t="s">
        <v>159</v>
      </c>
      <c r="G287" s="214">
        <v>4</v>
      </c>
      <c r="H287" s="155" t="s">
        <v>584</v>
      </c>
      <c r="I287" s="156" t="s">
        <v>656</v>
      </c>
      <c r="J287" s="109">
        <v>460</v>
      </c>
      <c r="K287" s="46">
        <f t="shared" si="4"/>
        <v>1</v>
      </c>
    </row>
    <row r="288" spans="1:11" ht="16.5" customHeight="1" x14ac:dyDescent="0.3">
      <c r="A288" s="152"/>
      <c r="B288" s="76">
        <v>98303</v>
      </c>
      <c r="C288" s="211" t="s">
        <v>651</v>
      </c>
      <c r="D288" s="212" t="s">
        <v>652</v>
      </c>
      <c r="E288" s="213" t="s">
        <v>158</v>
      </c>
      <c r="F288" s="211" t="s">
        <v>159</v>
      </c>
      <c r="G288" s="214">
        <v>4</v>
      </c>
      <c r="H288" s="155" t="s">
        <v>584</v>
      </c>
      <c r="I288" s="156" t="s">
        <v>657</v>
      </c>
      <c r="J288" s="109">
        <v>40</v>
      </c>
      <c r="K288" s="46">
        <f t="shared" si="4"/>
        <v>1</v>
      </c>
    </row>
    <row r="289" spans="1:11" ht="16.5" customHeight="1" x14ac:dyDescent="0.3">
      <c r="A289" s="152"/>
      <c r="B289" s="76">
        <v>98304</v>
      </c>
      <c r="C289" s="211" t="s">
        <v>542</v>
      </c>
      <c r="D289" s="212" t="s">
        <v>245</v>
      </c>
      <c r="E289" s="213" t="s">
        <v>158</v>
      </c>
      <c r="F289" s="211" t="s">
        <v>159</v>
      </c>
      <c r="G289" s="214">
        <v>4</v>
      </c>
      <c r="H289" s="155" t="s">
        <v>584</v>
      </c>
      <c r="I289" s="156" t="s">
        <v>658</v>
      </c>
      <c r="J289" s="109">
        <v>100</v>
      </c>
      <c r="K289" s="46">
        <f t="shared" si="4"/>
        <v>1</v>
      </c>
    </row>
    <row r="290" spans="1:11" ht="16.5" customHeight="1" x14ac:dyDescent="0.3">
      <c r="A290" s="152"/>
      <c r="B290" s="76">
        <v>98305</v>
      </c>
      <c r="C290" s="211" t="s">
        <v>659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584</v>
      </c>
      <c r="I290" s="156" t="s">
        <v>660</v>
      </c>
      <c r="J290" s="109">
        <v>780</v>
      </c>
      <c r="K290" s="46">
        <f t="shared" si="4"/>
        <v>1</v>
      </c>
    </row>
    <row r="291" spans="1:11" ht="16.5" customHeight="1" x14ac:dyDescent="0.3">
      <c r="A291" s="152"/>
      <c r="B291" s="76">
        <v>98306</v>
      </c>
      <c r="C291" s="211" t="s">
        <v>661</v>
      </c>
      <c r="D291" s="212" t="s">
        <v>662</v>
      </c>
      <c r="E291" s="213" t="s">
        <v>158</v>
      </c>
      <c r="F291" s="211" t="s">
        <v>159</v>
      </c>
      <c r="G291" s="214">
        <v>4</v>
      </c>
      <c r="H291" s="155" t="s">
        <v>584</v>
      </c>
      <c r="I291" s="156" t="s">
        <v>663</v>
      </c>
      <c r="J291" s="109">
        <v>110</v>
      </c>
      <c r="K291" s="46">
        <f t="shared" si="4"/>
        <v>1</v>
      </c>
    </row>
    <row r="292" spans="1:11" ht="16.5" customHeight="1" x14ac:dyDescent="0.3">
      <c r="A292" s="152"/>
      <c r="B292" s="76">
        <v>98307</v>
      </c>
      <c r="C292" s="211" t="s">
        <v>237</v>
      </c>
      <c r="D292" s="212" t="s">
        <v>6</v>
      </c>
      <c r="E292" s="213" t="s">
        <v>158</v>
      </c>
      <c r="F292" s="211" t="s">
        <v>159</v>
      </c>
      <c r="G292" s="214">
        <v>4</v>
      </c>
      <c r="H292" s="155" t="s">
        <v>584</v>
      </c>
      <c r="I292" s="156" t="s">
        <v>664</v>
      </c>
      <c r="J292" s="109">
        <v>2070</v>
      </c>
      <c r="K292" s="46">
        <f t="shared" si="4"/>
        <v>1</v>
      </c>
    </row>
    <row r="293" spans="1:11" ht="16.5" customHeight="1" x14ac:dyDescent="0.3">
      <c r="A293" s="152"/>
      <c r="B293" s="76">
        <v>98308</v>
      </c>
      <c r="C293" s="211" t="s">
        <v>284</v>
      </c>
      <c r="D293" s="212" t="s">
        <v>285</v>
      </c>
      <c r="E293" s="213" t="s">
        <v>665</v>
      </c>
      <c r="F293" s="211" t="s">
        <v>159</v>
      </c>
      <c r="G293" s="214">
        <v>4</v>
      </c>
      <c r="H293" s="155" t="s">
        <v>584</v>
      </c>
      <c r="I293" s="156" t="s">
        <v>666</v>
      </c>
      <c r="J293" s="109">
        <v>2590</v>
      </c>
      <c r="K293" s="46">
        <f t="shared" si="4"/>
        <v>1</v>
      </c>
    </row>
    <row r="294" spans="1:11" ht="16.5" customHeight="1" x14ac:dyDescent="0.3">
      <c r="A294" s="152"/>
      <c r="B294" s="76">
        <v>98309</v>
      </c>
      <c r="C294" s="211" t="s">
        <v>237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584</v>
      </c>
      <c r="I294" s="156" t="s">
        <v>667</v>
      </c>
      <c r="J294" s="109">
        <v>2340</v>
      </c>
      <c r="K294" s="46">
        <f t="shared" si="4"/>
        <v>1</v>
      </c>
    </row>
    <row r="295" spans="1:11" ht="16.5" customHeight="1" x14ac:dyDescent="0.3">
      <c r="A295" s="152"/>
      <c r="B295" s="76">
        <v>98310</v>
      </c>
      <c r="C295" s="211" t="s">
        <v>589</v>
      </c>
      <c r="D295" s="212" t="s">
        <v>278</v>
      </c>
      <c r="E295" s="213" t="s">
        <v>158</v>
      </c>
      <c r="F295" s="211" t="s">
        <v>159</v>
      </c>
      <c r="G295" s="214">
        <v>4</v>
      </c>
      <c r="H295" s="155" t="s">
        <v>584</v>
      </c>
      <c r="I295" s="156" t="s">
        <v>668</v>
      </c>
      <c r="J295" s="77">
        <v>880</v>
      </c>
      <c r="K295" s="46">
        <f t="shared" si="4"/>
        <v>1</v>
      </c>
    </row>
    <row r="296" spans="1:11" ht="16.5" customHeight="1" x14ac:dyDescent="0.3">
      <c r="A296" s="152"/>
      <c r="B296" s="76">
        <v>98311</v>
      </c>
      <c r="C296" s="211" t="s">
        <v>221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584</v>
      </c>
      <c r="I296" s="156" t="s">
        <v>669</v>
      </c>
      <c r="J296" s="109">
        <v>4440</v>
      </c>
      <c r="K296" s="46">
        <f t="shared" si="4"/>
        <v>1</v>
      </c>
    </row>
    <row r="297" spans="1:11" ht="16.5" customHeight="1" x14ac:dyDescent="0.3">
      <c r="A297" s="152"/>
      <c r="B297" s="76">
        <v>98312</v>
      </c>
      <c r="C297" s="211" t="s">
        <v>589</v>
      </c>
      <c r="D297" s="212" t="s">
        <v>281</v>
      </c>
      <c r="E297" s="213" t="s">
        <v>158</v>
      </c>
      <c r="F297" s="211" t="s">
        <v>159</v>
      </c>
      <c r="G297" s="214">
        <v>4</v>
      </c>
      <c r="H297" s="155" t="s">
        <v>670</v>
      </c>
      <c r="I297" s="156" t="s">
        <v>671</v>
      </c>
      <c r="J297" s="109">
        <v>1170</v>
      </c>
      <c r="K297" s="46">
        <f t="shared" si="4"/>
        <v>1</v>
      </c>
    </row>
    <row r="298" spans="1:11" ht="16.5" customHeight="1" x14ac:dyDescent="0.3">
      <c r="A298" s="152"/>
      <c r="B298" s="76">
        <v>98313</v>
      </c>
      <c r="C298" s="211" t="s">
        <v>284</v>
      </c>
      <c r="D298" s="212" t="s">
        <v>285</v>
      </c>
      <c r="E298" s="213" t="s">
        <v>205</v>
      </c>
      <c r="F298" s="211" t="s">
        <v>159</v>
      </c>
      <c r="G298" s="214">
        <v>4</v>
      </c>
      <c r="H298" s="155" t="s">
        <v>670</v>
      </c>
      <c r="I298" s="156" t="s">
        <v>672</v>
      </c>
      <c r="J298" s="109">
        <v>2330</v>
      </c>
      <c r="K298" s="46">
        <f t="shared" si="4"/>
        <v>1</v>
      </c>
    </row>
    <row r="299" spans="1:11" ht="16.5" customHeight="1" x14ac:dyDescent="0.3">
      <c r="A299" s="152"/>
      <c r="B299" s="76">
        <v>98314</v>
      </c>
      <c r="C299" s="211" t="s">
        <v>673</v>
      </c>
      <c r="D299" s="212" t="s">
        <v>674</v>
      </c>
      <c r="E299" s="213" t="s">
        <v>158</v>
      </c>
      <c r="F299" s="211" t="s">
        <v>159</v>
      </c>
      <c r="G299" s="214">
        <v>4</v>
      </c>
      <c r="H299" s="155" t="s">
        <v>670</v>
      </c>
      <c r="I299" s="156" t="s">
        <v>675</v>
      </c>
      <c r="J299" s="109">
        <v>30</v>
      </c>
      <c r="K299" s="46">
        <f t="shared" si="4"/>
        <v>1</v>
      </c>
    </row>
    <row r="300" spans="1:11" ht="16.5" customHeight="1" x14ac:dyDescent="0.3">
      <c r="A300" s="152"/>
      <c r="B300" s="76">
        <v>98315</v>
      </c>
      <c r="C300" s="211" t="s">
        <v>375</v>
      </c>
      <c r="D300" s="212" t="s">
        <v>376</v>
      </c>
      <c r="E300" s="213" t="s">
        <v>158</v>
      </c>
      <c r="F300" s="211" t="s">
        <v>159</v>
      </c>
      <c r="G300" s="214">
        <v>4</v>
      </c>
      <c r="H300" s="155" t="s">
        <v>670</v>
      </c>
      <c r="I300" s="156" t="s">
        <v>676</v>
      </c>
      <c r="J300" s="109">
        <v>80</v>
      </c>
      <c r="K300" s="46">
        <f t="shared" si="4"/>
        <v>1</v>
      </c>
    </row>
    <row r="301" spans="1:11" ht="16.5" customHeight="1" x14ac:dyDescent="0.3">
      <c r="A301" s="152"/>
      <c r="B301" s="76">
        <v>98316</v>
      </c>
      <c r="C301" s="211" t="s">
        <v>176</v>
      </c>
      <c r="D301" s="212" t="s">
        <v>177</v>
      </c>
      <c r="E301" s="213" t="s">
        <v>158</v>
      </c>
      <c r="F301" s="211" t="s">
        <v>159</v>
      </c>
      <c r="G301" s="214">
        <v>4</v>
      </c>
      <c r="H301" s="155" t="s">
        <v>670</v>
      </c>
      <c r="I301" s="156" t="s">
        <v>677</v>
      </c>
      <c r="J301" s="109">
        <v>130</v>
      </c>
      <c r="K301" s="46">
        <f t="shared" si="4"/>
        <v>1</v>
      </c>
    </row>
    <row r="302" spans="1:11" ht="16.5" customHeight="1" x14ac:dyDescent="0.3">
      <c r="A302" s="152"/>
      <c r="B302" s="76">
        <v>98317</v>
      </c>
      <c r="C302" s="211" t="s">
        <v>225</v>
      </c>
      <c r="D302" s="212" t="s">
        <v>204</v>
      </c>
      <c r="E302" s="213" t="s">
        <v>199</v>
      </c>
      <c r="F302" s="211" t="s">
        <v>159</v>
      </c>
      <c r="G302" s="214">
        <v>4</v>
      </c>
      <c r="H302" s="155" t="s">
        <v>670</v>
      </c>
      <c r="I302" s="156" t="s">
        <v>678</v>
      </c>
      <c r="J302" s="109">
        <v>10490</v>
      </c>
      <c r="K302" s="46">
        <f t="shared" si="4"/>
        <v>1</v>
      </c>
    </row>
    <row r="303" spans="1:11" ht="16.5" customHeight="1" x14ac:dyDescent="0.3">
      <c r="A303" s="152"/>
      <c r="B303" s="76">
        <v>98318</v>
      </c>
      <c r="C303" s="211" t="s">
        <v>679</v>
      </c>
      <c r="D303" s="212" t="s">
        <v>680</v>
      </c>
      <c r="E303" s="213" t="s">
        <v>158</v>
      </c>
      <c r="F303" s="211" t="s">
        <v>159</v>
      </c>
      <c r="G303" s="214">
        <v>4</v>
      </c>
      <c r="H303" s="155" t="s">
        <v>670</v>
      </c>
      <c r="I303" s="156" t="s">
        <v>681</v>
      </c>
      <c r="J303" s="109">
        <v>90</v>
      </c>
      <c r="K303" s="46">
        <f t="shared" si="4"/>
        <v>1</v>
      </c>
    </row>
    <row r="304" spans="1:11" ht="16.5" customHeight="1" x14ac:dyDescent="0.3">
      <c r="A304" s="152"/>
      <c r="B304" s="76">
        <v>98319</v>
      </c>
      <c r="C304" s="211" t="s">
        <v>682</v>
      </c>
      <c r="D304" s="212" t="s">
        <v>683</v>
      </c>
      <c r="E304" s="213" t="s">
        <v>158</v>
      </c>
      <c r="F304" s="211" t="s">
        <v>159</v>
      </c>
      <c r="G304" s="214">
        <v>4</v>
      </c>
      <c r="H304" s="155" t="s">
        <v>670</v>
      </c>
      <c r="I304" s="156" t="s">
        <v>684</v>
      </c>
      <c r="J304" s="109">
        <v>130</v>
      </c>
      <c r="K304" s="46">
        <f t="shared" si="4"/>
        <v>1</v>
      </c>
    </row>
    <row r="305" spans="1:11" ht="16.5" customHeight="1" x14ac:dyDescent="0.3">
      <c r="A305" s="152"/>
      <c r="B305" s="76">
        <v>98320</v>
      </c>
      <c r="C305" s="211" t="s">
        <v>295</v>
      </c>
      <c r="D305" s="212" t="s">
        <v>296</v>
      </c>
      <c r="E305" s="213" t="s">
        <v>158</v>
      </c>
      <c r="F305" s="211" t="s">
        <v>159</v>
      </c>
      <c r="G305" s="214">
        <v>4</v>
      </c>
      <c r="H305" s="155" t="s">
        <v>670</v>
      </c>
      <c r="I305" s="156" t="s">
        <v>685</v>
      </c>
      <c r="J305" s="109">
        <v>70</v>
      </c>
      <c r="K305" s="46">
        <f t="shared" si="4"/>
        <v>1</v>
      </c>
    </row>
    <row r="306" spans="1:11" ht="16.5" customHeight="1" x14ac:dyDescent="0.3">
      <c r="A306" s="152"/>
      <c r="B306" s="76">
        <v>98321</v>
      </c>
      <c r="C306" s="211" t="s">
        <v>165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670</v>
      </c>
      <c r="I306" s="156" t="s">
        <v>686</v>
      </c>
      <c r="J306" s="109">
        <v>7650</v>
      </c>
      <c r="K306" s="46">
        <f t="shared" si="4"/>
        <v>1</v>
      </c>
    </row>
    <row r="307" spans="1:11" ht="16.5" customHeight="1" x14ac:dyDescent="0.3">
      <c r="A307" s="152"/>
      <c r="B307" s="76">
        <v>98322</v>
      </c>
      <c r="C307" s="211" t="s">
        <v>179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670</v>
      </c>
      <c r="I307" s="156" t="s">
        <v>687</v>
      </c>
      <c r="J307" s="109">
        <v>1290</v>
      </c>
      <c r="K307" s="46">
        <f t="shared" si="4"/>
        <v>1</v>
      </c>
    </row>
    <row r="308" spans="1:11" ht="16.5" customHeight="1" x14ac:dyDescent="0.3">
      <c r="A308" s="152"/>
      <c r="B308" s="76">
        <v>98323</v>
      </c>
      <c r="C308" s="211" t="s">
        <v>181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670</v>
      </c>
      <c r="I308" s="156" t="s">
        <v>688</v>
      </c>
      <c r="J308" s="109">
        <v>1530</v>
      </c>
      <c r="K308" s="46">
        <f t="shared" si="4"/>
        <v>1</v>
      </c>
    </row>
    <row r="309" spans="1:11" ht="16.5" customHeight="1" x14ac:dyDescent="0.3">
      <c r="A309" s="152"/>
      <c r="B309" s="76">
        <v>98324</v>
      </c>
      <c r="C309" s="211" t="s">
        <v>689</v>
      </c>
      <c r="D309" s="212" t="s">
        <v>690</v>
      </c>
      <c r="E309" s="213" t="s">
        <v>158</v>
      </c>
      <c r="F309" s="211" t="s">
        <v>159</v>
      </c>
      <c r="G309" s="214">
        <v>4</v>
      </c>
      <c r="H309" s="155" t="s">
        <v>670</v>
      </c>
      <c r="I309" s="156" t="s">
        <v>691</v>
      </c>
      <c r="J309" s="109">
        <v>180</v>
      </c>
      <c r="K309" s="46">
        <f t="shared" si="4"/>
        <v>1</v>
      </c>
    </row>
    <row r="310" spans="1:11" ht="16.5" customHeight="1" x14ac:dyDescent="0.3">
      <c r="A310" s="152"/>
      <c r="B310" s="76">
        <v>98325</v>
      </c>
      <c r="C310" s="211" t="s">
        <v>692</v>
      </c>
      <c r="D310" s="212" t="s">
        <v>693</v>
      </c>
      <c r="E310" s="213" t="s">
        <v>158</v>
      </c>
      <c r="F310" s="211" t="s">
        <v>159</v>
      </c>
      <c r="G310" s="214">
        <v>4</v>
      </c>
      <c r="H310" s="155" t="s">
        <v>670</v>
      </c>
      <c r="I310" s="156" t="s">
        <v>694</v>
      </c>
      <c r="J310" s="109">
        <v>110</v>
      </c>
      <c r="K310" s="46">
        <f t="shared" si="4"/>
        <v>1</v>
      </c>
    </row>
    <row r="311" spans="1:11" ht="16.5" customHeight="1" x14ac:dyDescent="0.3">
      <c r="A311" s="152"/>
      <c r="B311" s="76">
        <v>98326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670</v>
      </c>
      <c r="I311" s="156" t="s">
        <v>695</v>
      </c>
      <c r="J311" s="109">
        <v>8810</v>
      </c>
      <c r="K311" s="46">
        <f t="shared" si="4"/>
        <v>1</v>
      </c>
    </row>
    <row r="312" spans="1:11" ht="16.5" customHeight="1" x14ac:dyDescent="0.3">
      <c r="A312" s="152"/>
      <c r="B312" s="76">
        <v>98327</v>
      </c>
      <c r="C312" s="211" t="s">
        <v>696</v>
      </c>
      <c r="D312" s="212" t="s">
        <v>697</v>
      </c>
      <c r="E312" s="213" t="s">
        <v>158</v>
      </c>
      <c r="F312" s="211" t="s">
        <v>159</v>
      </c>
      <c r="G312" s="214">
        <v>4</v>
      </c>
      <c r="H312" s="155" t="s">
        <v>670</v>
      </c>
      <c r="I312" s="156" t="s">
        <v>698</v>
      </c>
      <c r="J312" s="109">
        <v>140</v>
      </c>
      <c r="K312" s="46">
        <f t="shared" si="4"/>
        <v>1</v>
      </c>
    </row>
    <row r="313" spans="1:11" ht="16.5" customHeight="1" x14ac:dyDescent="0.3">
      <c r="A313" s="152"/>
      <c r="B313" s="76">
        <v>98328</v>
      </c>
      <c r="C313" s="211" t="s">
        <v>699</v>
      </c>
      <c r="D313" s="212" t="s">
        <v>700</v>
      </c>
      <c r="E313" s="213" t="s">
        <v>158</v>
      </c>
      <c r="F313" s="211" t="s">
        <v>159</v>
      </c>
      <c r="G313" s="214">
        <v>4</v>
      </c>
      <c r="H313" s="155" t="s">
        <v>670</v>
      </c>
      <c r="I313" s="156" t="s">
        <v>701</v>
      </c>
      <c r="J313" s="109">
        <v>100</v>
      </c>
      <c r="K313" s="46">
        <f t="shared" si="4"/>
        <v>1</v>
      </c>
    </row>
    <row r="314" spans="1:11" ht="16.5" customHeight="1" x14ac:dyDescent="0.3">
      <c r="A314" s="152"/>
      <c r="B314" s="76">
        <v>98329</v>
      </c>
      <c r="C314" s="211" t="s">
        <v>702</v>
      </c>
      <c r="D314" s="212" t="s">
        <v>703</v>
      </c>
      <c r="E314" s="213" t="s">
        <v>158</v>
      </c>
      <c r="F314" s="211" t="s">
        <v>159</v>
      </c>
      <c r="G314" s="214">
        <v>4</v>
      </c>
      <c r="H314" s="155" t="s">
        <v>670</v>
      </c>
      <c r="I314" s="156" t="s">
        <v>704</v>
      </c>
      <c r="J314" s="109">
        <v>160</v>
      </c>
      <c r="K314" s="46">
        <f t="shared" si="4"/>
        <v>1</v>
      </c>
    </row>
    <row r="315" spans="1:11" ht="16.5" customHeight="1" x14ac:dyDescent="0.3">
      <c r="A315" s="152"/>
      <c r="B315" s="76">
        <v>98330</v>
      </c>
      <c r="C315" s="211" t="s">
        <v>626</v>
      </c>
      <c r="D315" s="212" t="s">
        <v>627</v>
      </c>
      <c r="E315" s="213" t="s">
        <v>158</v>
      </c>
      <c r="F315" s="211" t="s">
        <v>159</v>
      </c>
      <c r="G315" s="214">
        <v>4</v>
      </c>
      <c r="H315" s="155" t="s">
        <v>670</v>
      </c>
      <c r="I315" s="156" t="s">
        <v>705</v>
      </c>
      <c r="J315" s="109">
        <v>160</v>
      </c>
      <c r="K315" s="46">
        <f t="shared" si="4"/>
        <v>1</v>
      </c>
    </row>
    <row r="316" spans="1:11" ht="16.5" customHeight="1" x14ac:dyDescent="0.3">
      <c r="A316" s="152"/>
      <c r="B316" s="76">
        <v>98331</v>
      </c>
      <c r="C316" s="211" t="s">
        <v>195</v>
      </c>
      <c r="D316" s="212" t="s">
        <v>6</v>
      </c>
      <c r="E316" s="213" t="s">
        <v>158</v>
      </c>
      <c r="F316" s="211" t="s">
        <v>159</v>
      </c>
      <c r="G316" s="214">
        <v>4</v>
      </c>
      <c r="H316" s="155" t="s">
        <v>670</v>
      </c>
      <c r="I316" s="156" t="s">
        <v>706</v>
      </c>
      <c r="J316" s="109">
        <v>1690</v>
      </c>
      <c r="K316" s="46">
        <f t="shared" si="4"/>
        <v>1</v>
      </c>
    </row>
    <row r="317" spans="1:11" ht="16.5" customHeight="1" x14ac:dyDescent="0.3">
      <c r="A317" s="152"/>
      <c r="B317" s="76">
        <v>98332</v>
      </c>
      <c r="C317" s="211" t="s">
        <v>165</v>
      </c>
      <c r="D317" s="212" t="s">
        <v>6</v>
      </c>
      <c r="E317" s="213" t="s">
        <v>158</v>
      </c>
      <c r="F317" s="211" t="s">
        <v>159</v>
      </c>
      <c r="G317" s="214">
        <v>4</v>
      </c>
      <c r="H317" s="155" t="s">
        <v>670</v>
      </c>
      <c r="I317" s="156" t="s">
        <v>707</v>
      </c>
      <c r="J317" s="109">
        <v>1540</v>
      </c>
      <c r="K317" s="46">
        <f t="shared" si="4"/>
        <v>1</v>
      </c>
    </row>
    <row r="318" spans="1:11" ht="16.5" customHeight="1" x14ac:dyDescent="0.3">
      <c r="A318" s="152"/>
      <c r="B318" s="76">
        <v>98333</v>
      </c>
      <c r="C318" s="211" t="s">
        <v>708</v>
      </c>
      <c r="D318" s="212" t="s">
        <v>709</v>
      </c>
      <c r="E318" s="213" t="s">
        <v>158</v>
      </c>
      <c r="F318" s="211" t="s">
        <v>159</v>
      </c>
      <c r="G318" s="214">
        <v>4</v>
      </c>
      <c r="H318" s="155" t="s">
        <v>670</v>
      </c>
      <c r="I318" s="156" t="s">
        <v>710</v>
      </c>
      <c r="J318" s="109">
        <v>50</v>
      </c>
      <c r="K318" s="46">
        <f t="shared" si="4"/>
        <v>1</v>
      </c>
    </row>
    <row r="319" spans="1:11" ht="16.5" customHeight="1" x14ac:dyDescent="0.3">
      <c r="A319" s="152"/>
      <c r="B319" s="76">
        <v>98334</v>
      </c>
      <c r="C319" s="211" t="s">
        <v>289</v>
      </c>
      <c r="D319" s="212" t="s">
        <v>290</v>
      </c>
      <c r="E319" s="213" t="s">
        <v>158</v>
      </c>
      <c r="F319" s="211" t="s">
        <v>159</v>
      </c>
      <c r="G319" s="214">
        <v>4</v>
      </c>
      <c r="H319" s="155" t="s">
        <v>670</v>
      </c>
      <c r="I319" s="156" t="s">
        <v>711</v>
      </c>
      <c r="J319" s="109">
        <v>180</v>
      </c>
      <c r="K319" s="46">
        <f t="shared" si="4"/>
        <v>1</v>
      </c>
    </row>
    <row r="320" spans="1:11" ht="16.5" customHeight="1" x14ac:dyDescent="0.3">
      <c r="A320" s="152"/>
      <c r="B320" s="76">
        <v>98335</v>
      </c>
      <c r="C320" s="211" t="s">
        <v>157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670</v>
      </c>
      <c r="I320" s="156" t="s">
        <v>712</v>
      </c>
      <c r="J320" s="109">
        <v>1140</v>
      </c>
      <c r="K320" s="46">
        <f t="shared" si="4"/>
        <v>1</v>
      </c>
    </row>
    <row r="321" spans="1:11" ht="16.5" customHeight="1" x14ac:dyDescent="0.3">
      <c r="A321" s="152"/>
      <c r="B321" s="76">
        <v>98336</v>
      </c>
      <c r="C321" s="211" t="s">
        <v>262</v>
      </c>
      <c r="D321" s="212" t="s">
        <v>713</v>
      </c>
      <c r="E321" s="213" t="s">
        <v>226</v>
      </c>
      <c r="F321" s="211" t="s">
        <v>159</v>
      </c>
      <c r="G321" s="214">
        <v>4</v>
      </c>
      <c r="H321" s="155" t="s">
        <v>670</v>
      </c>
      <c r="I321" s="156" t="s">
        <v>714</v>
      </c>
      <c r="J321" s="109">
        <v>3520</v>
      </c>
      <c r="K321" s="46">
        <f t="shared" si="4"/>
        <v>1</v>
      </c>
    </row>
    <row r="322" spans="1:11" ht="16.5" customHeight="1" x14ac:dyDescent="0.3">
      <c r="A322" s="152"/>
      <c r="B322" s="76">
        <v>98337</v>
      </c>
      <c r="C322" s="211" t="s">
        <v>715</v>
      </c>
      <c r="D322" s="212" t="s">
        <v>716</v>
      </c>
      <c r="E322" s="213" t="s">
        <v>158</v>
      </c>
      <c r="F322" s="211" t="s">
        <v>159</v>
      </c>
      <c r="G322" s="214">
        <v>4</v>
      </c>
      <c r="H322" s="155" t="s">
        <v>670</v>
      </c>
      <c r="I322" s="156" t="s">
        <v>717</v>
      </c>
      <c r="J322" s="109">
        <v>60</v>
      </c>
      <c r="K322" s="46">
        <f t="shared" si="4"/>
        <v>1</v>
      </c>
    </row>
    <row r="323" spans="1:11" ht="16.5" customHeight="1" x14ac:dyDescent="0.3">
      <c r="A323" s="152"/>
      <c r="B323" s="76">
        <v>98338</v>
      </c>
      <c r="C323" s="211" t="s">
        <v>718</v>
      </c>
      <c r="D323" s="212" t="s">
        <v>719</v>
      </c>
      <c r="E323" s="213" t="s">
        <v>158</v>
      </c>
      <c r="F323" s="211" t="s">
        <v>159</v>
      </c>
      <c r="G323" s="214">
        <v>4</v>
      </c>
      <c r="H323" s="155" t="s">
        <v>670</v>
      </c>
      <c r="I323" s="156" t="s">
        <v>720</v>
      </c>
      <c r="J323" s="109">
        <v>1370</v>
      </c>
      <c r="K323" s="46">
        <f t="shared" si="4"/>
        <v>1</v>
      </c>
    </row>
    <row r="324" spans="1:11" ht="16.5" customHeight="1" x14ac:dyDescent="0.3">
      <c r="A324" s="152"/>
      <c r="B324" s="76">
        <v>98339</v>
      </c>
      <c r="C324" s="211" t="s">
        <v>181</v>
      </c>
      <c r="D324" s="212" t="s">
        <v>6</v>
      </c>
      <c r="E324" s="213" t="s">
        <v>158</v>
      </c>
      <c r="F324" s="211" t="s">
        <v>159</v>
      </c>
      <c r="G324" s="214">
        <v>4</v>
      </c>
      <c r="H324" s="155" t="s">
        <v>670</v>
      </c>
      <c r="I324" s="156" t="s">
        <v>721</v>
      </c>
      <c r="J324" s="109">
        <v>1730</v>
      </c>
      <c r="K324" s="46">
        <f t="shared" si="4"/>
        <v>1</v>
      </c>
    </row>
    <row r="325" spans="1:11" ht="16.5" customHeight="1" x14ac:dyDescent="0.3">
      <c r="A325" s="152"/>
      <c r="B325" s="76">
        <v>98340</v>
      </c>
      <c r="C325" s="211" t="s">
        <v>208</v>
      </c>
      <c r="D325" s="212" t="s">
        <v>6</v>
      </c>
      <c r="E325" s="213" t="s">
        <v>158</v>
      </c>
      <c r="F325" s="211" t="s">
        <v>159</v>
      </c>
      <c r="G325" s="214">
        <v>4</v>
      </c>
      <c r="H325" s="155" t="s">
        <v>670</v>
      </c>
      <c r="I325" s="156" t="s">
        <v>722</v>
      </c>
      <c r="J325" s="109">
        <v>8920</v>
      </c>
      <c r="K325" s="46">
        <f t="shared" si="4"/>
        <v>1</v>
      </c>
    </row>
    <row r="326" spans="1:11" ht="16.5" customHeight="1" x14ac:dyDescent="0.3">
      <c r="A326" s="152"/>
      <c r="B326" s="76">
        <v>98341</v>
      </c>
      <c r="C326" s="211" t="s">
        <v>237</v>
      </c>
      <c r="D326" s="212" t="s">
        <v>6</v>
      </c>
      <c r="E326" s="213" t="s">
        <v>158</v>
      </c>
      <c r="F326" s="211" t="s">
        <v>159</v>
      </c>
      <c r="G326" s="214">
        <v>4</v>
      </c>
      <c r="H326" s="155" t="s">
        <v>670</v>
      </c>
      <c r="I326" s="156" t="s">
        <v>723</v>
      </c>
      <c r="J326" s="109">
        <v>2950</v>
      </c>
      <c r="K326" s="46">
        <f t="shared" si="4"/>
        <v>1</v>
      </c>
    </row>
    <row r="327" spans="1:11" ht="16.5" customHeight="1" x14ac:dyDescent="0.3">
      <c r="A327" s="152"/>
      <c r="B327" s="76">
        <v>98342</v>
      </c>
      <c r="C327" s="211" t="s">
        <v>221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670</v>
      </c>
      <c r="I327" s="156" t="s">
        <v>724</v>
      </c>
      <c r="J327" s="109">
        <v>9780</v>
      </c>
      <c r="K327" s="46">
        <f t="shared" si="4"/>
        <v>1</v>
      </c>
    </row>
    <row r="328" spans="1:11" ht="16.5" customHeight="1" x14ac:dyDescent="0.3">
      <c r="A328" s="152"/>
      <c r="B328" s="76">
        <v>98343</v>
      </c>
      <c r="C328" s="211" t="s">
        <v>179</v>
      </c>
      <c r="D328" s="212" t="s">
        <v>6</v>
      </c>
      <c r="E328" s="213" t="s">
        <v>158</v>
      </c>
      <c r="F328" s="211" t="s">
        <v>159</v>
      </c>
      <c r="G328" s="214">
        <v>4</v>
      </c>
      <c r="H328" s="155" t="s">
        <v>670</v>
      </c>
      <c r="I328" s="156" t="s">
        <v>725</v>
      </c>
      <c r="J328" s="109">
        <v>1290</v>
      </c>
      <c r="K328" s="46">
        <f t="shared" si="4"/>
        <v>1</v>
      </c>
    </row>
    <row r="329" spans="1:11" ht="16.5" customHeight="1" x14ac:dyDescent="0.3">
      <c r="A329" s="152"/>
      <c r="B329" s="76">
        <v>98344</v>
      </c>
      <c r="C329" s="211" t="s">
        <v>582</v>
      </c>
      <c r="D329" s="212" t="s">
        <v>583</v>
      </c>
      <c r="E329" s="213" t="s">
        <v>205</v>
      </c>
      <c r="F329" s="211" t="s">
        <v>159</v>
      </c>
      <c r="G329" s="214">
        <v>4</v>
      </c>
      <c r="H329" s="155" t="s">
        <v>670</v>
      </c>
      <c r="I329" s="156" t="s">
        <v>726</v>
      </c>
      <c r="J329" s="109">
        <v>2300</v>
      </c>
      <c r="K329" s="46">
        <f t="shared" si="4"/>
        <v>1</v>
      </c>
    </row>
    <row r="330" spans="1:11" ht="16.5" customHeight="1" x14ac:dyDescent="0.3">
      <c r="A330" s="152"/>
      <c r="B330" s="76">
        <v>98345</v>
      </c>
      <c r="C330" s="211" t="s">
        <v>181</v>
      </c>
      <c r="D330" s="212" t="s">
        <v>6</v>
      </c>
      <c r="E330" s="213" t="s">
        <v>158</v>
      </c>
      <c r="F330" s="211" t="s">
        <v>159</v>
      </c>
      <c r="G330" s="214">
        <v>4</v>
      </c>
      <c r="H330" s="155" t="s">
        <v>670</v>
      </c>
      <c r="I330" s="156" t="s">
        <v>727</v>
      </c>
      <c r="J330" s="109">
        <v>1850</v>
      </c>
      <c r="K330" s="46">
        <f t="shared" si="4"/>
        <v>1</v>
      </c>
    </row>
    <row r="331" spans="1:11" ht="16.5" customHeight="1" x14ac:dyDescent="0.3">
      <c r="A331" s="152"/>
      <c r="B331" s="76">
        <v>98346</v>
      </c>
      <c r="C331" s="211" t="s">
        <v>626</v>
      </c>
      <c r="D331" s="212" t="s">
        <v>627</v>
      </c>
      <c r="E331" s="213" t="s">
        <v>158</v>
      </c>
      <c r="F331" s="211" t="s">
        <v>159</v>
      </c>
      <c r="G331" s="214">
        <v>4</v>
      </c>
      <c r="H331" s="155" t="s">
        <v>670</v>
      </c>
      <c r="I331" s="156" t="s">
        <v>728</v>
      </c>
      <c r="J331" s="109">
        <v>180</v>
      </c>
      <c r="K331" s="46">
        <f t="shared" si="4"/>
        <v>1</v>
      </c>
    </row>
    <row r="332" spans="1:11" ht="16.5" customHeight="1" x14ac:dyDescent="0.3">
      <c r="A332" s="152"/>
      <c r="B332" s="76">
        <v>98347</v>
      </c>
      <c r="C332" s="211" t="s">
        <v>729</v>
      </c>
      <c r="D332" s="212" t="s">
        <v>583</v>
      </c>
      <c r="E332" s="213" t="s">
        <v>158</v>
      </c>
      <c r="F332" s="211" t="s">
        <v>159</v>
      </c>
      <c r="G332" s="214">
        <v>4</v>
      </c>
      <c r="H332" s="155" t="s">
        <v>670</v>
      </c>
      <c r="I332" s="156" t="s">
        <v>730</v>
      </c>
      <c r="J332" s="109">
        <v>190</v>
      </c>
      <c r="K332" s="46">
        <f t="shared" si="4"/>
        <v>1</v>
      </c>
    </row>
    <row r="333" spans="1:11" ht="16.5" customHeight="1" x14ac:dyDescent="0.3">
      <c r="A333" s="152"/>
      <c r="B333" s="76">
        <v>98348</v>
      </c>
      <c r="C333" s="211" t="s">
        <v>729</v>
      </c>
      <c r="D333" s="212" t="s">
        <v>583</v>
      </c>
      <c r="E333" s="213" t="s">
        <v>158</v>
      </c>
      <c r="F333" s="211" t="s">
        <v>159</v>
      </c>
      <c r="G333" s="214">
        <v>4</v>
      </c>
      <c r="H333" s="155" t="s">
        <v>670</v>
      </c>
      <c r="I333" s="156" t="s">
        <v>731</v>
      </c>
      <c r="J333" s="109">
        <v>150</v>
      </c>
      <c r="K333" s="46">
        <f t="shared" si="4"/>
        <v>1</v>
      </c>
    </row>
    <row r="334" spans="1:11" ht="16.5" customHeight="1" x14ac:dyDescent="0.3">
      <c r="A334" s="152"/>
      <c r="B334" s="76">
        <v>98349</v>
      </c>
      <c r="C334" s="211" t="s">
        <v>732</v>
      </c>
      <c r="D334" s="212" t="s">
        <v>733</v>
      </c>
      <c r="E334" s="213" t="s">
        <v>158</v>
      </c>
      <c r="F334" s="211" t="s">
        <v>159</v>
      </c>
      <c r="G334" s="214">
        <v>4</v>
      </c>
      <c r="H334" s="155" t="s">
        <v>670</v>
      </c>
      <c r="I334" s="156" t="s">
        <v>734</v>
      </c>
      <c r="J334" s="109">
        <v>190</v>
      </c>
      <c r="K334" s="46">
        <f t="shared" si="4"/>
        <v>1</v>
      </c>
    </row>
    <row r="335" spans="1:11" ht="16.5" customHeight="1" x14ac:dyDescent="0.3">
      <c r="A335" s="152"/>
      <c r="B335" s="76">
        <v>98350</v>
      </c>
      <c r="C335" s="211" t="s">
        <v>237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670</v>
      </c>
      <c r="I335" s="156" t="s">
        <v>735</v>
      </c>
      <c r="J335" s="109">
        <v>2030</v>
      </c>
      <c r="K335" s="46">
        <f t="shared" si="4"/>
        <v>1</v>
      </c>
    </row>
    <row r="336" spans="1:11" ht="16.5" customHeight="1" x14ac:dyDescent="0.3">
      <c r="A336" s="152"/>
      <c r="B336" s="76">
        <v>98351</v>
      </c>
      <c r="C336" s="211" t="s">
        <v>736</v>
      </c>
      <c r="D336" s="212" t="s">
        <v>737</v>
      </c>
      <c r="E336" s="213" t="s">
        <v>158</v>
      </c>
      <c r="F336" s="211" t="s">
        <v>159</v>
      </c>
      <c r="G336" s="214">
        <v>4</v>
      </c>
      <c r="H336" s="155" t="s">
        <v>670</v>
      </c>
      <c r="I336" s="156" t="s">
        <v>738</v>
      </c>
      <c r="J336" s="109">
        <v>120</v>
      </c>
      <c r="K336" s="46">
        <f t="shared" si="4"/>
        <v>1</v>
      </c>
    </row>
    <row r="337" spans="1:11" ht="16.5" customHeight="1" x14ac:dyDescent="0.3">
      <c r="A337" s="152"/>
      <c r="B337" s="76">
        <v>98352</v>
      </c>
      <c r="C337" s="211" t="s">
        <v>167</v>
      </c>
      <c r="D337" s="212" t="s">
        <v>168</v>
      </c>
      <c r="E337" s="213" t="s">
        <v>158</v>
      </c>
      <c r="F337" s="211" t="s">
        <v>159</v>
      </c>
      <c r="G337" s="214">
        <v>4</v>
      </c>
      <c r="H337" s="155" t="s">
        <v>670</v>
      </c>
      <c r="I337" s="156" t="s">
        <v>739</v>
      </c>
      <c r="J337" s="77">
        <v>80</v>
      </c>
      <c r="K337" s="46">
        <f t="shared" si="4"/>
        <v>1</v>
      </c>
    </row>
    <row r="338" spans="1:11" ht="16.5" customHeight="1" x14ac:dyDescent="0.3">
      <c r="A338" s="152"/>
      <c r="B338" s="76">
        <v>98353</v>
      </c>
      <c r="C338" s="211" t="s">
        <v>225</v>
      </c>
      <c r="D338" s="212" t="s">
        <v>204</v>
      </c>
      <c r="E338" s="213" t="s">
        <v>158</v>
      </c>
      <c r="F338" s="211" t="s">
        <v>159</v>
      </c>
      <c r="G338" s="214">
        <v>4</v>
      </c>
      <c r="H338" s="155" t="s">
        <v>670</v>
      </c>
      <c r="I338" s="156" t="s">
        <v>740</v>
      </c>
      <c r="J338" s="109">
        <v>740</v>
      </c>
      <c r="K338" s="46">
        <f t="shared" si="4"/>
        <v>1</v>
      </c>
    </row>
    <row r="339" spans="1:11" ht="16.5" customHeight="1" x14ac:dyDescent="0.3">
      <c r="A339" s="152"/>
      <c r="B339" s="76">
        <v>98354</v>
      </c>
      <c r="C339" s="211" t="s">
        <v>741</v>
      </c>
      <c r="D339" s="212" t="s">
        <v>742</v>
      </c>
      <c r="E339" s="213" t="s">
        <v>158</v>
      </c>
      <c r="F339" s="211" t="s">
        <v>159</v>
      </c>
      <c r="G339" s="214">
        <v>4</v>
      </c>
      <c r="H339" s="155" t="s">
        <v>670</v>
      </c>
      <c r="I339" s="156" t="s">
        <v>743</v>
      </c>
      <c r="J339" s="109">
        <v>180</v>
      </c>
      <c r="K339" s="46">
        <f t="shared" si="4"/>
        <v>1</v>
      </c>
    </row>
    <row r="340" spans="1:11" ht="16.5" customHeight="1" x14ac:dyDescent="0.3">
      <c r="A340" s="152"/>
      <c r="B340" s="76">
        <v>98355</v>
      </c>
      <c r="C340" s="211" t="s">
        <v>221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670</v>
      </c>
      <c r="I340" s="156" t="s">
        <v>744</v>
      </c>
      <c r="J340" s="109">
        <v>6140</v>
      </c>
      <c r="K340" s="46">
        <f t="shared" si="4"/>
        <v>1</v>
      </c>
    </row>
    <row r="341" spans="1:11" ht="16.5" customHeight="1" x14ac:dyDescent="0.3">
      <c r="A341" s="152"/>
      <c r="B341" s="76">
        <v>98356</v>
      </c>
      <c r="C341" s="211" t="s">
        <v>559</v>
      </c>
      <c r="D341" s="212" t="s">
        <v>560</v>
      </c>
      <c r="E341" s="213" t="s">
        <v>158</v>
      </c>
      <c r="F341" s="211" t="s">
        <v>159</v>
      </c>
      <c r="G341" s="214">
        <v>4</v>
      </c>
      <c r="H341" s="155" t="s">
        <v>670</v>
      </c>
      <c r="I341" s="156" t="s">
        <v>745</v>
      </c>
      <c r="J341" s="109">
        <v>130</v>
      </c>
      <c r="K341" s="46">
        <f t="shared" si="4"/>
        <v>1</v>
      </c>
    </row>
    <row r="342" spans="1:11" ht="16.5" customHeight="1" x14ac:dyDescent="0.3">
      <c r="A342" s="152"/>
      <c r="B342" s="76">
        <v>98357</v>
      </c>
      <c r="C342" s="211" t="s">
        <v>237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670</v>
      </c>
      <c r="I342" s="156" t="s">
        <v>746</v>
      </c>
      <c r="J342" s="109">
        <v>2670</v>
      </c>
      <c r="K342" s="46">
        <f t="shared" si="4"/>
        <v>1</v>
      </c>
    </row>
    <row r="343" spans="1:11" ht="16.5" customHeight="1" x14ac:dyDescent="0.3">
      <c r="A343" s="152"/>
      <c r="B343" s="76">
        <v>98358</v>
      </c>
      <c r="C343" s="211" t="s">
        <v>477</v>
      </c>
      <c r="D343" s="212" t="s">
        <v>478</v>
      </c>
      <c r="E343" s="213" t="s">
        <v>158</v>
      </c>
      <c r="F343" s="211" t="s">
        <v>159</v>
      </c>
      <c r="G343" s="214">
        <v>4</v>
      </c>
      <c r="H343" s="155" t="s">
        <v>670</v>
      </c>
      <c r="I343" s="156" t="s">
        <v>747</v>
      </c>
      <c r="J343" s="109">
        <v>100</v>
      </c>
      <c r="K343" s="46">
        <f t="shared" si="4"/>
        <v>1</v>
      </c>
    </row>
    <row r="344" spans="1:11" ht="16.5" customHeight="1" x14ac:dyDescent="0.3">
      <c r="A344" s="152"/>
      <c r="B344" s="76">
        <v>98359</v>
      </c>
      <c r="C344" s="211" t="s">
        <v>179</v>
      </c>
      <c r="D344" s="212" t="s">
        <v>6</v>
      </c>
      <c r="E344" s="213" t="s">
        <v>158</v>
      </c>
      <c r="F344" s="211" t="s">
        <v>159</v>
      </c>
      <c r="G344" s="214">
        <v>4</v>
      </c>
      <c r="H344" s="155" t="s">
        <v>670</v>
      </c>
      <c r="I344" s="156" t="s">
        <v>748</v>
      </c>
      <c r="J344" s="109">
        <v>1220</v>
      </c>
      <c r="K344" s="46">
        <f t="shared" si="4"/>
        <v>1</v>
      </c>
    </row>
    <row r="345" spans="1:11" ht="16.5" customHeight="1" x14ac:dyDescent="0.3">
      <c r="A345" s="152"/>
      <c r="B345" s="76">
        <v>98360</v>
      </c>
      <c r="C345" s="211" t="s">
        <v>749</v>
      </c>
      <c r="D345" s="212" t="s">
        <v>750</v>
      </c>
      <c r="E345" s="213" t="s">
        <v>158</v>
      </c>
      <c r="F345" s="211" t="s">
        <v>159</v>
      </c>
      <c r="G345" s="214">
        <v>4</v>
      </c>
      <c r="H345" s="155" t="s">
        <v>670</v>
      </c>
      <c r="I345" s="156" t="s">
        <v>751</v>
      </c>
      <c r="J345" s="109">
        <v>170</v>
      </c>
      <c r="K345" s="46">
        <f t="shared" si="4"/>
        <v>1</v>
      </c>
    </row>
    <row r="346" spans="1:11" ht="16.5" customHeight="1" x14ac:dyDescent="0.3">
      <c r="A346" s="152"/>
      <c r="B346" s="76">
        <v>98361</v>
      </c>
      <c r="C346" s="211" t="s">
        <v>752</v>
      </c>
      <c r="D346" s="212" t="s">
        <v>627</v>
      </c>
      <c r="E346" s="213" t="s">
        <v>158</v>
      </c>
      <c r="F346" s="211" t="s">
        <v>159</v>
      </c>
      <c r="G346" s="214">
        <v>4</v>
      </c>
      <c r="H346" s="155" t="s">
        <v>670</v>
      </c>
      <c r="I346" s="156" t="s">
        <v>753</v>
      </c>
      <c r="J346" s="109">
        <v>120</v>
      </c>
      <c r="K346" s="46">
        <f t="shared" si="4"/>
        <v>1</v>
      </c>
    </row>
    <row r="347" spans="1:11" ht="16.5" customHeight="1" x14ac:dyDescent="0.3">
      <c r="A347" s="152"/>
      <c r="B347" s="76">
        <v>98362</v>
      </c>
      <c r="C347" s="211" t="s">
        <v>386</v>
      </c>
      <c r="D347" s="212" t="s">
        <v>387</v>
      </c>
      <c r="E347" s="213" t="s">
        <v>388</v>
      </c>
      <c r="F347" s="211" t="s">
        <v>159</v>
      </c>
      <c r="G347" s="214">
        <v>4</v>
      </c>
      <c r="H347" s="155" t="s">
        <v>670</v>
      </c>
      <c r="I347" s="156" t="s">
        <v>754</v>
      </c>
      <c r="J347" s="109">
        <v>1520</v>
      </c>
      <c r="K347" s="46">
        <f t="shared" si="4"/>
        <v>1</v>
      </c>
    </row>
    <row r="348" spans="1:11" ht="16.5" customHeight="1" x14ac:dyDescent="0.3">
      <c r="A348" s="152"/>
      <c r="B348" s="76">
        <v>98363</v>
      </c>
      <c r="C348" s="211" t="s">
        <v>208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670</v>
      </c>
      <c r="I348" s="156" t="s">
        <v>755</v>
      </c>
      <c r="J348" s="109">
        <v>7540</v>
      </c>
      <c r="K348" s="46">
        <f t="shared" si="4"/>
        <v>1</v>
      </c>
    </row>
    <row r="349" spans="1:11" ht="16.5" customHeight="1" x14ac:dyDescent="0.3">
      <c r="A349" s="152"/>
      <c r="B349" s="76">
        <v>98364</v>
      </c>
      <c r="C349" s="211" t="s">
        <v>756</v>
      </c>
      <c r="D349" s="212" t="s">
        <v>757</v>
      </c>
      <c r="E349" s="213" t="s">
        <v>158</v>
      </c>
      <c r="F349" s="211" t="s">
        <v>159</v>
      </c>
      <c r="G349" s="214">
        <v>4</v>
      </c>
      <c r="H349" s="155" t="s">
        <v>670</v>
      </c>
      <c r="I349" s="156" t="s">
        <v>758</v>
      </c>
      <c r="J349" s="109">
        <v>70</v>
      </c>
      <c r="K349" s="46">
        <f t="shared" ref="K349:K412" si="5">B349-B348</f>
        <v>1</v>
      </c>
    </row>
    <row r="350" spans="1:11" ht="16.5" customHeight="1" x14ac:dyDescent="0.3">
      <c r="A350" s="152"/>
      <c r="B350" s="76">
        <v>98365</v>
      </c>
      <c r="C350" s="211" t="s">
        <v>759</v>
      </c>
      <c r="D350" s="212" t="s">
        <v>760</v>
      </c>
      <c r="E350" s="213" t="s">
        <v>158</v>
      </c>
      <c r="F350" s="211" t="s">
        <v>159</v>
      </c>
      <c r="G350" s="214">
        <v>4</v>
      </c>
      <c r="H350" s="155" t="s">
        <v>670</v>
      </c>
      <c r="I350" s="156" t="s">
        <v>761</v>
      </c>
      <c r="J350" s="109">
        <v>10</v>
      </c>
      <c r="K350" s="46">
        <f t="shared" si="5"/>
        <v>1</v>
      </c>
    </row>
    <row r="351" spans="1:11" ht="16.5" customHeight="1" x14ac:dyDescent="0.3">
      <c r="A351" s="152"/>
      <c r="B351" s="76">
        <v>98366</v>
      </c>
      <c r="C351" s="211" t="s">
        <v>237</v>
      </c>
      <c r="D351" s="212" t="s">
        <v>6</v>
      </c>
      <c r="E351" s="213" t="s">
        <v>158</v>
      </c>
      <c r="F351" s="211" t="s">
        <v>159</v>
      </c>
      <c r="G351" s="214">
        <v>4</v>
      </c>
      <c r="H351" s="155" t="s">
        <v>670</v>
      </c>
      <c r="I351" s="156" t="s">
        <v>762</v>
      </c>
      <c r="J351" s="109">
        <v>1870</v>
      </c>
      <c r="K351" s="46">
        <f t="shared" si="5"/>
        <v>1</v>
      </c>
    </row>
    <row r="352" spans="1:11" ht="16.5" customHeight="1" x14ac:dyDescent="0.3">
      <c r="A352" s="152"/>
      <c r="B352" s="76">
        <v>98367</v>
      </c>
      <c r="C352" s="211" t="s">
        <v>763</v>
      </c>
      <c r="D352" s="212" t="s">
        <v>198</v>
      </c>
      <c r="E352" s="213" t="s">
        <v>158</v>
      </c>
      <c r="F352" s="211" t="s">
        <v>159</v>
      </c>
      <c r="G352" s="214">
        <v>4</v>
      </c>
      <c r="H352" s="155" t="s">
        <v>670</v>
      </c>
      <c r="I352" s="156" t="s">
        <v>764</v>
      </c>
      <c r="J352" s="109">
        <v>920</v>
      </c>
      <c r="K352" s="46">
        <f t="shared" si="5"/>
        <v>1</v>
      </c>
    </row>
    <row r="353" spans="1:11" ht="16.5" customHeight="1" x14ac:dyDescent="0.3">
      <c r="A353" s="152"/>
      <c r="B353" s="76">
        <v>98368</v>
      </c>
      <c r="C353" s="211" t="s">
        <v>765</v>
      </c>
      <c r="D353" s="212" t="s">
        <v>766</v>
      </c>
      <c r="E353" s="213" t="s">
        <v>158</v>
      </c>
      <c r="F353" s="211" t="s">
        <v>159</v>
      </c>
      <c r="G353" s="214">
        <v>4</v>
      </c>
      <c r="H353" s="155" t="s">
        <v>670</v>
      </c>
      <c r="I353" s="156" t="s">
        <v>767</v>
      </c>
      <c r="J353" s="109">
        <v>110</v>
      </c>
      <c r="K353" s="46">
        <f t="shared" si="5"/>
        <v>1</v>
      </c>
    </row>
    <row r="354" spans="1:11" ht="16.5" customHeight="1" x14ac:dyDescent="0.3">
      <c r="A354" s="152"/>
      <c r="B354" s="76">
        <v>98369</v>
      </c>
      <c r="C354" s="211" t="s">
        <v>179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670</v>
      </c>
      <c r="I354" s="156" t="s">
        <v>768</v>
      </c>
      <c r="J354" s="109">
        <v>1050</v>
      </c>
      <c r="K354" s="46">
        <f t="shared" si="5"/>
        <v>1</v>
      </c>
    </row>
    <row r="355" spans="1:11" ht="16.5" customHeight="1" x14ac:dyDescent="0.3">
      <c r="A355" s="152"/>
      <c r="B355" s="76">
        <v>98370</v>
      </c>
      <c r="C355" s="211" t="s">
        <v>253</v>
      </c>
      <c r="D355" s="212" t="s">
        <v>254</v>
      </c>
      <c r="E355" s="213" t="s">
        <v>158</v>
      </c>
      <c r="F355" s="211" t="s">
        <v>159</v>
      </c>
      <c r="G355" s="214">
        <v>4</v>
      </c>
      <c r="H355" s="155" t="s">
        <v>670</v>
      </c>
      <c r="I355" s="156" t="s">
        <v>769</v>
      </c>
      <c r="J355" s="109">
        <v>440</v>
      </c>
      <c r="K355" s="46">
        <f t="shared" si="5"/>
        <v>1</v>
      </c>
    </row>
    <row r="356" spans="1:11" ht="16.5" customHeight="1" x14ac:dyDescent="0.3">
      <c r="A356" s="152"/>
      <c r="B356" s="76">
        <v>98371</v>
      </c>
      <c r="C356" s="211" t="s">
        <v>221</v>
      </c>
      <c r="D356" s="212" t="s">
        <v>6</v>
      </c>
      <c r="E356" s="213" t="s">
        <v>158</v>
      </c>
      <c r="F356" s="211" t="s">
        <v>159</v>
      </c>
      <c r="G356" s="214">
        <v>4</v>
      </c>
      <c r="H356" s="155" t="s">
        <v>670</v>
      </c>
      <c r="I356" s="156" t="s">
        <v>770</v>
      </c>
      <c r="J356" s="109">
        <v>5000</v>
      </c>
      <c r="K356" s="46">
        <f t="shared" si="5"/>
        <v>1</v>
      </c>
    </row>
    <row r="357" spans="1:11" ht="16.5" customHeight="1" x14ac:dyDescent="0.3">
      <c r="A357" s="152"/>
      <c r="B357" s="76">
        <v>98372</v>
      </c>
      <c r="C357" s="211" t="s">
        <v>589</v>
      </c>
      <c r="D357" s="212" t="s">
        <v>278</v>
      </c>
      <c r="E357" s="213" t="s">
        <v>158</v>
      </c>
      <c r="F357" s="211" t="s">
        <v>159</v>
      </c>
      <c r="G357" s="214">
        <v>4</v>
      </c>
      <c r="H357" s="155" t="s">
        <v>670</v>
      </c>
      <c r="I357" s="156" t="s">
        <v>771</v>
      </c>
      <c r="J357" s="109">
        <v>900</v>
      </c>
      <c r="K357" s="46">
        <f t="shared" si="5"/>
        <v>1</v>
      </c>
    </row>
    <row r="358" spans="1:11" ht="16.5" customHeight="1" x14ac:dyDescent="0.3">
      <c r="A358" s="152"/>
      <c r="B358" s="76">
        <v>98373</v>
      </c>
      <c r="C358" s="211" t="s">
        <v>176</v>
      </c>
      <c r="D358" s="212" t="s">
        <v>177</v>
      </c>
      <c r="E358" s="213" t="s">
        <v>158</v>
      </c>
      <c r="F358" s="211" t="s">
        <v>159</v>
      </c>
      <c r="G358" s="214">
        <v>4</v>
      </c>
      <c r="H358" s="155" t="s">
        <v>772</v>
      </c>
      <c r="I358" s="156" t="s">
        <v>773</v>
      </c>
      <c r="J358" s="109">
        <v>130</v>
      </c>
      <c r="K358" s="46">
        <f t="shared" si="5"/>
        <v>1</v>
      </c>
    </row>
    <row r="359" spans="1:11" ht="16.5" customHeight="1" x14ac:dyDescent="0.3">
      <c r="A359" s="152"/>
      <c r="B359" s="76">
        <v>98374</v>
      </c>
      <c r="C359" s="211" t="s">
        <v>181</v>
      </c>
      <c r="D359" s="212" t="s">
        <v>6</v>
      </c>
      <c r="E359" s="213" t="s">
        <v>158</v>
      </c>
      <c r="F359" s="211" t="s">
        <v>159</v>
      </c>
      <c r="G359" s="214">
        <v>4</v>
      </c>
      <c r="H359" s="155" t="s">
        <v>772</v>
      </c>
      <c r="I359" s="156" t="s">
        <v>774</v>
      </c>
      <c r="J359" s="109">
        <v>2380</v>
      </c>
      <c r="K359" s="46">
        <f t="shared" si="5"/>
        <v>1</v>
      </c>
    </row>
    <row r="360" spans="1:11" ht="16.5" customHeight="1" x14ac:dyDescent="0.3">
      <c r="A360" s="152"/>
      <c r="B360" s="76">
        <v>98375</v>
      </c>
      <c r="C360" s="211" t="s">
        <v>165</v>
      </c>
      <c r="D360" s="212" t="s">
        <v>6</v>
      </c>
      <c r="E360" s="213" t="s">
        <v>158</v>
      </c>
      <c r="F360" s="211" t="s">
        <v>159</v>
      </c>
      <c r="G360" s="214">
        <v>4</v>
      </c>
      <c r="H360" s="155" t="s">
        <v>772</v>
      </c>
      <c r="I360" s="156" t="s">
        <v>775</v>
      </c>
      <c r="J360" s="109">
        <v>7410</v>
      </c>
      <c r="K360" s="46">
        <f t="shared" si="5"/>
        <v>1</v>
      </c>
    </row>
    <row r="361" spans="1:11" ht="16.5" customHeight="1" x14ac:dyDescent="0.3">
      <c r="A361" s="152"/>
      <c r="B361" s="76">
        <v>98376</v>
      </c>
      <c r="C361" s="211" t="s">
        <v>776</v>
      </c>
      <c r="D361" s="212" t="s">
        <v>777</v>
      </c>
      <c r="E361" s="213" t="s">
        <v>158</v>
      </c>
      <c r="F361" s="211" t="s">
        <v>159</v>
      </c>
      <c r="G361" s="214">
        <v>4</v>
      </c>
      <c r="H361" s="155" t="s">
        <v>772</v>
      </c>
      <c r="I361" s="156" t="s">
        <v>778</v>
      </c>
      <c r="J361" s="109">
        <v>3810</v>
      </c>
      <c r="K361" s="46">
        <f t="shared" si="5"/>
        <v>1</v>
      </c>
    </row>
    <row r="362" spans="1:11" ht="16.5" customHeight="1" x14ac:dyDescent="0.3">
      <c r="A362" s="152"/>
      <c r="B362" s="76">
        <v>98377</v>
      </c>
      <c r="C362" s="211" t="s">
        <v>157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772</v>
      </c>
      <c r="I362" s="156" t="s">
        <v>779</v>
      </c>
      <c r="J362" s="109">
        <v>9010</v>
      </c>
      <c r="K362" s="46">
        <f t="shared" si="5"/>
        <v>1</v>
      </c>
    </row>
    <row r="363" spans="1:11" ht="16.5" customHeight="1" x14ac:dyDescent="0.3">
      <c r="A363" s="152"/>
      <c r="B363" s="76">
        <v>98378</v>
      </c>
      <c r="C363" s="211" t="s">
        <v>190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772</v>
      </c>
      <c r="I363" s="156" t="s">
        <v>780</v>
      </c>
      <c r="J363" s="109">
        <v>180</v>
      </c>
      <c r="K363" s="46">
        <f t="shared" si="5"/>
        <v>1</v>
      </c>
    </row>
    <row r="364" spans="1:11" ht="16.5" customHeight="1" x14ac:dyDescent="0.3">
      <c r="A364" s="152"/>
      <c r="B364" s="76">
        <v>98379</v>
      </c>
      <c r="C364" s="211" t="s">
        <v>208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772</v>
      </c>
      <c r="I364" s="156" t="s">
        <v>781</v>
      </c>
      <c r="J364" s="109">
        <v>3440</v>
      </c>
      <c r="K364" s="46">
        <f t="shared" si="5"/>
        <v>1</v>
      </c>
    </row>
    <row r="365" spans="1:11" ht="16.5" customHeight="1" x14ac:dyDescent="0.3">
      <c r="A365" s="152"/>
      <c r="B365" s="76">
        <v>98380</v>
      </c>
      <c r="C365" s="211" t="s">
        <v>157</v>
      </c>
      <c r="D365" s="212" t="s">
        <v>6</v>
      </c>
      <c r="E365" s="213" t="s">
        <v>158</v>
      </c>
      <c r="F365" s="211" t="s">
        <v>159</v>
      </c>
      <c r="G365" s="214">
        <v>4</v>
      </c>
      <c r="H365" s="155" t="s">
        <v>772</v>
      </c>
      <c r="I365" s="156" t="s">
        <v>782</v>
      </c>
      <c r="J365" s="109">
        <v>1260</v>
      </c>
      <c r="K365" s="46">
        <f t="shared" si="5"/>
        <v>1</v>
      </c>
    </row>
    <row r="366" spans="1:11" ht="16.5" customHeight="1" x14ac:dyDescent="0.3">
      <c r="A366" s="152"/>
      <c r="B366" s="76">
        <v>98381</v>
      </c>
      <c r="C366" s="211" t="s">
        <v>165</v>
      </c>
      <c r="D366" s="212" t="s">
        <v>6</v>
      </c>
      <c r="E366" s="213" t="s">
        <v>158</v>
      </c>
      <c r="F366" s="211" t="s">
        <v>159</v>
      </c>
      <c r="G366" s="214">
        <v>4</v>
      </c>
      <c r="H366" s="155" t="s">
        <v>772</v>
      </c>
      <c r="I366" s="156" t="s">
        <v>609</v>
      </c>
      <c r="J366" s="109">
        <v>3420</v>
      </c>
      <c r="K366" s="46">
        <f t="shared" si="5"/>
        <v>1</v>
      </c>
    </row>
    <row r="367" spans="1:11" ht="16.5" customHeight="1" x14ac:dyDescent="0.3">
      <c r="A367" s="152"/>
      <c r="B367" s="76">
        <v>98382</v>
      </c>
      <c r="C367" s="211" t="s">
        <v>221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772</v>
      </c>
      <c r="I367" s="156" t="s">
        <v>783</v>
      </c>
      <c r="J367" s="109">
        <v>3180</v>
      </c>
      <c r="K367" s="46">
        <f t="shared" si="5"/>
        <v>1</v>
      </c>
    </row>
    <row r="368" spans="1:11" ht="16.5" customHeight="1" x14ac:dyDescent="0.3">
      <c r="A368" s="152"/>
      <c r="B368" s="76">
        <v>98383</v>
      </c>
      <c r="C368" s="211" t="s">
        <v>784</v>
      </c>
      <c r="D368" s="212" t="s">
        <v>785</v>
      </c>
      <c r="E368" s="213" t="s">
        <v>158</v>
      </c>
      <c r="F368" s="211" t="s">
        <v>159</v>
      </c>
      <c r="G368" s="214">
        <v>4</v>
      </c>
      <c r="H368" s="155" t="s">
        <v>772</v>
      </c>
      <c r="I368" s="156" t="s">
        <v>786</v>
      </c>
      <c r="J368" s="109">
        <v>140</v>
      </c>
      <c r="K368" s="46">
        <f t="shared" si="5"/>
        <v>1</v>
      </c>
    </row>
    <row r="369" spans="1:11" ht="16.5" customHeight="1" x14ac:dyDescent="0.3">
      <c r="A369" s="152"/>
      <c r="B369" s="76">
        <v>98384</v>
      </c>
      <c r="C369" s="211" t="s">
        <v>181</v>
      </c>
      <c r="D369" s="212" t="s">
        <v>6</v>
      </c>
      <c r="E369" s="213" t="s">
        <v>158</v>
      </c>
      <c r="F369" s="211" t="s">
        <v>159</v>
      </c>
      <c r="G369" s="214">
        <v>4</v>
      </c>
      <c r="H369" s="155" t="s">
        <v>772</v>
      </c>
      <c r="I369" s="156" t="s">
        <v>787</v>
      </c>
      <c r="J369" s="109">
        <v>1900</v>
      </c>
      <c r="K369" s="46">
        <f t="shared" si="5"/>
        <v>1</v>
      </c>
    </row>
    <row r="370" spans="1:11" ht="16.5" customHeight="1" x14ac:dyDescent="0.3">
      <c r="A370" s="152"/>
      <c r="B370" s="76">
        <v>98385</v>
      </c>
      <c r="C370" s="211" t="s">
        <v>237</v>
      </c>
      <c r="D370" s="212" t="s">
        <v>6</v>
      </c>
      <c r="E370" s="213" t="s">
        <v>158</v>
      </c>
      <c r="F370" s="211" t="s">
        <v>159</v>
      </c>
      <c r="G370" s="214">
        <v>4</v>
      </c>
      <c r="H370" s="155" t="s">
        <v>772</v>
      </c>
      <c r="I370" s="156" t="s">
        <v>788</v>
      </c>
      <c r="J370" s="109">
        <v>1580</v>
      </c>
      <c r="K370" s="46">
        <f t="shared" si="5"/>
        <v>1</v>
      </c>
    </row>
    <row r="371" spans="1:11" ht="16.5" customHeight="1" x14ac:dyDescent="0.3">
      <c r="A371" s="152"/>
      <c r="B371" s="76">
        <v>98386</v>
      </c>
      <c r="C371" s="211" t="s">
        <v>237</v>
      </c>
      <c r="D371" s="212" t="s">
        <v>6</v>
      </c>
      <c r="E371" s="213" t="s">
        <v>158</v>
      </c>
      <c r="F371" s="211" t="s">
        <v>159</v>
      </c>
      <c r="G371" s="214">
        <v>4</v>
      </c>
      <c r="H371" s="155" t="s">
        <v>772</v>
      </c>
      <c r="I371" s="156" t="s">
        <v>789</v>
      </c>
      <c r="J371" s="109">
        <v>2210</v>
      </c>
      <c r="K371" s="46">
        <f t="shared" si="5"/>
        <v>1</v>
      </c>
    </row>
    <row r="372" spans="1:11" ht="16.5" customHeight="1" x14ac:dyDescent="0.3">
      <c r="A372" s="152"/>
      <c r="B372" s="76">
        <v>98387</v>
      </c>
      <c r="C372" s="211" t="s">
        <v>237</v>
      </c>
      <c r="D372" s="212" t="s">
        <v>6</v>
      </c>
      <c r="E372" s="213" t="s">
        <v>158</v>
      </c>
      <c r="F372" s="211" t="s">
        <v>159</v>
      </c>
      <c r="G372" s="214">
        <v>4</v>
      </c>
      <c r="H372" s="155" t="s">
        <v>772</v>
      </c>
      <c r="I372" s="156" t="s">
        <v>790</v>
      </c>
      <c r="J372" s="109">
        <v>2410</v>
      </c>
      <c r="K372" s="46">
        <f t="shared" si="5"/>
        <v>1</v>
      </c>
    </row>
    <row r="373" spans="1:11" ht="16.5" customHeight="1" x14ac:dyDescent="0.3">
      <c r="A373" s="152"/>
      <c r="B373" s="76">
        <v>98388</v>
      </c>
      <c r="C373" s="211" t="s">
        <v>237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772</v>
      </c>
      <c r="I373" s="156" t="s">
        <v>791</v>
      </c>
      <c r="J373" s="109">
        <v>2800</v>
      </c>
      <c r="K373" s="46">
        <f t="shared" si="5"/>
        <v>1</v>
      </c>
    </row>
    <row r="374" spans="1:11" ht="16.5" customHeight="1" x14ac:dyDescent="0.3">
      <c r="A374" s="152"/>
      <c r="B374" s="76">
        <v>98389</v>
      </c>
      <c r="C374" s="211" t="s">
        <v>237</v>
      </c>
      <c r="D374" s="212" t="s">
        <v>6</v>
      </c>
      <c r="E374" s="213" t="s">
        <v>158</v>
      </c>
      <c r="F374" s="211" t="s">
        <v>159</v>
      </c>
      <c r="G374" s="214">
        <v>4</v>
      </c>
      <c r="H374" s="155" t="s">
        <v>772</v>
      </c>
      <c r="I374" s="156" t="s">
        <v>792</v>
      </c>
      <c r="J374" s="109">
        <v>3220</v>
      </c>
      <c r="K374" s="46">
        <f t="shared" si="5"/>
        <v>1</v>
      </c>
    </row>
    <row r="375" spans="1:11" ht="16.5" customHeight="1" x14ac:dyDescent="0.3">
      <c r="A375" s="152"/>
      <c r="B375" s="76">
        <v>98390</v>
      </c>
      <c r="C375" s="211" t="s">
        <v>284</v>
      </c>
      <c r="D375" s="212" t="s">
        <v>285</v>
      </c>
      <c r="E375" s="213" t="s">
        <v>205</v>
      </c>
      <c r="F375" s="211" t="s">
        <v>159</v>
      </c>
      <c r="G375" s="214">
        <v>4</v>
      </c>
      <c r="H375" s="155" t="s">
        <v>772</v>
      </c>
      <c r="I375" s="156" t="s">
        <v>793</v>
      </c>
      <c r="J375" s="77">
        <v>1820</v>
      </c>
      <c r="K375" s="46">
        <f t="shared" si="5"/>
        <v>1</v>
      </c>
    </row>
    <row r="376" spans="1:11" ht="16.5" customHeight="1" x14ac:dyDescent="0.3">
      <c r="A376" s="152"/>
      <c r="B376" s="76">
        <v>98391</v>
      </c>
      <c r="C376" s="211" t="s">
        <v>208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772</v>
      </c>
      <c r="I376" s="156" t="s">
        <v>794</v>
      </c>
      <c r="J376" s="109">
        <v>1270</v>
      </c>
      <c r="K376" s="46">
        <f t="shared" si="5"/>
        <v>1</v>
      </c>
    </row>
    <row r="377" spans="1:11" ht="16.5" customHeight="1" x14ac:dyDescent="0.3">
      <c r="A377" s="152"/>
      <c r="B377" s="76">
        <v>98392</v>
      </c>
      <c r="C377" s="211" t="s">
        <v>795</v>
      </c>
      <c r="D377" s="212" t="s">
        <v>796</v>
      </c>
      <c r="E377" s="213" t="s">
        <v>158</v>
      </c>
      <c r="F377" s="211" t="s">
        <v>159</v>
      </c>
      <c r="G377" s="214">
        <v>4</v>
      </c>
      <c r="H377" s="155" t="s">
        <v>797</v>
      </c>
      <c r="I377" s="156" t="s">
        <v>798</v>
      </c>
      <c r="J377" s="109">
        <v>130</v>
      </c>
      <c r="K377" s="46">
        <f t="shared" si="5"/>
        <v>1</v>
      </c>
    </row>
    <row r="378" spans="1:11" ht="16.5" customHeight="1" x14ac:dyDescent="0.3">
      <c r="A378" s="152"/>
      <c r="B378" s="76">
        <v>98393</v>
      </c>
      <c r="C378" s="211" t="s">
        <v>799</v>
      </c>
      <c r="D378" s="212" t="s">
        <v>800</v>
      </c>
      <c r="E378" s="213" t="s">
        <v>158</v>
      </c>
      <c r="F378" s="211" t="s">
        <v>159</v>
      </c>
      <c r="G378" s="214">
        <v>4</v>
      </c>
      <c r="H378" s="155" t="s">
        <v>797</v>
      </c>
      <c r="I378" s="156" t="s">
        <v>801</v>
      </c>
      <c r="J378" s="109">
        <v>80</v>
      </c>
      <c r="K378" s="46">
        <f t="shared" si="5"/>
        <v>1</v>
      </c>
    </row>
    <row r="379" spans="1:11" ht="16.5" customHeight="1" x14ac:dyDescent="0.3">
      <c r="A379" s="152"/>
      <c r="B379" s="76">
        <v>98394</v>
      </c>
      <c r="C379" s="211" t="s">
        <v>802</v>
      </c>
      <c r="D379" s="212" t="s">
        <v>803</v>
      </c>
      <c r="E379" s="213" t="s">
        <v>158</v>
      </c>
      <c r="F379" s="211" t="s">
        <v>159</v>
      </c>
      <c r="G379" s="214">
        <v>4</v>
      </c>
      <c r="H379" s="155" t="s">
        <v>797</v>
      </c>
      <c r="I379" s="156" t="s">
        <v>804</v>
      </c>
      <c r="J379" s="109">
        <v>300</v>
      </c>
      <c r="K379" s="46">
        <f t="shared" si="5"/>
        <v>1</v>
      </c>
    </row>
    <row r="380" spans="1:11" ht="16.5" customHeight="1" x14ac:dyDescent="0.3">
      <c r="A380" s="152"/>
      <c r="B380" s="76">
        <v>98395</v>
      </c>
      <c r="C380" s="211" t="s">
        <v>284</v>
      </c>
      <c r="D380" s="212" t="s">
        <v>285</v>
      </c>
      <c r="E380" s="213" t="s">
        <v>205</v>
      </c>
      <c r="F380" s="211" t="s">
        <v>159</v>
      </c>
      <c r="G380" s="214">
        <v>4</v>
      </c>
      <c r="H380" s="155" t="s">
        <v>797</v>
      </c>
      <c r="I380" s="156" t="s">
        <v>805</v>
      </c>
      <c r="J380" s="109">
        <v>980</v>
      </c>
      <c r="K380" s="46">
        <f t="shared" si="5"/>
        <v>1</v>
      </c>
    </row>
    <row r="381" spans="1:11" ht="16.5" customHeight="1" x14ac:dyDescent="0.3">
      <c r="A381" s="152"/>
      <c r="B381" s="76">
        <v>98396</v>
      </c>
      <c r="C381" s="211" t="s">
        <v>806</v>
      </c>
      <c r="D381" s="212" t="s">
        <v>807</v>
      </c>
      <c r="E381" s="213" t="s">
        <v>158</v>
      </c>
      <c r="F381" s="211" t="s">
        <v>159</v>
      </c>
      <c r="G381" s="214">
        <v>4</v>
      </c>
      <c r="H381" s="155" t="s">
        <v>797</v>
      </c>
      <c r="I381" s="156" t="s">
        <v>808</v>
      </c>
      <c r="J381" s="109">
        <v>30</v>
      </c>
      <c r="K381" s="46">
        <f t="shared" si="5"/>
        <v>1</v>
      </c>
    </row>
    <row r="382" spans="1:11" ht="16.5" customHeight="1" x14ac:dyDescent="0.3">
      <c r="A382" s="152"/>
      <c r="B382" s="76">
        <v>98397</v>
      </c>
      <c r="C382" s="211" t="s">
        <v>809</v>
      </c>
      <c r="D382" s="212" t="s">
        <v>810</v>
      </c>
      <c r="E382" s="213" t="s">
        <v>158</v>
      </c>
      <c r="F382" s="211" t="s">
        <v>159</v>
      </c>
      <c r="G382" s="214">
        <v>4</v>
      </c>
      <c r="H382" s="155" t="s">
        <v>797</v>
      </c>
      <c r="I382" s="156" t="s">
        <v>811</v>
      </c>
      <c r="J382" s="109">
        <v>130</v>
      </c>
      <c r="K382" s="46">
        <f t="shared" si="5"/>
        <v>1</v>
      </c>
    </row>
    <row r="383" spans="1:11" ht="16.5" customHeight="1" x14ac:dyDescent="0.3">
      <c r="A383" s="152"/>
      <c r="B383" s="76">
        <v>98398</v>
      </c>
      <c r="C383" s="211" t="s">
        <v>176</v>
      </c>
      <c r="D383" s="212" t="s">
        <v>177</v>
      </c>
      <c r="E383" s="213" t="s">
        <v>158</v>
      </c>
      <c r="F383" s="211" t="s">
        <v>159</v>
      </c>
      <c r="G383" s="214">
        <v>4</v>
      </c>
      <c r="H383" s="155" t="s">
        <v>797</v>
      </c>
      <c r="I383" s="156" t="s">
        <v>812</v>
      </c>
      <c r="J383" s="77">
        <v>70</v>
      </c>
      <c r="K383" s="46">
        <f t="shared" si="5"/>
        <v>1</v>
      </c>
    </row>
    <row r="384" spans="1:11" ht="16.5" customHeight="1" x14ac:dyDescent="0.3">
      <c r="A384" s="152"/>
      <c r="B384" s="76">
        <v>98399</v>
      </c>
      <c r="C384" s="211" t="s">
        <v>157</v>
      </c>
      <c r="D384" s="212" t="s">
        <v>6</v>
      </c>
      <c r="E384" s="213" t="s">
        <v>158</v>
      </c>
      <c r="F384" s="211" t="s">
        <v>159</v>
      </c>
      <c r="G384" s="214">
        <v>4</v>
      </c>
      <c r="H384" s="155" t="s">
        <v>797</v>
      </c>
      <c r="I384" s="156" t="s">
        <v>813</v>
      </c>
      <c r="J384" s="109">
        <v>7300</v>
      </c>
      <c r="K384" s="46">
        <f t="shared" si="5"/>
        <v>1</v>
      </c>
    </row>
    <row r="385" spans="1:11" ht="16.5" customHeight="1" x14ac:dyDescent="0.3">
      <c r="A385" s="152"/>
      <c r="B385" s="76">
        <v>98400</v>
      </c>
      <c r="C385" s="211" t="s">
        <v>814</v>
      </c>
      <c r="D385" s="212" t="s">
        <v>815</v>
      </c>
      <c r="E385" s="213" t="s">
        <v>158</v>
      </c>
      <c r="F385" s="211" t="s">
        <v>159</v>
      </c>
      <c r="G385" s="214">
        <v>4</v>
      </c>
      <c r="H385" s="155" t="s">
        <v>797</v>
      </c>
      <c r="I385" s="156" t="s">
        <v>816</v>
      </c>
      <c r="J385" s="109">
        <v>130</v>
      </c>
      <c r="K385" s="46">
        <f t="shared" si="5"/>
        <v>1</v>
      </c>
    </row>
    <row r="386" spans="1:11" ht="16.5" customHeight="1" x14ac:dyDescent="0.3">
      <c r="A386" s="152"/>
      <c r="B386" s="76">
        <v>98401</v>
      </c>
      <c r="C386" s="211" t="s">
        <v>262</v>
      </c>
      <c r="D386" s="212" t="s">
        <v>281</v>
      </c>
      <c r="E386" s="213" t="s">
        <v>205</v>
      </c>
      <c r="F386" s="211" t="s">
        <v>159</v>
      </c>
      <c r="G386" s="214">
        <v>4</v>
      </c>
      <c r="H386" s="155" t="s">
        <v>797</v>
      </c>
      <c r="I386" s="156" t="s">
        <v>817</v>
      </c>
      <c r="J386" s="109">
        <v>3180</v>
      </c>
      <c r="K386" s="46">
        <f t="shared" si="5"/>
        <v>1</v>
      </c>
    </row>
    <row r="387" spans="1:11" ht="16.5" customHeight="1" x14ac:dyDescent="0.3">
      <c r="A387" s="152"/>
      <c r="B387" s="76">
        <v>98402</v>
      </c>
      <c r="C387" s="211" t="s">
        <v>818</v>
      </c>
      <c r="D387" s="212" t="s">
        <v>819</v>
      </c>
      <c r="E387" s="213" t="s">
        <v>158</v>
      </c>
      <c r="F387" s="211" t="s">
        <v>159</v>
      </c>
      <c r="G387" s="214">
        <v>4</v>
      </c>
      <c r="H387" s="155" t="s">
        <v>797</v>
      </c>
      <c r="I387" s="156" t="s">
        <v>820</v>
      </c>
      <c r="J387" s="109">
        <v>60</v>
      </c>
      <c r="K387" s="46">
        <f t="shared" si="5"/>
        <v>1</v>
      </c>
    </row>
    <row r="388" spans="1:11" ht="16.5" customHeight="1" x14ac:dyDescent="0.3">
      <c r="A388" s="152"/>
      <c r="B388" s="76">
        <v>98403</v>
      </c>
      <c r="C388" s="211" t="s">
        <v>179</v>
      </c>
      <c r="D388" s="212" t="s">
        <v>6</v>
      </c>
      <c r="E388" s="213" t="s">
        <v>158</v>
      </c>
      <c r="F388" s="211" t="s">
        <v>159</v>
      </c>
      <c r="G388" s="214">
        <v>4</v>
      </c>
      <c r="H388" s="155" t="s">
        <v>797</v>
      </c>
      <c r="I388" s="156" t="s">
        <v>821</v>
      </c>
      <c r="J388" s="109">
        <v>770</v>
      </c>
      <c r="K388" s="46">
        <f t="shared" si="5"/>
        <v>1</v>
      </c>
    </row>
    <row r="389" spans="1:11" ht="16.5" customHeight="1" x14ac:dyDescent="0.3">
      <c r="A389" s="152"/>
      <c r="B389" s="76">
        <v>98404</v>
      </c>
      <c r="C389" s="211" t="s">
        <v>165</v>
      </c>
      <c r="D389" s="212" t="s">
        <v>6</v>
      </c>
      <c r="E389" s="213" t="s">
        <v>158</v>
      </c>
      <c r="F389" s="211" t="s">
        <v>159</v>
      </c>
      <c r="G389" s="214">
        <v>4</v>
      </c>
      <c r="H389" s="155" t="s">
        <v>797</v>
      </c>
      <c r="I389" s="156" t="s">
        <v>822</v>
      </c>
      <c r="J389" s="109">
        <v>7280</v>
      </c>
      <c r="K389" s="46">
        <f t="shared" si="5"/>
        <v>1</v>
      </c>
    </row>
    <row r="390" spans="1:11" ht="16.5" customHeight="1" x14ac:dyDescent="0.3">
      <c r="A390" s="152"/>
      <c r="B390" s="76">
        <v>98405</v>
      </c>
      <c r="C390" s="211" t="s">
        <v>186</v>
      </c>
      <c r="D390" s="212" t="s">
        <v>187</v>
      </c>
      <c r="E390" s="213" t="s">
        <v>158</v>
      </c>
      <c r="F390" s="211" t="s">
        <v>159</v>
      </c>
      <c r="G390" s="214">
        <v>4</v>
      </c>
      <c r="H390" s="155" t="s">
        <v>797</v>
      </c>
      <c r="I390" s="156" t="s">
        <v>823</v>
      </c>
      <c r="J390" s="109">
        <v>160</v>
      </c>
      <c r="K390" s="46">
        <f t="shared" si="5"/>
        <v>1</v>
      </c>
    </row>
    <row r="391" spans="1:11" ht="16.5" customHeight="1" x14ac:dyDescent="0.3">
      <c r="A391" s="152"/>
      <c r="B391" s="76">
        <v>98406</v>
      </c>
      <c r="C391" s="211" t="s">
        <v>824</v>
      </c>
      <c r="D391" s="212" t="s">
        <v>825</v>
      </c>
      <c r="E391" s="213" t="s">
        <v>158</v>
      </c>
      <c r="F391" s="211" t="s">
        <v>159</v>
      </c>
      <c r="G391" s="214">
        <v>4</v>
      </c>
      <c r="H391" s="155" t="s">
        <v>797</v>
      </c>
      <c r="I391" s="156" t="s">
        <v>826</v>
      </c>
      <c r="J391" s="109">
        <v>120</v>
      </c>
      <c r="K391" s="46">
        <f t="shared" si="5"/>
        <v>1</v>
      </c>
    </row>
    <row r="392" spans="1:11" ht="16.5" customHeight="1" x14ac:dyDescent="0.3">
      <c r="A392" s="152"/>
      <c r="B392" s="76">
        <v>98407</v>
      </c>
      <c r="C392" s="211" t="s">
        <v>295</v>
      </c>
      <c r="D392" s="212" t="s">
        <v>296</v>
      </c>
      <c r="E392" s="213" t="s">
        <v>158</v>
      </c>
      <c r="F392" s="211" t="s">
        <v>159</v>
      </c>
      <c r="G392" s="214">
        <v>4</v>
      </c>
      <c r="H392" s="155" t="s">
        <v>797</v>
      </c>
      <c r="I392" s="156" t="s">
        <v>827</v>
      </c>
      <c r="J392" s="109">
        <v>70</v>
      </c>
      <c r="K392" s="46">
        <f t="shared" si="5"/>
        <v>1</v>
      </c>
    </row>
    <row r="393" spans="1:11" ht="16.5" customHeight="1" x14ac:dyDescent="0.3">
      <c r="A393" s="152"/>
      <c r="B393" s="76">
        <v>98408</v>
      </c>
      <c r="C393" s="211" t="s">
        <v>181</v>
      </c>
      <c r="D393" s="212" t="s">
        <v>6</v>
      </c>
      <c r="E393" s="213" t="s">
        <v>158</v>
      </c>
      <c r="F393" s="211" t="s">
        <v>159</v>
      </c>
      <c r="G393" s="214">
        <v>4</v>
      </c>
      <c r="H393" s="155" t="s">
        <v>797</v>
      </c>
      <c r="I393" s="156" t="s">
        <v>828</v>
      </c>
      <c r="J393" s="109">
        <v>2090</v>
      </c>
      <c r="K393" s="46">
        <f t="shared" si="5"/>
        <v>1</v>
      </c>
    </row>
    <row r="394" spans="1:11" ht="16.5" customHeight="1" x14ac:dyDescent="0.3">
      <c r="A394" s="152"/>
      <c r="B394" s="76">
        <v>98409</v>
      </c>
      <c r="C394" s="211" t="s">
        <v>829</v>
      </c>
      <c r="D394" s="212" t="s">
        <v>387</v>
      </c>
      <c r="E394" s="213" t="s">
        <v>448</v>
      </c>
      <c r="F394" s="211" t="s">
        <v>159</v>
      </c>
      <c r="G394" s="214">
        <v>4</v>
      </c>
      <c r="H394" s="155" t="s">
        <v>797</v>
      </c>
      <c r="I394" s="156" t="s">
        <v>830</v>
      </c>
      <c r="J394" s="109">
        <v>210</v>
      </c>
      <c r="K394" s="46">
        <f t="shared" si="5"/>
        <v>1</v>
      </c>
    </row>
    <row r="395" spans="1:11" ht="16.5" customHeight="1" x14ac:dyDescent="0.3">
      <c r="A395" s="152"/>
      <c r="B395" s="76">
        <v>98410</v>
      </c>
      <c r="C395" s="211" t="s">
        <v>289</v>
      </c>
      <c r="D395" s="212" t="s">
        <v>290</v>
      </c>
      <c r="E395" s="213" t="s">
        <v>158</v>
      </c>
      <c r="F395" s="211" t="s">
        <v>159</v>
      </c>
      <c r="G395" s="214">
        <v>4</v>
      </c>
      <c r="H395" s="155" t="s">
        <v>797</v>
      </c>
      <c r="I395" s="156" t="s">
        <v>831</v>
      </c>
      <c r="J395" s="109">
        <v>170</v>
      </c>
      <c r="K395" s="46">
        <f t="shared" si="5"/>
        <v>1</v>
      </c>
    </row>
    <row r="396" spans="1:11" ht="16.5" customHeight="1" x14ac:dyDescent="0.3">
      <c r="A396" s="152"/>
      <c r="B396" s="76">
        <v>98411</v>
      </c>
      <c r="C396" s="211" t="s">
        <v>646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797</v>
      </c>
      <c r="I396" s="156" t="s">
        <v>832</v>
      </c>
      <c r="J396" s="109">
        <v>720</v>
      </c>
      <c r="K396" s="46">
        <f t="shared" si="5"/>
        <v>1</v>
      </c>
    </row>
    <row r="397" spans="1:11" ht="16.5" customHeight="1" x14ac:dyDescent="0.3">
      <c r="A397" s="152"/>
      <c r="B397" s="76">
        <v>98412</v>
      </c>
      <c r="C397" s="211" t="s">
        <v>833</v>
      </c>
      <c r="D397" s="212" t="s">
        <v>834</v>
      </c>
      <c r="E397" s="213" t="s">
        <v>158</v>
      </c>
      <c r="F397" s="211" t="s">
        <v>159</v>
      </c>
      <c r="G397" s="214">
        <v>4</v>
      </c>
      <c r="H397" s="155" t="s">
        <v>797</v>
      </c>
      <c r="I397" s="156" t="s">
        <v>835</v>
      </c>
      <c r="J397" s="109">
        <v>90</v>
      </c>
      <c r="K397" s="46">
        <f t="shared" si="5"/>
        <v>1</v>
      </c>
    </row>
    <row r="398" spans="1:11" ht="16.5" customHeight="1" x14ac:dyDescent="0.3">
      <c r="A398" s="152"/>
      <c r="B398" s="76">
        <v>98413</v>
      </c>
      <c r="C398" s="211" t="s">
        <v>814</v>
      </c>
      <c r="D398" s="212" t="s">
        <v>815</v>
      </c>
      <c r="E398" s="213" t="s">
        <v>158</v>
      </c>
      <c r="F398" s="211" t="s">
        <v>159</v>
      </c>
      <c r="G398" s="214">
        <v>4</v>
      </c>
      <c r="H398" s="155" t="s">
        <v>797</v>
      </c>
      <c r="I398" s="156" t="s">
        <v>836</v>
      </c>
      <c r="J398" s="109">
        <v>120</v>
      </c>
      <c r="K398" s="46">
        <f t="shared" si="5"/>
        <v>1</v>
      </c>
    </row>
    <row r="399" spans="1:11" ht="16.5" customHeight="1" x14ac:dyDescent="0.3">
      <c r="A399" s="152"/>
      <c r="B399" s="76">
        <v>98414</v>
      </c>
      <c r="C399" s="211" t="s">
        <v>228</v>
      </c>
      <c r="D399" s="212" t="s">
        <v>256</v>
      </c>
      <c r="E399" s="213" t="s">
        <v>158</v>
      </c>
      <c r="F399" s="211" t="s">
        <v>159</v>
      </c>
      <c r="G399" s="214">
        <v>4</v>
      </c>
      <c r="H399" s="155" t="s">
        <v>797</v>
      </c>
      <c r="I399" s="156" t="s">
        <v>837</v>
      </c>
      <c r="J399" s="109">
        <v>100</v>
      </c>
      <c r="K399" s="46">
        <f t="shared" si="5"/>
        <v>1</v>
      </c>
    </row>
    <row r="400" spans="1:11" ht="16.5" customHeight="1" x14ac:dyDescent="0.3">
      <c r="A400" s="152"/>
      <c r="B400" s="76">
        <v>98415</v>
      </c>
      <c r="C400" s="211" t="s">
        <v>838</v>
      </c>
      <c r="D400" s="212" t="s">
        <v>839</v>
      </c>
      <c r="E400" s="213" t="s">
        <v>158</v>
      </c>
      <c r="F400" s="211" t="s">
        <v>159</v>
      </c>
      <c r="G400" s="214">
        <v>4</v>
      </c>
      <c r="H400" s="155" t="s">
        <v>797</v>
      </c>
      <c r="I400" s="156" t="s">
        <v>840</v>
      </c>
      <c r="J400" s="109">
        <v>100</v>
      </c>
      <c r="K400" s="46">
        <f t="shared" si="5"/>
        <v>1</v>
      </c>
    </row>
    <row r="401" spans="1:11" ht="16.5" customHeight="1" x14ac:dyDescent="0.3">
      <c r="A401" s="152"/>
      <c r="B401" s="76">
        <v>98416</v>
      </c>
      <c r="C401" s="211" t="s">
        <v>375</v>
      </c>
      <c r="D401" s="212" t="s">
        <v>841</v>
      </c>
      <c r="E401" s="213" t="s">
        <v>158</v>
      </c>
      <c r="F401" s="211" t="s">
        <v>159</v>
      </c>
      <c r="G401" s="214">
        <v>0</v>
      </c>
      <c r="H401" s="155" t="s">
        <v>797</v>
      </c>
      <c r="I401" s="156" t="s">
        <v>842</v>
      </c>
      <c r="J401" s="109">
        <v>110</v>
      </c>
      <c r="K401" s="46">
        <f t="shared" si="5"/>
        <v>1</v>
      </c>
    </row>
    <row r="402" spans="1:11" ht="16.5" customHeight="1" x14ac:dyDescent="0.3">
      <c r="A402" s="152"/>
      <c r="B402" s="76">
        <v>98417</v>
      </c>
      <c r="C402" s="211" t="s">
        <v>157</v>
      </c>
      <c r="D402" s="212" t="s">
        <v>6</v>
      </c>
      <c r="E402" s="213" t="s">
        <v>158</v>
      </c>
      <c r="F402" s="211" t="s">
        <v>159</v>
      </c>
      <c r="G402" s="214">
        <v>4</v>
      </c>
      <c r="H402" s="155" t="s">
        <v>797</v>
      </c>
      <c r="I402" s="156" t="s">
        <v>843</v>
      </c>
      <c r="J402" s="109">
        <v>5630</v>
      </c>
      <c r="K402" s="46">
        <f t="shared" si="5"/>
        <v>1</v>
      </c>
    </row>
    <row r="403" spans="1:11" ht="16.5" customHeight="1" x14ac:dyDescent="0.3">
      <c r="A403" s="152"/>
      <c r="B403" s="76">
        <v>98418</v>
      </c>
      <c r="C403" s="211" t="s">
        <v>844</v>
      </c>
      <c r="D403" s="212" t="s">
        <v>845</v>
      </c>
      <c r="E403" s="213" t="s">
        <v>158</v>
      </c>
      <c r="F403" s="211" t="s">
        <v>159</v>
      </c>
      <c r="G403" s="214">
        <v>4</v>
      </c>
      <c r="H403" s="155" t="s">
        <v>797</v>
      </c>
      <c r="I403" s="156" t="s">
        <v>846</v>
      </c>
      <c r="J403" s="109">
        <v>790</v>
      </c>
      <c r="K403" s="46">
        <f t="shared" si="5"/>
        <v>1</v>
      </c>
    </row>
    <row r="404" spans="1:11" ht="16.5" customHeight="1" x14ac:dyDescent="0.3">
      <c r="A404" s="152"/>
      <c r="B404" s="76">
        <v>98419</v>
      </c>
      <c r="C404" s="211" t="s">
        <v>237</v>
      </c>
      <c r="D404" s="212" t="s">
        <v>6</v>
      </c>
      <c r="E404" s="213" t="s">
        <v>158</v>
      </c>
      <c r="F404" s="211" t="s">
        <v>159</v>
      </c>
      <c r="G404" s="214">
        <v>4</v>
      </c>
      <c r="H404" s="155" t="s">
        <v>797</v>
      </c>
      <c r="I404" s="156" t="s">
        <v>847</v>
      </c>
      <c r="J404" s="109">
        <v>810</v>
      </c>
      <c r="K404" s="46">
        <f t="shared" si="5"/>
        <v>1</v>
      </c>
    </row>
    <row r="405" spans="1:11" ht="16.5" customHeight="1" x14ac:dyDescent="0.3">
      <c r="A405" s="152"/>
      <c r="B405" s="76">
        <v>98420</v>
      </c>
      <c r="C405" s="211" t="s">
        <v>165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797</v>
      </c>
      <c r="I405" s="156" t="s">
        <v>848</v>
      </c>
      <c r="J405" s="109">
        <v>3680</v>
      </c>
      <c r="K405" s="46">
        <f t="shared" si="5"/>
        <v>1</v>
      </c>
    </row>
    <row r="406" spans="1:11" ht="16.5" customHeight="1" x14ac:dyDescent="0.3">
      <c r="A406" s="152"/>
      <c r="B406" s="76">
        <v>98421</v>
      </c>
      <c r="C406" s="211" t="s">
        <v>849</v>
      </c>
      <c r="D406" s="212" t="s">
        <v>850</v>
      </c>
      <c r="E406" s="213" t="s">
        <v>158</v>
      </c>
      <c r="F406" s="211" t="s">
        <v>159</v>
      </c>
      <c r="G406" s="214">
        <v>4</v>
      </c>
      <c r="H406" s="155" t="s">
        <v>797</v>
      </c>
      <c r="I406" s="156" t="s">
        <v>851</v>
      </c>
      <c r="J406" s="109">
        <v>70</v>
      </c>
      <c r="K406" s="46">
        <f t="shared" si="5"/>
        <v>1</v>
      </c>
    </row>
    <row r="407" spans="1:11" ht="16.5" customHeight="1" x14ac:dyDescent="0.3">
      <c r="A407" s="152"/>
      <c r="B407" s="76">
        <v>98422</v>
      </c>
      <c r="C407" s="211" t="s">
        <v>179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797</v>
      </c>
      <c r="I407" s="156" t="s">
        <v>852</v>
      </c>
      <c r="J407" s="109">
        <v>1700</v>
      </c>
      <c r="K407" s="46">
        <f t="shared" si="5"/>
        <v>1</v>
      </c>
    </row>
    <row r="408" spans="1:11" ht="16.5" customHeight="1" x14ac:dyDescent="0.3">
      <c r="A408" s="152"/>
      <c r="B408" s="76">
        <v>98423</v>
      </c>
      <c r="C408" s="211" t="s">
        <v>221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797</v>
      </c>
      <c r="I408" s="156" t="s">
        <v>853</v>
      </c>
      <c r="J408" s="109">
        <v>7290</v>
      </c>
      <c r="K408" s="46">
        <f t="shared" si="5"/>
        <v>1</v>
      </c>
    </row>
    <row r="409" spans="1:11" ht="16.5" customHeight="1" x14ac:dyDescent="0.3">
      <c r="A409" s="152"/>
      <c r="B409" s="76">
        <v>98424</v>
      </c>
      <c r="C409" s="211" t="s">
        <v>854</v>
      </c>
      <c r="D409" s="212" t="s">
        <v>855</v>
      </c>
      <c r="E409" s="213" t="s">
        <v>158</v>
      </c>
      <c r="F409" s="211" t="s">
        <v>159</v>
      </c>
      <c r="G409" s="214">
        <v>4</v>
      </c>
      <c r="H409" s="155" t="s">
        <v>797</v>
      </c>
      <c r="I409" s="156" t="s">
        <v>856</v>
      </c>
      <c r="J409" s="109">
        <v>170</v>
      </c>
      <c r="K409" s="46">
        <f t="shared" si="5"/>
        <v>1</v>
      </c>
    </row>
    <row r="410" spans="1:11" ht="16.5" customHeight="1" x14ac:dyDescent="0.3">
      <c r="A410" s="152"/>
      <c r="B410" s="76">
        <v>98425</v>
      </c>
      <c r="C410" s="211" t="s">
        <v>195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797</v>
      </c>
      <c r="I410" s="156" t="s">
        <v>857</v>
      </c>
      <c r="J410" s="109">
        <v>1360</v>
      </c>
      <c r="K410" s="46">
        <f t="shared" si="5"/>
        <v>1</v>
      </c>
    </row>
    <row r="411" spans="1:11" ht="16.5" customHeight="1" x14ac:dyDescent="0.3">
      <c r="A411" s="152"/>
      <c r="B411" s="76">
        <v>98426</v>
      </c>
      <c r="C411" s="211" t="s">
        <v>858</v>
      </c>
      <c r="D411" s="212" t="s">
        <v>365</v>
      </c>
      <c r="E411" s="213" t="s">
        <v>158</v>
      </c>
      <c r="F411" s="211" t="s">
        <v>159</v>
      </c>
      <c r="G411" s="214">
        <v>4</v>
      </c>
      <c r="H411" s="155" t="s">
        <v>797</v>
      </c>
      <c r="I411" s="156" t="s">
        <v>859</v>
      </c>
      <c r="J411" s="109">
        <v>120</v>
      </c>
      <c r="K411" s="46">
        <f t="shared" si="5"/>
        <v>1</v>
      </c>
    </row>
    <row r="412" spans="1:11" ht="16.5" customHeight="1" x14ac:dyDescent="0.3">
      <c r="A412" s="152"/>
      <c r="B412" s="76">
        <v>98427</v>
      </c>
      <c r="C412" s="211" t="s">
        <v>860</v>
      </c>
      <c r="D412" s="212" t="s">
        <v>861</v>
      </c>
      <c r="E412" s="213" t="s">
        <v>158</v>
      </c>
      <c r="F412" s="211" t="s">
        <v>159</v>
      </c>
      <c r="G412" s="214">
        <v>4</v>
      </c>
      <c r="H412" s="155" t="s">
        <v>797</v>
      </c>
      <c r="I412" s="156" t="s">
        <v>862</v>
      </c>
      <c r="J412" s="109">
        <v>20</v>
      </c>
      <c r="K412" s="46">
        <f t="shared" si="5"/>
        <v>1</v>
      </c>
    </row>
    <row r="413" spans="1:11" ht="16.5" customHeight="1" x14ac:dyDescent="0.3">
      <c r="A413" s="152"/>
      <c r="B413" s="76">
        <v>98428</v>
      </c>
      <c r="C413" s="211" t="s">
        <v>863</v>
      </c>
      <c r="D413" s="212" t="s">
        <v>864</v>
      </c>
      <c r="E413" s="213" t="s">
        <v>158</v>
      </c>
      <c r="F413" s="211" t="s">
        <v>159</v>
      </c>
      <c r="G413" s="214">
        <v>4</v>
      </c>
      <c r="H413" s="155" t="s">
        <v>797</v>
      </c>
      <c r="I413" s="156" t="s">
        <v>865</v>
      </c>
      <c r="J413" s="109">
        <v>30</v>
      </c>
      <c r="K413" s="46">
        <f t="shared" ref="K413:K476" si="6">B413-B412</f>
        <v>1</v>
      </c>
    </row>
    <row r="414" spans="1:11" ht="16.5" customHeight="1" x14ac:dyDescent="0.3">
      <c r="A414" s="152"/>
      <c r="B414" s="76">
        <v>98429</v>
      </c>
      <c r="C414" s="211" t="s">
        <v>208</v>
      </c>
      <c r="D414" s="212" t="s">
        <v>6</v>
      </c>
      <c r="E414" s="213" t="s">
        <v>158</v>
      </c>
      <c r="F414" s="211" t="s">
        <v>159</v>
      </c>
      <c r="G414" s="214">
        <v>4</v>
      </c>
      <c r="H414" s="155" t="s">
        <v>797</v>
      </c>
      <c r="I414" s="156" t="s">
        <v>866</v>
      </c>
      <c r="J414" s="109">
        <v>7890</v>
      </c>
      <c r="K414" s="46">
        <f t="shared" si="6"/>
        <v>1</v>
      </c>
    </row>
    <row r="415" spans="1:11" ht="16.5" customHeight="1" x14ac:dyDescent="0.3">
      <c r="A415" s="152"/>
      <c r="B415" s="76">
        <v>98430</v>
      </c>
      <c r="C415" s="211" t="s">
        <v>237</v>
      </c>
      <c r="D415" s="212" t="s">
        <v>6</v>
      </c>
      <c r="E415" s="213" t="s">
        <v>158</v>
      </c>
      <c r="F415" s="211" t="s">
        <v>159</v>
      </c>
      <c r="G415" s="214">
        <v>4</v>
      </c>
      <c r="H415" s="155" t="s">
        <v>797</v>
      </c>
      <c r="I415" s="156" t="s">
        <v>867</v>
      </c>
      <c r="J415" s="109">
        <v>2340</v>
      </c>
      <c r="K415" s="46">
        <f t="shared" si="6"/>
        <v>1</v>
      </c>
    </row>
    <row r="416" spans="1:11" ht="16.5" customHeight="1" x14ac:dyDescent="0.3">
      <c r="A416" s="152"/>
      <c r="B416" s="76">
        <v>98431</v>
      </c>
      <c r="C416" s="211" t="s">
        <v>225</v>
      </c>
      <c r="D416" s="212" t="s">
        <v>204</v>
      </c>
      <c r="E416" s="213" t="s">
        <v>205</v>
      </c>
      <c r="F416" s="211" t="s">
        <v>159</v>
      </c>
      <c r="G416" s="214">
        <v>4</v>
      </c>
      <c r="H416" s="155" t="s">
        <v>797</v>
      </c>
      <c r="I416" s="156" t="s">
        <v>868</v>
      </c>
      <c r="J416" s="109">
        <v>2010</v>
      </c>
      <c r="K416" s="46">
        <f t="shared" si="6"/>
        <v>1</v>
      </c>
    </row>
    <row r="417" spans="1:11" ht="16.5" customHeight="1" x14ac:dyDescent="0.3">
      <c r="A417" s="152"/>
      <c r="B417" s="76">
        <v>98432</v>
      </c>
      <c r="C417" s="211" t="s">
        <v>181</v>
      </c>
      <c r="D417" s="212" t="s">
        <v>6</v>
      </c>
      <c r="E417" s="213" t="s">
        <v>158</v>
      </c>
      <c r="F417" s="211" t="s">
        <v>159</v>
      </c>
      <c r="G417" s="214">
        <v>4</v>
      </c>
      <c r="H417" s="155" t="s">
        <v>797</v>
      </c>
      <c r="I417" s="156" t="s">
        <v>869</v>
      </c>
      <c r="J417" s="109">
        <v>1440</v>
      </c>
      <c r="K417" s="46">
        <f t="shared" si="6"/>
        <v>1</v>
      </c>
    </row>
    <row r="418" spans="1:11" ht="16.5" customHeight="1" x14ac:dyDescent="0.3">
      <c r="A418" s="152"/>
      <c r="B418" s="76">
        <v>98433</v>
      </c>
      <c r="C418" s="211" t="s">
        <v>870</v>
      </c>
      <c r="D418" s="212" t="s">
        <v>871</v>
      </c>
      <c r="E418" s="213" t="s">
        <v>158</v>
      </c>
      <c r="F418" s="211" t="s">
        <v>159</v>
      </c>
      <c r="G418" s="214">
        <v>4</v>
      </c>
      <c r="H418" s="155" t="s">
        <v>797</v>
      </c>
      <c r="I418" s="156" t="s">
        <v>872</v>
      </c>
      <c r="J418" s="109">
        <v>120</v>
      </c>
      <c r="K418" s="46">
        <f t="shared" si="6"/>
        <v>1</v>
      </c>
    </row>
    <row r="419" spans="1:11" ht="16.5" customHeight="1" x14ac:dyDescent="0.3">
      <c r="A419" s="152"/>
      <c r="B419" s="76">
        <v>98434</v>
      </c>
      <c r="C419" s="211" t="s">
        <v>873</v>
      </c>
      <c r="D419" s="212" t="s">
        <v>874</v>
      </c>
      <c r="E419" s="213" t="s">
        <v>158</v>
      </c>
      <c r="F419" s="211" t="s">
        <v>159</v>
      </c>
      <c r="G419" s="214">
        <v>4</v>
      </c>
      <c r="H419" s="155" t="s">
        <v>797</v>
      </c>
      <c r="I419" s="156" t="s">
        <v>875</v>
      </c>
      <c r="J419" s="109">
        <v>20</v>
      </c>
      <c r="K419" s="46">
        <f t="shared" si="6"/>
        <v>1</v>
      </c>
    </row>
    <row r="420" spans="1:11" ht="16.5" customHeight="1" x14ac:dyDescent="0.3">
      <c r="A420" s="152"/>
      <c r="B420" s="76">
        <v>98435</v>
      </c>
      <c r="C420" s="211" t="s">
        <v>262</v>
      </c>
      <c r="D420" s="212" t="s">
        <v>876</v>
      </c>
      <c r="E420" s="213" t="s">
        <v>158</v>
      </c>
      <c r="F420" s="211" t="s">
        <v>159</v>
      </c>
      <c r="G420" s="214">
        <v>4</v>
      </c>
      <c r="H420" s="155" t="s">
        <v>797</v>
      </c>
      <c r="I420" s="156" t="s">
        <v>877</v>
      </c>
      <c r="J420" s="109">
        <v>1110</v>
      </c>
      <c r="K420" s="46">
        <f t="shared" si="6"/>
        <v>1</v>
      </c>
    </row>
    <row r="421" spans="1:11" ht="16.5" customHeight="1" x14ac:dyDescent="0.3">
      <c r="A421" s="152"/>
      <c r="B421" s="76">
        <v>98436</v>
      </c>
      <c r="C421" s="211" t="s">
        <v>334</v>
      </c>
      <c r="D421" s="212" t="s">
        <v>343</v>
      </c>
      <c r="E421" s="213" t="s">
        <v>158</v>
      </c>
      <c r="F421" s="211" t="s">
        <v>159</v>
      </c>
      <c r="G421" s="214">
        <v>4</v>
      </c>
      <c r="H421" s="155" t="s">
        <v>797</v>
      </c>
      <c r="I421" s="156" t="s">
        <v>878</v>
      </c>
      <c r="J421" s="109">
        <v>90</v>
      </c>
      <c r="K421" s="46">
        <f t="shared" si="6"/>
        <v>1</v>
      </c>
    </row>
    <row r="422" spans="1:11" ht="16.5" customHeight="1" x14ac:dyDescent="0.3">
      <c r="A422" s="152"/>
      <c r="B422" s="76">
        <v>98437</v>
      </c>
      <c r="C422" s="211" t="s">
        <v>879</v>
      </c>
      <c r="D422" s="212" t="s">
        <v>880</v>
      </c>
      <c r="E422" s="213" t="s">
        <v>158</v>
      </c>
      <c r="F422" s="211" t="s">
        <v>159</v>
      </c>
      <c r="G422" s="214">
        <v>4</v>
      </c>
      <c r="H422" s="155" t="s">
        <v>797</v>
      </c>
      <c r="I422" s="156" t="s">
        <v>881</v>
      </c>
      <c r="J422" s="109">
        <v>70</v>
      </c>
      <c r="K422" s="46">
        <f t="shared" si="6"/>
        <v>1</v>
      </c>
    </row>
    <row r="423" spans="1:11" ht="16.5" customHeight="1" x14ac:dyDescent="0.3">
      <c r="A423" s="152"/>
      <c r="B423" s="76">
        <v>98438</v>
      </c>
      <c r="C423" s="211" t="s">
        <v>418</v>
      </c>
      <c r="D423" s="212" t="s">
        <v>419</v>
      </c>
      <c r="E423" s="213" t="s">
        <v>158</v>
      </c>
      <c r="F423" s="211" t="s">
        <v>159</v>
      </c>
      <c r="G423" s="214">
        <v>4</v>
      </c>
      <c r="H423" s="155" t="s">
        <v>797</v>
      </c>
      <c r="I423" s="156" t="s">
        <v>882</v>
      </c>
      <c r="J423" s="109">
        <v>590</v>
      </c>
      <c r="K423" s="46">
        <f t="shared" si="6"/>
        <v>1</v>
      </c>
    </row>
    <row r="424" spans="1:11" ht="16.5" customHeight="1" x14ac:dyDescent="0.3">
      <c r="A424" s="152"/>
      <c r="B424" s="76">
        <v>98439</v>
      </c>
      <c r="C424" s="211" t="s">
        <v>542</v>
      </c>
      <c r="D424" s="212" t="s">
        <v>245</v>
      </c>
      <c r="E424" s="213" t="s">
        <v>158</v>
      </c>
      <c r="F424" s="211" t="s">
        <v>159</v>
      </c>
      <c r="G424" s="214">
        <v>4</v>
      </c>
      <c r="H424" s="155" t="s">
        <v>797</v>
      </c>
      <c r="I424" s="156" t="s">
        <v>883</v>
      </c>
      <c r="J424" s="109">
        <v>50</v>
      </c>
      <c r="K424" s="46">
        <f t="shared" si="6"/>
        <v>1</v>
      </c>
    </row>
    <row r="425" spans="1:11" ht="16.5" customHeight="1" x14ac:dyDescent="0.3">
      <c r="A425" s="152"/>
      <c r="B425" s="76">
        <v>98440</v>
      </c>
      <c r="C425" s="211" t="s">
        <v>884</v>
      </c>
      <c r="D425" s="212" t="s">
        <v>885</v>
      </c>
      <c r="E425" s="213" t="s">
        <v>158</v>
      </c>
      <c r="F425" s="211" t="s">
        <v>159</v>
      </c>
      <c r="G425" s="214">
        <v>4</v>
      </c>
      <c r="H425" s="155" t="s">
        <v>797</v>
      </c>
      <c r="I425" s="156" t="s">
        <v>886</v>
      </c>
      <c r="J425" s="109">
        <v>10</v>
      </c>
      <c r="K425" s="46">
        <f t="shared" si="6"/>
        <v>1</v>
      </c>
    </row>
    <row r="426" spans="1:11" ht="16.5" customHeight="1" x14ac:dyDescent="0.3">
      <c r="A426" s="152"/>
      <c r="B426" s="76">
        <v>98441</v>
      </c>
      <c r="C426" s="211" t="s">
        <v>447</v>
      </c>
      <c r="D426" s="212" t="s">
        <v>387</v>
      </c>
      <c r="E426" s="213" t="s">
        <v>448</v>
      </c>
      <c r="F426" s="211" t="s">
        <v>159</v>
      </c>
      <c r="G426" s="214">
        <v>4</v>
      </c>
      <c r="H426" s="155" t="s">
        <v>797</v>
      </c>
      <c r="I426" s="156" t="s">
        <v>887</v>
      </c>
      <c r="J426" s="109">
        <v>1490</v>
      </c>
      <c r="K426" s="46">
        <f t="shared" si="6"/>
        <v>1</v>
      </c>
    </row>
    <row r="427" spans="1:11" ht="16.5" customHeight="1" x14ac:dyDescent="0.3">
      <c r="A427" s="152"/>
      <c r="B427" s="76">
        <v>98442</v>
      </c>
      <c r="C427" s="211" t="s">
        <v>237</v>
      </c>
      <c r="D427" s="212" t="s">
        <v>6</v>
      </c>
      <c r="E427" s="213" t="s">
        <v>158</v>
      </c>
      <c r="F427" s="211" t="s">
        <v>159</v>
      </c>
      <c r="G427" s="214">
        <v>4</v>
      </c>
      <c r="H427" s="155" t="s">
        <v>797</v>
      </c>
      <c r="I427" s="156" t="s">
        <v>888</v>
      </c>
      <c r="J427" s="109">
        <v>2540</v>
      </c>
      <c r="K427" s="46">
        <f t="shared" si="6"/>
        <v>1</v>
      </c>
    </row>
    <row r="428" spans="1:11" ht="16.5" customHeight="1" x14ac:dyDescent="0.3">
      <c r="A428" s="152"/>
      <c r="B428" s="76">
        <v>98443</v>
      </c>
      <c r="C428" s="211" t="s">
        <v>889</v>
      </c>
      <c r="D428" s="212" t="s">
        <v>890</v>
      </c>
      <c r="E428" s="213" t="s">
        <v>158</v>
      </c>
      <c r="F428" s="211" t="s">
        <v>159</v>
      </c>
      <c r="G428" s="214">
        <v>4</v>
      </c>
      <c r="H428" s="155" t="s">
        <v>797</v>
      </c>
      <c r="I428" s="156" t="s">
        <v>891</v>
      </c>
      <c r="J428" s="109">
        <v>370</v>
      </c>
      <c r="K428" s="46">
        <f t="shared" si="6"/>
        <v>1</v>
      </c>
    </row>
    <row r="429" spans="1:11" ht="16.5" customHeight="1" x14ac:dyDescent="0.3">
      <c r="A429" s="152"/>
      <c r="B429" s="76">
        <v>98444</v>
      </c>
      <c r="C429" s="211" t="s">
        <v>892</v>
      </c>
      <c r="D429" s="212" t="s">
        <v>893</v>
      </c>
      <c r="E429" s="213" t="s">
        <v>158</v>
      </c>
      <c r="F429" s="211" t="s">
        <v>159</v>
      </c>
      <c r="G429" s="214">
        <v>4</v>
      </c>
      <c r="H429" s="155" t="s">
        <v>797</v>
      </c>
      <c r="I429" s="156" t="s">
        <v>894</v>
      </c>
      <c r="J429" s="109">
        <v>100</v>
      </c>
      <c r="K429" s="46">
        <f t="shared" si="6"/>
        <v>1</v>
      </c>
    </row>
    <row r="430" spans="1:11" ht="16.5" customHeight="1" x14ac:dyDescent="0.3">
      <c r="A430" s="152"/>
      <c r="B430" s="76">
        <v>98445</v>
      </c>
      <c r="C430" s="211" t="s">
        <v>179</v>
      </c>
      <c r="D430" s="212" t="s">
        <v>6</v>
      </c>
      <c r="E430" s="213" t="s">
        <v>158</v>
      </c>
      <c r="F430" s="211" t="s">
        <v>159</v>
      </c>
      <c r="G430" s="214">
        <v>4</v>
      </c>
      <c r="H430" s="155" t="s">
        <v>797</v>
      </c>
      <c r="I430" s="156" t="s">
        <v>895</v>
      </c>
      <c r="J430" s="109">
        <v>1560</v>
      </c>
      <c r="K430" s="46">
        <f t="shared" si="6"/>
        <v>1</v>
      </c>
    </row>
    <row r="431" spans="1:11" ht="16.5" customHeight="1" x14ac:dyDescent="0.3">
      <c r="A431" s="152"/>
      <c r="B431" s="76">
        <v>98446</v>
      </c>
      <c r="C431" s="211" t="s">
        <v>896</v>
      </c>
      <c r="D431" s="212" t="s">
        <v>897</v>
      </c>
      <c r="E431" s="213" t="s">
        <v>158</v>
      </c>
      <c r="F431" s="211" t="s">
        <v>159</v>
      </c>
      <c r="G431" s="214">
        <v>4</v>
      </c>
      <c r="H431" s="155" t="s">
        <v>797</v>
      </c>
      <c r="I431" s="156" t="s">
        <v>898</v>
      </c>
      <c r="J431" s="109">
        <v>160</v>
      </c>
      <c r="K431" s="46">
        <f t="shared" si="6"/>
        <v>1</v>
      </c>
    </row>
    <row r="432" spans="1:11" ht="16.5" customHeight="1" x14ac:dyDescent="0.3">
      <c r="A432" s="152"/>
      <c r="B432" s="76">
        <v>98447</v>
      </c>
      <c r="C432" s="211" t="s">
        <v>221</v>
      </c>
      <c r="D432" s="212" t="s">
        <v>6</v>
      </c>
      <c r="E432" s="213" t="s">
        <v>158</v>
      </c>
      <c r="F432" s="211" t="s">
        <v>159</v>
      </c>
      <c r="G432" s="214">
        <v>4</v>
      </c>
      <c r="H432" s="155" t="s">
        <v>797</v>
      </c>
      <c r="I432" s="156" t="s">
        <v>899</v>
      </c>
      <c r="J432" s="109">
        <v>3990</v>
      </c>
      <c r="K432" s="46">
        <f t="shared" si="6"/>
        <v>1</v>
      </c>
    </row>
    <row r="433" spans="1:11" ht="16.5" customHeight="1" x14ac:dyDescent="0.3">
      <c r="A433" s="152"/>
      <c r="B433" s="76">
        <v>98448</v>
      </c>
      <c r="C433" s="211" t="s">
        <v>237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797</v>
      </c>
      <c r="I433" s="156" t="s">
        <v>900</v>
      </c>
      <c r="J433" s="109">
        <v>2100</v>
      </c>
      <c r="K433" s="46">
        <f t="shared" si="6"/>
        <v>1</v>
      </c>
    </row>
    <row r="434" spans="1:11" ht="16.5" customHeight="1" x14ac:dyDescent="0.3">
      <c r="A434" s="152"/>
      <c r="B434" s="76">
        <v>98449</v>
      </c>
      <c r="C434" s="211" t="s">
        <v>901</v>
      </c>
      <c r="D434" s="212" t="s">
        <v>902</v>
      </c>
      <c r="E434" s="213" t="s">
        <v>158</v>
      </c>
      <c r="F434" s="211" t="s">
        <v>159</v>
      </c>
      <c r="G434" s="214">
        <v>4</v>
      </c>
      <c r="H434" s="155" t="s">
        <v>797</v>
      </c>
      <c r="I434" s="156" t="s">
        <v>903</v>
      </c>
      <c r="J434" s="109">
        <v>20</v>
      </c>
      <c r="K434" s="46">
        <f t="shared" si="6"/>
        <v>1</v>
      </c>
    </row>
    <row r="435" spans="1:11" ht="16.5" customHeight="1" x14ac:dyDescent="0.3">
      <c r="A435" s="152"/>
      <c r="B435" s="76">
        <v>98450</v>
      </c>
      <c r="C435" s="211" t="s">
        <v>904</v>
      </c>
      <c r="D435" s="212" t="s">
        <v>905</v>
      </c>
      <c r="E435" s="213" t="s">
        <v>158</v>
      </c>
      <c r="F435" s="211" t="s">
        <v>159</v>
      </c>
      <c r="G435" s="214">
        <v>4</v>
      </c>
      <c r="H435" s="155" t="s">
        <v>797</v>
      </c>
      <c r="I435" s="156" t="s">
        <v>906</v>
      </c>
      <c r="J435" s="109">
        <v>2200</v>
      </c>
      <c r="K435" s="46">
        <f t="shared" si="6"/>
        <v>1</v>
      </c>
    </row>
    <row r="436" spans="1:11" ht="16.5" customHeight="1" x14ac:dyDescent="0.3">
      <c r="A436" s="152"/>
      <c r="B436" s="76">
        <v>98451</v>
      </c>
      <c r="C436" s="211" t="s">
        <v>907</v>
      </c>
      <c r="D436" s="212" t="s">
        <v>908</v>
      </c>
      <c r="E436" s="213" t="s">
        <v>158</v>
      </c>
      <c r="F436" s="211" t="s">
        <v>159</v>
      </c>
      <c r="G436" s="214">
        <v>4</v>
      </c>
      <c r="H436" s="155" t="s">
        <v>797</v>
      </c>
      <c r="I436" s="156" t="s">
        <v>909</v>
      </c>
      <c r="J436" s="109">
        <v>70</v>
      </c>
      <c r="K436" s="46">
        <f t="shared" si="6"/>
        <v>1</v>
      </c>
    </row>
    <row r="437" spans="1:11" ht="16.5" customHeight="1" x14ac:dyDescent="0.3">
      <c r="A437" s="152"/>
      <c r="B437" s="76">
        <v>98452</v>
      </c>
      <c r="C437" s="211" t="s">
        <v>237</v>
      </c>
      <c r="D437" s="212" t="s">
        <v>6</v>
      </c>
      <c r="E437" s="213" t="s">
        <v>158</v>
      </c>
      <c r="F437" s="211" t="s">
        <v>159</v>
      </c>
      <c r="G437" s="214">
        <v>4</v>
      </c>
      <c r="H437" s="155" t="s">
        <v>797</v>
      </c>
      <c r="I437" s="156" t="s">
        <v>910</v>
      </c>
      <c r="J437" s="109">
        <v>2850</v>
      </c>
      <c r="K437" s="46">
        <f t="shared" si="6"/>
        <v>1</v>
      </c>
    </row>
    <row r="438" spans="1:11" ht="16.5" customHeight="1" x14ac:dyDescent="0.3">
      <c r="A438" s="152"/>
      <c r="B438" s="76">
        <v>98453</v>
      </c>
      <c r="C438" s="211" t="s">
        <v>729</v>
      </c>
      <c r="D438" s="212" t="s">
        <v>583</v>
      </c>
      <c r="E438" s="213" t="s">
        <v>158</v>
      </c>
      <c r="F438" s="211" t="s">
        <v>159</v>
      </c>
      <c r="G438" s="214">
        <v>4</v>
      </c>
      <c r="H438" s="155" t="s">
        <v>797</v>
      </c>
      <c r="I438" s="156" t="s">
        <v>911</v>
      </c>
      <c r="J438" s="109">
        <v>160</v>
      </c>
      <c r="K438" s="46">
        <f t="shared" si="6"/>
        <v>1</v>
      </c>
    </row>
    <row r="439" spans="1:11" ht="16.5" customHeight="1" x14ac:dyDescent="0.3">
      <c r="A439" s="152"/>
      <c r="B439" s="76">
        <v>98454</v>
      </c>
      <c r="C439" s="211" t="s">
        <v>357</v>
      </c>
      <c r="D439" s="212" t="s">
        <v>358</v>
      </c>
      <c r="E439" s="213" t="s">
        <v>158</v>
      </c>
      <c r="F439" s="211" t="s">
        <v>159</v>
      </c>
      <c r="G439" s="214">
        <v>4</v>
      </c>
      <c r="H439" s="155" t="s">
        <v>797</v>
      </c>
      <c r="I439" s="156" t="s">
        <v>912</v>
      </c>
      <c r="J439" s="109">
        <v>90</v>
      </c>
      <c r="K439" s="46">
        <f t="shared" si="6"/>
        <v>1</v>
      </c>
    </row>
    <row r="440" spans="1:11" ht="16.5" customHeight="1" x14ac:dyDescent="0.3">
      <c r="A440" s="152"/>
      <c r="B440" s="76">
        <v>98455</v>
      </c>
      <c r="C440" s="211" t="s">
        <v>237</v>
      </c>
      <c r="D440" s="212" t="s">
        <v>6</v>
      </c>
      <c r="E440" s="213" t="s">
        <v>158</v>
      </c>
      <c r="F440" s="211" t="s">
        <v>159</v>
      </c>
      <c r="G440" s="214">
        <v>4</v>
      </c>
      <c r="H440" s="155" t="s">
        <v>797</v>
      </c>
      <c r="I440" s="156" t="s">
        <v>913</v>
      </c>
      <c r="J440" s="109">
        <v>1760</v>
      </c>
      <c r="K440" s="46">
        <f t="shared" si="6"/>
        <v>1</v>
      </c>
    </row>
    <row r="441" spans="1:11" ht="16.5" customHeight="1" x14ac:dyDescent="0.3">
      <c r="A441" s="152"/>
      <c r="B441" s="76">
        <v>98456</v>
      </c>
      <c r="C441" s="211" t="s">
        <v>914</v>
      </c>
      <c r="D441" s="212" t="s">
        <v>915</v>
      </c>
      <c r="E441" s="213" t="s">
        <v>158</v>
      </c>
      <c r="F441" s="211" t="s">
        <v>159</v>
      </c>
      <c r="G441" s="214">
        <v>4</v>
      </c>
      <c r="H441" s="155" t="s">
        <v>797</v>
      </c>
      <c r="I441" s="156" t="s">
        <v>916</v>
      </c>
      <c r="J441" s="109">
        <v>30</v>
      </c>
      <c r="K441" s="46">
        <f t="shared" si="6"/>
        <v>1</v>
      </c>
    </row>
    <row r="442" spans="1:11" ht="16.5" customHeight="1" x14ac:dyDescent="0.3">
      <c r="A442" s="152"/>
      <c r="B442" s="76">
        <v>98457</v>
      </c>
      <c r="C442" s="211" t="s">
        <v>262</v>
      </c>
      <c r="D442" s="212" t="s">
        <v>278</v>
      </c>
      <c r="E442" s="213" t="s">
        <v>158</v>
      </c>
      <c r="F442" s="211" t="s">
        <v>159</v>
      </c>
      <c r="G442" s="214">
        <v>4</v>
      </c>
      <c r="H442" s="155" t="s">
        <v>797</v>
      </c>
      <c r="I442" s="156" t="s">
        <v>917</v>
      </c>
      <c r="J442" s="109">
        <v>1340</v>
      </c>
      <c r="K442" s="46">
        <f t="shared" si="6"/>
        <v>1</v>
      </c>
    </row>
    <row r="443" spans="1:11" ht="16.5" customHeight="1" x14ac:dyDescent="0.3">
      <c r="A443" s="152"/>
      <c r="B443" s="76">
        <v>98458</v>
      </c>
      <c r="C443" s="211" t="s">
        <v>221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797</v>
      </c>
      <c r="I443" s="156" t="s">
        <v>918</v>
      </c>
      <c r="J443" s="109">
        <v>6000</v>
      </c>
      <c r="K443" s="46">
        <f t="shared" si="6"/>
        <v>1</v>
      </c>
    </row>
    <row r="444" spans="1:11" ht="16.5" customHeight="1" x14ac:dyDescent="0.3">
      <c r="A444" s="152"/>
      <c r="B444" s="76">
        <v>98459</v>
      </c>
      <c r="C444" s="211" t="s">
        <v>262</v>
      </c>
      <c r="D444" s="212" t="s">
        <v>397</v>
      </c>
      <c r="E444" s="213" t="s">
        <v>158</v>
      </c>
      <c r="F444" s="211" t="s">
        <v>159</v>
      </c>
      <c r="G444" s="214">
        <v>2</v>
      </c>
      <c r="H444" s="155" t="s">
        <v>919</v>
      </c>
      <c r="I444" s="156" t="s">
        <v>920</v>
      </c>
      <c r="J444" s="109">
        <v>1250</v>
      </c>
      <c r="K444" s="46">
        <f t="shared" si="6"/>
        <v>1</v>
      </c>
    </row>
    <row r="445" spans="1:11" ht="16.5" customHeight="1" x14ac:dyDescent="0.3">
      <c r="A445" s="152"/>
      <c r="B445" s="76">
        <v>98460</v>
      </c>
      <c r="C445" s="211" t="s">
        <v>262</v>
      </c>
      <c r="D445" s="212" t="s">
        <v>278</v>
      </c>
      <c r="E445" s="213" t="s">
        <v>158</v>
      </c>
      <c r="F445" s="211" t="s">
        <v>159</v>
      </c>
      <c r="G445" s="214">
        <v>3</v>
      </c>
      <c r="H445" s="155" t="s">
        <v>919</v>
      </c>
      <c r="I445" s="156" t="s">
        <v>921</v>
      </c>
      <c r="J445" s="109">
        <v>110</v>
      </c>
      <c r="K445" s="46">
        <f t="shared" si="6"/>
        <v>1</v>
      </c>
    </row>
    <row r="446" spans="1:11" ht="16.5" customHeight="1" x14ac:dyDescent="0.3">
      <c r="A446" s="152"/>
      <c r="B446" s="76">
        <v>98461</v>
      </c>
      <c r="C446" s="211" t="s">
        <v>922</v>
      </c>
      <c r="D446" s="212" t="s">
        <v>923</v>
      </c>
      <c r="E446" s="213" t="s">
        <v>158</v>
      </c>
      <c r="F446" s="211" t="s">
        <v>159</v>
      </c>
      <c r="G446" s="214">
        <v>4</v>
      </c>
      <c r="H446" s="155" t="s">
        <v>919</v>
      </c>
      <c r="I446" s="156" t="s">
        <v>924</v>
      </c>
      <c r="J446" s="109">
        <v>340</v>
      </c>
      <c r="K446" s="46">
        <f t="shared" si="6"/>
        <v>1</v>
      </c>
    </row>
    <row r="447" spans="1:11" ht="16.5" customHeight="1" x14ac:dyDescent="0.3">
      <c r="A447" s="152"/>
      <c r="B447" s="76">
        <v>98462</v>
      </c>
      <c r="C447" s="211" t="s">
        <v>165</v>
      </c>
      <c r="D447" s="212" t="s">
        <v>6</v>
      </c>
      <c r="E447" s="213" t="s">
        <v>158</v>
      </c>
      <c r="F447" s="211" t="s">
        <v>159</v>
      </c>
      <c r="G447" s="214">
        <v>4</v>
      </c>
      <c r="H447" s="155" t="s">
        <v>919</v>
      </c>
      <c r="I447" s="156" t="s">
        <v>925</v>
      </c>
      <c r="J447" s="109">
        <v>4790</v>
      </c>
      <c r="K447" s="46">
        <f t="shared" si="6"/>
        <v>1</v>
      </c>
    </row>
    <row r="448" spans="1:11" ht="16.5" customHeight="1" x14ac:dyDescent="0.3">
      <c r="A448" s="152"/>
      <c r="B448" s="76">
        <v>98463</v>
      </c>
      <c r="C448" s="211" t="s">
        <v>237</v>
      </c>
      <c r="D448" s="212" t="s">
        <v>6</v>
      </c>
      <c r="E448" s="213" t="s">
        <v>158</v>
      </c>
      <c r="F448" s="211" t="s">
        <v>159</v>
      </c>
      <c r="G448" s="214">
        <v>4</v>
      </c>
      <c r="H448" s="155" t="s">
        <v>919</v>
      </c>
      <c r="I448" s="156" t="s">
        <v>926</v>
      </c>
      <c r="J448" s="109">
        <v>1310</v>
      </c>
      <c r="K448" s="46">
        <f t="shared" si="6"/>
        <v>1</v>
      </c>
    </row>
    <row r="449" spans="1:11" ht="16.5" customHeight="1" x14ac:dyDescent="0.3">
      <c r="A449" s="152"/>
      <c r="B449" s="76">
        <v>98464</v>
      </c>
      <c r="C449" s="211" t="s">
        <v>157</v>
      </c>
      <c r="D449" s="212" t="s">
        <v>6</v>
      </c>
      <c r="E449" s="213" t="s">
        <v>158</v>
      </c>
      <c r="F449" s="211" t="s">
        <v>159</v>
      </c>
      <c r="G449" s="214">
        <v>4</v>
      </c>
      <c r="H449" s="155" t="s">
        <v>919</v>
      </c>
      <c r="I449" s="156" t="s">
        <v>927</v>
      </c>
      <c r="J449" s="109">
        <v>8150</v>
      </c>
      <c r="K449" s="46">
        <f t="shared" si="6"/>
        <v>1</v>
      </c>
    </row>
    <row r="450" spans="1:11" ht="16.5" customHeight="1" x14ac:dyDescent="0.3">
      <c r="A450" s="152"/>
      <c r="B450" s="76">
        <v>98465</v>
      </c>
      <c r="C450" s="211" t="s">
        <v>176</v>
      </c>
      <c r="D450" s="212" t="s">
        <v>177</v>
      </c>
      <c r="E450" s="213" t="s">
        <v>158</v>
      </c>
      <c r="F450" s="211" t="s">
        <v>159</v>
      </c>
      <c r="G450" s="214">
        <v>4</v>
      </c>
      <c r="H450" s="155" t="s">
        <v>919</v>
      </c>
      <c r="I450" s="156" t="s">
        <v>928</v>
      </c>
      <c r="J450" s="109">
        <v>100</v>
      </c>
      <c r="K450" s="46">
        <f t="shared" si="6"/>
        <v>1</v>
      </c>
    </row>
    <row r="451" spans="1:11" ht="16.5" customHeight="1" x14ac:dyDescent="0.3">
      <c r="A451" s="152"/>
      <c r="B451" s="76">
        <v>98466</v>
      </c>
      <c r="C451" s="211" t="s">
        <v>181</v>
      </c>
      <c r="D451" s="212" t="s">
        <v>6</v>
      </c>
      <c r="E451" s="213" t="s">
        <v>158</v>
      </c>
      <c r="F451" s="211" t="s">
        <v>159</v>
      </c>
      <c r="G451" s="214">
        <v>4</v>
      </c>
      <c r="H451" s="155" t="s">
        <v>919</v>
      </c>
      <c r="I451" s="156" t="s">
        <v>929</v>
      </c>
      <c r="J451" s="109">
        <v>1460</v>
      </c>
      <c r="K451" s="46">
        <f t="shared" si="6"/>
        <v>1</v>
      </c>
    </row>
    <row r="452" spans="1:11" ht="16.5" customHeight="1" x14ac:dyDescent="0.3">
      <c r="A452" s="152"/>
      <c r="B452" s="76">
        <v>98467</v>
      </c>
      <c r="C452" s="211" t="s">
        <v>502</v>
      </c>
      <c r="D452" s="212" t="s">
        <v>503</v>
      </c>
      <c r="E452" s="213" t="s">
        <v>158</v>
      </c>
      <c r="F452" s="211" t="s">
        <v>159</v>
      </c>
      <c r="G452" s="214">
        <v>4</v>
      </c>
      <c r="H452" s="155" t="s">
        <v>919</v>
      </c>
      <c r="I452" s="156" t="s">
        <v>930</v>
      </c>
      <c r="J452" s="109">
        <v>160</v>
      </c>
      <c r="K452" s="46">
        <f t="shared" si="6"/>
        <v>1</v>
      </c>
    </row>
    <row r="453" spans="1:11" ht="16.5" customHeight="1" x14ac:dyDescent="0.3">
      <c r="A453" s="152"/>
      <c r="B453" s="76">
        <v>98468</v>
      </c>
      <c r="C453" s="211" t="s">
        <v>195</v>
      </c>
      <c r="D453" s="212" t="s">
        <v>6</v>
      </c>
      <c r="E453" s="213" t="s">
        <v>158</v>
      </c>
      <c r="F453" s="211" t="s">
        <v>159</v>
      </c>
      <c r="G453" s="214">
        <v>4</v>
      </c>
      <c r="H453" s="155" t="s">
        <v>919</v>
      </c>
      <c r="I453" s="156" t="s">
        <v>931</v>
      </c>
      <c r="J453" s="109">
        <v>1230</v>
      </c>
      <c r="K453" s="46">
        <f t="shared" si="6"/>
        <v>1</v>
      </c>
    </row>
    <row r="454" spans="1:11" ht="16.5" customHeight="1" x14ac:dyDescent="0.3">
      <c r="A454" s="152"/>
      <c r="B454" s="76">
        <v>98469</v>
      </c>
      <c r="C454" s="211" t="s">
        <v>932</v>
      </c>
      <c r="D454" s="212" t="s">
        <v>933</v>
      </c>
      <c r="E454" s="213" t="s">
        <v>158</v>
      </c>
      <c r="F454" s="211" t="s">
        <v>159</v>
      </c>
      <c r="G454" s="214">
        <v>4</v>
      </c>
      <c r="H454" s="155" t="s">
        <v>919</v>
      </c>
      <c r="I454" s="156" t="s">
        <v>934</v>
      </c>
      <c r="J454" s="109">
        <v>60</v>
      </c>
      <c r="K454" s="46">
        <f t="shared" si="6"/>
        <v>1</v>
      </c>
    </row>
    <row r="455" spans="1:11" ht="16.5" customHeight="1" x14ac:dyDescent="0.3">
      <c r="A455" s="152"/>
      <c r="B455" s="76">
        <v>98470</v>
      </c>
      <c r="C455" s="211" t="s">
        <v>237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919</v>
      </c>
      <c r="I455" s="156" t="s">
        <v>935</v>
      </c>
      <c r="J455" s="109">
        <v>1170</v>
      </c>
      <c r="K455" s="46">
        <f t="shared" si="6"/>
        <v>1</v>
      </c>
    </row>
    <row r="456" spans="1:11" ht="16.5" customHeight="1" x14ac:dyDescent="0.3">
      <c r="A456" s="152"/>
      <c r="B456" s="76">
        <v>98471</v>
      </c>
      <c r="C456" s="211" t="s">
        <v>936</v>
      </c>
      <c r="D456" s="212" t="s">
        <v>937</v>
      </c>
      <c r="E456" s="213" t="s">
        <v>158</v>
      </c>
      <c r="F456" s="211" t="s">
        <v>159</v>
      </c>
      <c r="G456" s="214">
        <v>4</v>
      </c>
      <c r="H456" s="155" t="s">
        <v>919</v>
      </c>
      <c r="I456" s="156" t="s">
        <v>938</v>
      </c>
      <c r="J456" s="109">
        <v>60</v>
      </c>
      <c r="K456" s="46">
        <f t="shared" si="6"/>
        <v>1</v>
      </c>
    </row>
    <row r="457" spans="1:11" ht="16.5" customHeight="1" x14ac:dyDescent="0.3">
      <c r="A457" s="152"/>
      <c r="B457" s="76">
        <v>98472</v>
      </c>
      <c r="C457" s="211" t="s">
        <v>939</v>
      </c>
      <c r="D457" s="212" t="s">
        <v>940</v>
      </c>
      <c r="E457" s="213" t="s">
        <v>158</v>
      </c>
      <c r="F457" s="211" t="s">
        <v>159</v>
      </c>
      <c r="G457" s="214">
        <v>4</v>
      </c>
      <c r="H457" s="155" t="s">
        <v>919</v>
      </c>
      <c r="I457" s="156" t="s">
        <v>941</v>
      </c>
      <c r="J457" s="109">
        <v>30</v>
      </c>
      <c r="K457" s="46">
        <f t="shared" si="6"/>
        <v>1</v>
      </c>
    </row>
    <row r="458" spans="1:11" ht="16.5" customHeight="1" x14ac:dyDescent="0.3">
      <c r="A458" s="152"/>
      <c r="B458" s="76">
        <v>98473</v>
      </c>
      <c r="C458" s="211" t="s">
        <v>247</v>
      </c>
      <c r="D458" s="212" t="s">
        <v>248</v>
      </c>
      <c r="E458" s="213" t="s">
        <v>158</v>
      </c>
      <c r="F458" s="211" t="s">
        <v>159</v>
      </c>
      <c r="G458" s="214">
        <v>4</v>
      </c>
      <c r="H458" s="155" t="s">
        <v>919</v>
      </c>
      <c r="I458" s="156" t="s">
        <v>942</v>
      </c>
      <c r="J458" s="109">
        <v>500</v>
      </c>
      <c r="K458" s="46">
        <f t="shared" si="6"/>
        <v>1</v>
      </c>
    </row>
    <row r="459" spans="1:11" ht="16.5" customHeight="1" x14ac:dyDescent="0.3">
      <c r="A459" s="152"/>
      <c r="B459" s="76">
        <v>98474</v>
      </c>
      <c r="C459" s="211" t="s">
        <v>179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919</v>
      </c>
      <c r="I459" s="156" t="s">
        <v>943</v>
      </c>
      <c r="J459" s="109">
        <v>1170</v>
      </c>
      <c r="K459" s="46">
        <f t="shared" si="6"/>
        <v>1</v>
      </c>
    </row>
    <row r="460" spans="1:11" ht="16.5" customHeight="1" x14ac:dyDescent="0.3">
      <c r="A460" s="152"/>
      <c r="B460" s="76">
        <v>98475</v>
      </c>
      <c r="C460" s="211" t="s">
        <v>944</v>
      </c>
      <c r="D460" s="212" t="s">
        <v>945</v>
      </c>
      <c r="E460" s="213" t="s">
        <v>158</v>
      </c>
      <c r="F460" s="211" t="s">
        <v>159</v>
      </c>
      <c r="G460" s="214">
        <v>4</v>
      </c>
      <c r="H460" s="155" t="s">
        <v>919</v>
      </c>
      <c r="I460" s="156" t="s">
        <v>946</v>
      </c>
      <c r="J460" s="109">
        <v>50</v>
      </c>
      <c r="K460" s="46">
        <f t="shared" si="6"/>
        <v>1</v>
      </c>
    </row>
    <row r="461" spans="1:11" ht="16.5" customHeight="1" x14ac:dyDescent="0.3">
      <c r="A461" s="152"/>
      <c r="B461" s="76">
        <v>98476</v>
      </c>
      <c r="C461" s="211" t="s">
        <v>947</v>
      </c>
      <c r="D461" s="212" t="s">
        <v>948</v>
      </c>
      <c r="E461" s="213" t="s">
        <v>158</v>
      </c>
      <c r="F461" s="211" t="s">
        <v>159</v>
      </c>
      <c r="G461" s="214">
        <v>4</v>
      </c>
      <c r="H461" s="155" t="s">
        <v>919</v>
      </c>
      <c r="I461" s="156" t="s">
        <v>949</v>
      </c>
      <c r="J461" s="109">
        <v>80</v>
      </c>
      <c r="K461" s="46">
        <f t="shared" si="6"/>
        <v>1</v>
      </c>
    </row>
    <row r="462" spans="1:11" ht="16.5" customHeight="1" x14ac:dyDescent="0.3">
      <c r="A462" s="152"/>
      <c r="B462" s="76">
        <v>98477</v>
      </c>
      <c r="C462" s="211" t="s">
        <v>950</v>
      </c>
      <c r="D462" s="212" t="s">
        <v>263</v>
      </c>
      <c r="E462" s="213" t="s">
        <v>158</v>
      </c>
      <c r="F462" s="211" t="s">
        <v>159</v>
      </c>
      <c r="G462" s="214">
        <v>4</v>
      </c>
      <c r="H462" s="155" t="s">
        <v>919</v>
      </c>
      <c r="I462" s="156" t="s">
        <v>951</v>
      </c>
      <c r="J462" s="109">
        <v>3390</v>
      </c>
      <c r="K462" s="46">
        <f t="shared" si="6"/>
        <v>1</v>
      </c>
    </row>
    <row r="463" spans="1:11" ht="16.5" customHeight="1" x14ac:dyDescent="0.3">
      <c r="A463" s="152"/>
      <c r="B463" s="76">
        <v>98478</v>
      </c>
      <c r="C463" s="211" t="s">
        <v>952</v>
      </c>
      <c r="D463" s="212" t="s">
        <v>245</v>
      </c>
      <c r="E463" s="213" t="s">
        <v>158</v>
      </c>
      <c r="F463" s="211" t="s">
        <v>159</v>
      </c>
      <c r="G463" s="214">
        <v>4</v>
      </c>
      <c r="H463" s="155" t="s">
        <v>919</v>
      </c>
      <c r="I463" s="156" t="s">
        <v>953</v>
      </c>
      <c r="J463" s="109">
        <v>100</v>
      </c>
      <c r="K463" s="46">
        <f t="shared" si="6"/>
        <v>1</v>
      </c>
    </row>
    <row r="464" spans="1:11" ht="16.5" customHeight="1" x14ac:dyDescent="0.3">
      <c r="A464" s="152"/>
      <c r="B464" s="76">
        <v>98479</v>
      </c>
      <c r="C464" s="211" t="s">
        <v>954</v>
      </c>
      <c r="D464" s="212" t="s">
        <v>955</v>
      </c>
      <c r="E464" s="213" t="s">
        <v>158</v>
      </c>
      <c r="F464" s="211" t="s">
        <v>159</v>
      </c>
      <c r="G464" s="214">
        <v>4</v>
      </c>
      <c r="H464" s="155" t="s">
        <v>919</v>
      </c>
      <c r="I464" s="156" t="s">
        <v>956</v>
      </c>
      <c r="J464" s="109">
        <v>80</v>
      </c>
      <c r="K464" s="46">
        <f t="shared" si="6"/>
        <v>1</v>
      </c>
    </row>
    <row r="465" spans="1:11" ht="16.5" customHeight="1" x14ac:dyDescent="0.3">
      <c r="A465" s="152"/>
      <c r="B465" s="76">
        <v>98480</v>
      </c>
      <c r="C465" s="211" t="s">
        <v>157</v>
      </c>
      <c r="D465" s="212" t="s">
        <v>6</v>
      </c>
      <c r="E465" s="213" t="s">
        <v>158</v>
      </c>
      <c r="F465" s="211" t="s">
        <v>159</v>
      </c>
      <c r="G465" s="214">
        <v>4</v>
      </c>
      <c r="H465" s="155" t="s">
        <v>919</v>
      </c>
      <c r="I465" s="156" t="s">
        <v>957</v>
      </c>
      <c r="J465" s="109">
        <v>8350</v>
      </c>
      <c r="K465" s="46">
        <f t="shared" si="6"/>
        <v>1</v>
      </c>
    </row>
    <row r="466" spans="1:11" ht="16.5" customHeight="1" x14ac:dyDescent="0.3">
      <c r="A466" s="152"/>
      <c r="B466" s="76">
        <v>98481</v>
      </c>
      <c r="C466" s="211" t="s">
        <v>237</v>
      </c>
      <c r="D466" s="212" t="s">
        <v>6</v>
      </c>
      <c r="E466" s="213" t="s">
        <v>158</v>
      </c>
      <c r="F466" s="211" t="s">
        <v>159</v>
      </c>
      <c r="G466" s="214">
        <v>4</v>
      </c>
      <c r="H466" s="155" t="s">
        <v>919</v>
      </c>
      <c r="I466" s="156" t="s">
        <v>958</v>
      </c>
      <c r="J466" s="109">
        <v>2490</v>
      </c>
      <c r="K466" s="46">
        <f t="shared" si="6"/>
        <v>1</v>
      </c>
    </row>
    <row r="467" spans="1:11" ht="16.5" customHeight="1" x14ac:dyDescent="0.3">
      <c r="A467" s="152"/>
      <c r="B467" s="76">
        <v>98482</v>
      </c>
      <c r="C467" s="211" t="s">
        <v>477</v>
      </c>
      <c r="D467" s="212" t="s">
        <v>478</v>
      </c>
      <c r="E467" s="213" t="s">
        <v>158</v>
      </c>
      <c r="F467" s="211" t="s">
        <v>159</v>
      </c>
      <c r="G467" s="214">
        <v>4</v>
      </c>
      <c r="H467" s="155" t="s">
        <v>919</v>
      </c>
      <c r="I467" s="156" t="s">
        <v>959</v>
      </c>
      <c r="J467" s="109">
        <v>10</v>
      </c>
      <c r="K467" s="46">
        <f t="shared" si="6"/>
        <v>1</v>
      </c>
    </row>
    <row r="468" spans="1:11" ht="16.5" customHeight="1" x14ac:dyDescent="0.3">
      <c r="A468" s="152"/>
      <c r="B468" s="76">
        <v>98483</v>
      </c>
      <c r="C468" s="211" t="s">
        <v>375</v>
      </c>
      <c r="D468" s="212" t="s">
        <v>841</v>
      </c>
      <c r="E468" s="213" t="s">
        <v>158</v>
      </c>
      <c r="F468" s="211" t="s">
        <v>159</v>
      </c>
      <c r="G468" s="214">
        <v>4</v>
      </c>
      <c r="H468" s="155" t="s">
        <v>919</v>
      </c>
      <c r="I468" s="156" t="s">
        <v>960</v>
      </c>
      <c r="J468" s="109">
        <v>60</v>
      </c>
      <c r="K468" s="46">
        <f t="shared" si="6"/>
        <v>1</v>
      </c>
    </row>
    <row r="469" spans="1:11" ht="16.5" customHeight="1" x14ac:dyDescent="0.3">
      <c r="A469" s="152"/>
      <c r="B469" s="76">
        <v>98484</v>
      </c>
      <c r="C469" s="211" t="s">
        <v>208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919</v>
      </c>
      <c r="I469" s="156" t="s">
        <v>961</v>
      </c>
      <c r="J469" s="109">
        <v>8610</v>
      </c>
      <c r="K469" s="46">
        <f t="shared" si="6"/>
        <v>1</v>
      </c>
    </row>
    <row r="470" spans="1:11" ht="16.5" customHeight="1" x14ac:dyDescent="0.3">
      <c r="A470" s="152"/>
      <c r="B470" s="76">
        <v>98485</v>
      </c>
      <c r="C470" s="211" t="s">
        <v>962</v>
      </c>
      <c r="D470" s="212" t="s">
        <v>963</v>
      </c>
      <c r="E470" s="213" t="s">
        <v>158</v>
      </c>
      <c r="F470" s="211" t="s">
        <v>159</v>
      </c>
      <c r="G470" s="214">
        <v>4</v>
      </c>
      <c r="H470" s="155" t="s">
        <v>919</v>
      </c>
      <c r="I470" s="156" t="s">
        <v>964</v>
      </c>
      <c r="J470" s="109">
        <v>110</v>
      </c>
      <c r="K470" s="46">
        <f t="shared" si="6"/>
        <v>1</v>
      </c>
    </row>
    <row r="471" spans="1:11" ht="16.5" customHeight="1" x14ac:dyDescent="0.3">
      <c r="A471" s="152"/>
      <c r="B471" s="76">
        <v>98486</v>
      </c>
      <c r="C471" s="211" t="s">
        <v>965</v>
      </c>
      <c r="D471" s="212" t="s">
        <v>966</v>
      </c>
      <c r="E471" s="213" t="s">
        <v>158</v>
      </c>
      <c r="F471" s="211" t="s">
        <v>159</v>
      </c>
      <c r="G471" s="214">
        <v>4</v>
      </c>
      <c r="H471" s="155" t="s">
        <v>919</v>
      </c>
      <c r="I471" s="156" t="s">
        <v>967</v>
      </c>
      <c r="J471" s="109">
        <v>90</v>
      </c>
      <c r="K471" s="46">
        <f t="shared" si="6"/>
        <v>1</v>
      </c>
    </row>
    <row r="472" spans="1:11" ht="16.5" customHeight="1" x14ac:dyDescent="0.3">
      <c r="A472" s="152"/>
      <c r="B472" s="76">
        <v>98487</v>
      </c>
      <c r="C472" s="211" t="s">
        <v>165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919</v>
      </c>
      <c r="I472" s="156" t="s">
        <v>968</v>
      </c>
      <c r="J472" s="109">
        <v>6680</v>
      </c>
      <c r="K472" s="46">
        <f t="shared" si="6"/>
        <v>1</v>
      </c>
    </row>
    <row r="473" spans="1:11" ht="16.5" customHeight="1" x14ac:dyDescent="0.3">
      <c r="A473" s="152"/>
      <c r="B473" s="76">
        <v>98488</v>
      </c>
      <c r="C473" s="211" t="s">
        <v>221</v>
      </c>
      <c r="D473" s="212" t="s">
        <v>6</v>
      </c>
      <c r="E473" s="213" t="s">
        <v>158</v>
      </c>
      <c r="F473" s="211" t="s">
        <v>159</v>
      </c>
      <c r="G473" s="214">
        <v>4</v>
      </c>
      <c r="H473" s="155" t="s">
        <v>919</v>
      </c>
      <c r="I473" s="156" t="s">
        <v>969</v>
      </c>
      <c r="J473" s="109">
        <v>8070</v>
      </c>
      <c r="K473" s="46">
        <f t="shared" si="6"/>
        <v>1</v>
      </c>
    </row>
    <row r="474" spans="1:11" ht="16.5" customHeight="1" x14ac:dyDescent="0.3">
      <c r="A474" s="152"/>
      <c r="B474" s="76">
        <v>98489</v>
      </c>
      <c r="C474" s="211" t="s">
        <v>970</v>
      </c>
      <c r="D474" s="212" t="s">
        <v>971</v>
      </c>
      <c r="E474" s="213" t="s">
        <v>158</v>
      </c>
      <c r="F474" s="211" t="s">
        <v>159</v>
      </c>
      <c r="G474" s="214">
        <v>4</v>
      </c>
      <c r="H474" s="155" t="s">
        <v>919</v>
      </c>
      <c r="I474" s="156" t="s">
        <v>972</v>
      </c>
      <c r="J474" s="109">
        <v>90</v>
      </c>
      <c r="K474" s="46">
        <f t="shared" si="6"/>
        <v>1</v>
      </c>
    </row>
    <row r="475" spans="1:11" ht="16.5" customHeight="1" x14ac:dyDescent="0.3">
      <c r="A475" s="152"/>
      <c r="B475" s="76">
        <v>98490</v>
      </c>
      <c r="C475" s="211" t="s">
        <v>973</v>
      </c>
      <c r="D475" s="212" t="s">
        <v>974</v>
      </c>
      <c r="E475" s="213" t="s">
        <v>158</v>
      </c>
      <c r="F475" s="211" t="s">
        <v>159</v>
      </c>
      <c r="G475" s="214">
        <v>4</v>
      </c>
      <c r="H475" s="155" t="s">
        <v>919</v>
      </c>
      <c r="I475" s="156" t="s">
        <v>975</v>
      </c>
      <c r="J475" s="109">
        <v>40</v>
      </c>
      <c r="K475" s="46">
        <f t="shared" si="6"/>
        <v>1</v>
      </c>
    </row>
    <row r="476" spans="1:11" ht="16.5" customHeight="1" x14ac:dyDescent="0.3">
      <c r="A476" s="152"/>
      <c r="B476" s="76">
        <v>98491</v>
      </c>
      <c r="C476" s="211" t="s">
        <v>784</v>
      </c>
      <c r="D476" s="212" t="s">
        <v>905</v>
      </c>
      <c r="E476" s="213" t="s">
        <v>158</v>
      </c>
      <c r="F476" s="211" t="s">
        <v>159</v>
      </c>
      <c r="G476" s="214">
        <v>4</v>
      </c>
      <c r="H476" s="155" t="s">
        <v>919</v>
      </c>
      <c r="I476" s="156" t="s">
        <v>976</v>
      </c>
      <c r="J476" s="109">
        <v>3240</v>
      </c>
      <c r="K476" s="46">
        <f t="shared" si="6"/>
        <v>1</v>
      </c>
    </row>
    <row r="477" spans="1:11" ht="16.5" customHeight="1" x14ac:dyDescent="0.3">
      <c r="A477" s="152"/>
      <c r="B477" s="76">
        <v>98492</v>
      </c>
      <c r="C477" s="211" t="s">
        <v>181</v>
      </c>
      <c r="D477" s="212" t="s">
        <v>6</v>
      </c>
      <c r="E477" s="213" t="s">
        <v>158</v>
      </c>
      <c r="F477" s="211" t="s">
        <v>159</v>
      </c>
      <c r="G477" s="214">
        <v>4</v>
      </c>
      <c r="H477" s="155" t="s">
        <v>919</v>
      </c>
      <c r="I477" s="156" t="s">
        <v>977</v>
      </c>
      <c r="J477" s="109">
        <v>2550</v>
      </c>
      <c r="K477" s="46">
        <f t="shared" ref="K477:K540" si="7">B477-B476</f>
        <v>1</v>
      </c>
    </row>
    <row r="478" spans="1:11" ht="16.5" customHeight="1" x14ac:dyDescent="0.3">
      <c r="A478" s="152"/>
      <c r="B478" s="76">
        <v>98493</v>
      </c>
      <c r="C478" s="211" t="s">
        <v>183</v>
      </c>
      <c r="D478" s="212" t="s">
        <v>184</v>
      </c>
      <c r="E478" s="213" t="s">
        <v>158</v>
      </c>
      <c r="F478" s="211" t="s">
        <v>159</v>
      </c>
      <c r="G478" s="214">
        <v>4</v>
      </c>
      <c r="H478" s="155" t="s">
        <v>919</v>
      </c>
      <c r="I478" s="156" t="s">
        <v>866</v>
      </c>
      <c r="J478" s="109">
        <v>180</v>
      </c>
      <c r="K478" s="46">
        <f t="shared" si="7"/>
        <v>1</v>
      </c>
    </row>
    <row r="479" spans="1:11" ht="16.5" customHeight="1" x14ac:dyDescent="0.3">
      <c r="A479" s="152"/>
      <c r="B479" s="76">
        <v>98494</v>
      </c>
      <c r="C479" s="211" t="s">
        <v>237</v>
      </c>
      <c r="D479" s="212" t="s">
        <v>6</v>
      </c>
      <c r="E479" s="213" t="s">
        <v>158</v>
      </c>
      <c r="F479" s="211" t="s">
        <v>159</v>
      </c>
      <c r="G479" s="214">
        <v>4</v>
      </c>
      <c r="H479" s="155" t="s">
        <v>919</v>
      </c>
      <c r="I479" s="156" t="s">
        <v>978</v>
      </c>
      <c r="J479" s="109">
        <v>2240</v>
      </c>
      <c r="K479" s="46">
        <f t="shared" si="7"/>
        <v>1</v>
      </c>
    </row>
    <row r="480" spans="1:11" ht="16.5" customHeight="1" x14ac:dyDescent="0.3">
      <c r="A480" s="152"/>
      <c r="B480" s="76">
        <v>98495</v>
      </c>
      <c r="C480" s="211" t="s">
        <v>165</v>
      </c>
      <c r="D480" s="212" t="s">
        <v>6</v>
      </c>
      <c r="E480" s="213" t="s">
        <v>158</v>
      </c>
      <c r="F480" s="211" t="s">
        <v>159</v>
      </c>
      <c r="G480" s="214">
        <v>4</v>
      </c>
      <c r="H480" s="155" t="s">
        <v>919</v>
      </c>
      <c r="I480" s="156" t="s">
        <v>979</v>
      </c>
      <c r="J480" s="109">
        <v>4030</v>
      </c>
      <c r="K480" s="46">
        <f t="shared" si="7"/>
        <v>1</v>
      </c>
    </row>
    <row r="481" spans="1:11" ht="16.5" customHeight="1" x14ac:dyDescent="0.3">
      <c r="A481" s="152"/>
      <c r="B481" s="76">
        <v>98496</v>
      </c>
      <c r="C481" s="211" t="s">
        <v>914</v>
      </c>
      <c r="D481" s="212" t="s">
        <v>980</v>
      </c>
      <c r="E481" s="213" t="s">
        <v>158</v>
      </c>
      <c r="F481" s="211" t="s">
        <v>159</v>
      </c>
      <c r="G481" s="214">
        <v>4</v>
      </c>
      <c r="H481" s="155" t="s">
        <v>919</v>
      </c>
      <c r="I481" s="156" t="s">
        <v>981</v>
      </c>
      <c r="J481" s="109">
        <v>80</v>
      </c>
      <c r="K481" s="46">
        <f t="shared" si="7"/>
        <v>1</v>
      </c>
    </row>
    <row r="482" spans="1:11" ht="16.5" customHeight="1" x14ac:dyDescent="0.3">
      <c r="A482" s="152"/>
      <c r="B482" s="76">
        <v>98497</v>
      </c>
      <c r="C482" s="211" t="s">
        <v>221</v>
      </c>
      <c r="D482" s="212" t="s">
        <v>6</v>
      </c>
      <c r="E482" s="213" t="s">
        <v>158</v>
      </c>
      <c r="F482" s="211" t="s">
        <v>159</v>
      </c>
      <c r="G482" s="214">
        <v>4</v>
      </c>
      <c r="H482" s="155" t="s">
        <v>919</v>
      </c>
      <c r="I482" s="156" t="s">
        <v>982</v>
      </c>
      <c r="J482" s="109">
        <v>1920</v>
      </c>
      <c r="K482" s="46">
        <f t="shared" si="7"/>
        <v>1</v>
      </c>
    </row>
    <row r="483" spans="1:11" ht="16.5" customHeight="1" x14ac:dyDescent="0.3">
      <c r="A483" s="152"/>
      <c r="B483" s="76">
        <v>98498</v>
      </c>
      <c r="C483" s="211" t="s">
        <v>983</v>
      </c>
      <c r="D483" s="212" t="s">
        <v>984</v>
      </c>
      <c r="E483" s="213" t="s">
        <v>158</v>
      </c>
      <c r="F483" s="211" t="s">
        <v>159</v>
      </c>
      <c r="G483" s="214">
        <v>4</v>
      </c>
      <c r="H483" s="155" t="s">
        <v>919</v>
      </c>
      <c r="I483" s="156" t="s">
        <v>985</v>
      </c>
      <c r="J483" s="109">
        <v>110</v>
      </c>
      <c r="K483" s="46">
        <f t="shared" si="7"/>
        <v>1</v>
      </c>
    </row>
    <row r="484" spans="1:11" ht="16.5" customHeight="1" x14ac:dyDescent="0.3">
      <c r="A484" s="152"/>
      <c r="B484" s="76">
        <v>98499</v>
      </c>
      <c r="C484" s="211" t="s">
        <v>237</v>
      </c>
      <c r="D484" s="212" t="s">
        <v>6</v>
      </c>
      <c r="E484" s="213" t="s">
        <v>158</v>
      </c>
      <c r="F484" s="211" t="s">
        <v>159</v>
      </c>
      <c r="G484" s="214">
        <v>4</v>
      </c>
      <c r="H484" s="155" t="s">
        <v>919</v>
      </c>
      <c r="I484" s="156" t="s">
        <v>986</v>
      </c>
      <c r="J484" s="109">
        <v>3970</v>
      </c>
      <c r="K484" s="46">
        <f t="shared" si="7"/>
        <v>1</v>
      </c>
    </row>
    <row r="485" spans="1:11" ht="16.5" customHeight="1" x14ac:dyDescent="0.3">
      <c r="A485" s="152"/>
      <c r="B485" s="76">
        <v>98500</v>
      </c>
      <c r="C485" s="211" t="s">
        <v>884</v>
      </c>
      <c r="D485" s="212" t="s">
        <v>987</v>
      </c>
      <c r="E485" s="213" t="s">
        <v>158</v>
      </c>
      <c r="F485" s="211" t="s">
        <v>159</v>
      </c>
      <c r="G485" s="214">
        <v>4</v>
      </c>
      <c r="H485" s="155" t="s">
        <v>919</v>
      </c>
      <c r="I485" s="156" t="s">
        <v>988</v>
      </c>
      <c r="J485" s="109">
        <v>90</v>
      </c>
      <c r="K485" s="46">
        <f t="shared" si="7"/>
        <v>1</v>
      </c>
    </row>
    <row r="486" spans="1:11" ht="16.5" customHeight="1" x14ac:dyDescent="0.3">
      <c r="A486" s="152"/>
      <c r="B486" s="76">
        <v>98501</v>
      </c>
      <c r="C486" s="211" t="s">
        <v>237</v>
      </c>
      <c r="D486" s="212" t="s">
        <v>6</v>
      </c>
      <c r="E486" s="213" t="s">
        <v>158</v>
      </c>
      <c r="F486" s="211" t="s">
        <v>159</v>
      </c>
      <c r="G486" s="214">
        <v>4</v>
      </c>
      <c r="H486" s="155" t="s">
        <v>919</v>
      </c>
      <c r="I486" s="156" t="s">
        <v>989</v>
      </c>
      <c r="J486" s="109">
        <v>3130</v>
      </c>
      <c r="K486" s="46">
        <f t="shared" si="7"/>
        <v>1</v>
      </c>
    </row>
    <row r="487" spans="1:11" ht="16.5" customHeight="1" x14ac:dyDescent="0.3">
      <c r="A487" s="152"/>
      <c r="B487" s="76">
        <v>98502</v>
      </c>
      <c r="C487" s="211" t="s">
        <v>990</v>
      </c>
      <c r="D487" s="212" t="s">
        <v>991</v>
      </c>
      <c r="E487" s="213" t="s">
        <v>205</v>
      </c>
      <c r="F487" s="211" t="s">
        <v>159</v>
      </c>
      <c r="G487" s="214">
        <v>4</v>
      </c>
      <c r="H487" s="155" t="s">
        <v>919</v>
      </c>
      <c r="I487" s="156" t="s">
        <v>992</v>
      </c>
      <c r="J487" s="109">
        <v>60</v>
      </c>
      <c r="K487" s="46">
        <f t="shared" si="7"/>
        <v>1</v>
      </c>
    </row>
    <row r="488" spans="1:11" ht="16.5" customHeight="1" x14ac:dyDescent="0.3">
      <c r="A488" s="152"/>
      <c r="B488" s="76">
        <v>98503</v>
      </c>
      <c r="C488" s="211" t="s">
        <v>208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919</v>
      </c>
      <c r="I488" s="156" t="s">
        <v>993</v>
      </c>
      <c r="J488" s="109">
        <v>4380</v>
      </c>
      <c r="K488" s="46">
        <f t="shared" si="7"/>
        <v>1</v>
      </c>
    </row>
    <row r="489" spans="1:11" ht="16.5" customHeight="1" x14ac:dyDescent="0.3">
      <c r="A489" s="151"/>
      <c r="B489" s="76">
        <v>98504</v>
      </c>
      <c r="C489" s="211" t="s">
        <v>284</v>
      </c>
      <c r="D489" s="212" t="s">
        <v>285</v>
      </c>
      <c r="E489" s="213" t="s">
        <v>205</v>
      </c>
      <c r="F489" s="211" t="s">
        <v>159</v>
      </c>
      <c r="G489" s="214">
        <v>4</v>
      </c>
      <c r="H489" s="155" t="s">
        <v>919</v>
      </c>
      <c r="I489" s="156" t="s">
        <v>994</v>
      </c>
      <c r="J489" s="109">
        <v>1580</v>
      </c>
      <c r="K489" s="46">
        <f t="shared" si="7"/>
        <v>1</v>
      </c>
    </row>
    <row r="490" spans="1:11" ht="16.5" customHeight="1" x14ac:dyDescent="0.3">
      <c r="A490" s="151"/>
      <c r="B490" s="76">
        <v>98505</v>
      </c>
      <c r="C490" s="211" t="s">
        <v>995</v>
      </c>
      <c r="D490" s="212" t="s">
        <v>996</v>
      </c>
      <c r="E490" s="213" t="s">
        <v>158</v>
      </c>
      <c r="F490" s="211" t="s">
        <v>159</v>
      </c>
      <c r="G490" s="214">
        <v>4</v>
      </c>
      <c r="H490" s="155" t="s">
        <v>919</v>
      </c>
      <c r="I490" s="156" t="s">
        <v>997</v>
      </c>
      <c r="J490" s="109">
        <v>120</v>
      </c>
      <c r="K490" s="46">
        <f t="shared" si="7"/>
        <v>1</v>
      </c>
    </row>
    <row r="491" spans="1:11" ht="16.5" customHeight="1" x14ac:dyDescent="0.3">
      <c r="A491" s="151"/>
      <c r="B491" s="76">
        <v>98506</v>
      </c>
      <c r="C491" s="211" t="s">
        <v>998</v>
      </c>
      <c r="D491" s="212" t="s">
        <v>999</v>
      </c>
      <c r="E491" s="213" t="s">
        <v>158</v>
      </c>
      <c r="F491" s="211" t="s">
        <v>159</v>
      </c>
      <c r="G491" s="214">
        <v>4</v>
      </c>
      <c r="H491" s="155" t="s">
        <v>919</v>
      </c>
      <c r="I491" s="156" t="s">
        <v>1000</v>
      </c>
      <c r="J491" s="109">
        <v>20</v>
      </c>
      <c r="K491" s="46">
        <f t="shared" si="7"/>
        <v>1</v>
      </c>
    </row>
    <row r="492" spans="1:11" ht="16.5" customHeight="1" x14ac:dyDescent="0.3">
      <c r="A492" s="151"/>
      <c r="B492" s="76">
        <v>98507</v>
      </c>
      <c r="C492" s="211" t="s">
        <v>284</v>
      </c>
      <c r="D492" s="212" t="s">
        <v>285</v>
      </c>
      <c r="E492" s="213" t="s">
        <v>205</v>
      </c>
      <c r="F492" s="211" t="s">
        <v>159</v>
      </c>
      <c r="G492" s="214">
        <v>2</v>
      </c>
      <c r="H492" s="155" t="s">
        <v>919</v>
      </c>
      <c r="I492" s="156" t="s">
        <v>1001</v>
      </c>
      <c r="J492" s="109">
        <v>2410</v>
      </c>
      <c r="K492" s="46">
        <f t="shared" si="7"/>
        <v>1</v>
      </c>
    </row>
    <row r="493" spans="1:11" ht="16.5" customHeight="1" x14ac:dyDescent="0.3">
      <c r="A493" s="151"/>
      <c r="B493" s="76">
        <v>98508</v>
      </c>
      <c r="C493" s="211" t="s">
        <v>947</v>
      </c>
      <c r="D493" s="212" t="s">
        <v>1002</v>
      </c>
      <c r="E493" s="213" t="s">
        <v>158</v>
      </c>
      <c r="F493" s="211" t="s">
        <v>159</v>
      </c>
      <c r="G493" s="214">
        <v>4</v>
      </c>
      <c r="H493" s="155" t="s">
        <v>919</v>
      </c>
      <c r="I493" s="156" t="s">
        <v>1003</v>
      </c>
      <c r="J493" s="109">
        <v>100</v>
      </c>
      <c r="K493" s="46">
        <f t="shared" si="7"/>
        <v>1</v>
      </c>
    </row>
    <row r="494" spans="1:11" ht="16.5" customHeight="1" x14ac:dyDescent="0.3">
      <c r="A494" s="151"/>
      <c r="B494" s="76">
        <v>98509</v>
      </c>
      <c r="C494" s="211" t="s">
        <v>208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919</v>
      </c>
      <c r="I494" s="156" t="s">
        <v>1004</v>
      </c>
      <c r="J494" s="109">
        <v>4350</v>
      </c>
      <c r="K494" s="46">
        <f t="shared" si="7"/>
        <v>1</v>
      </c>
    </row>
    <row r="495" spans="1:11" ht="16.5" customHeight="1" x14ac:dyDescent="0.3">
      <c r="A495" s="151"/>
      <c r="B495" s="76">
        <v>98510</v>
      </c>
      <c r="C495" s="211" t="s">
        <v>284</v>
      </c>
      <c r="D495" s="212" t="s">
        <v>285</v>
      </c>
      <c r="E495" s="213" t="s">
        <v>205</v>
      </c>
      <c r="F495" s="211" t="s">
        <v>159</v>
      </c>
      <c r="G495" s="214">
        <v>4</v>
      </c>
      <c r="H495" s="155" t="s">
        <v>1005</v>
      </c>
      <c r="I495" s="156" t="s">
        <v>1006</v>
      </c>
      <c r="J495" s="77">
        <v>1110</v>
      </c>
      <c r="K495" s="46">
        <f t="shared" si="7"/>
        <v>1</v>
      </c>
    </row>
    <row r="496" spans="1:11" ht="16.5" customHeight="1" x14ac:dyDescent="0.3">
      <c r="A496" s="151"/>
      <c r="B496" s="76">
        <v>98511</v>
      </c>
      <c r="C496" s="211" t="s">
        <v>1007</v>
      </c>
      <c r="D496" s="212" t="s">
        <v>1008</v>
      </c>
      <c r="E496" s="213" t="s">
        <v>205</v>
      </c>
      <c r="F496" s="211" t="s">
        <v>159</v>
      </c>
      <c r="G496" s="214">
        <v>4</v>
      </c>
      <c r="H496" s="155" t="s">
        <v>1005</v>
      </c>
      <c r="I496" s="156" t="s">
        <v>1009</v>
      </c>
      <c r="J496" s="109">
        <v>910</v>
      </c>
      <c r="K496" s="46">
        <f t="shared" si="7"/>
        <v>1</v>
      </c>
    </row>
    <row r="497" spans="1:11" ht="16.5" customHeight="1" x14ac:dyDescent="0.3">
      <c r="A497" s="151"/>
      <c r="B497" s="76">
        <v>98512</v>
      </c>
      <c r="C497" s="211" t="s">
        <v>165</v>
      </c>
      <c r="D497" s="212" t="s">
        <v>6</v>
      </c>
      <c r="E497" s="213" t="s">
        <v>158</v>
      </c>
      <c r="F497" s="211" t="s">
        <v>159</v>
      </c>
      <c r="G497" s="214">
        <v>4</v>
      </c>
      <c r="H497" s="155" t="s">
        <v>1005</v>
      </c>
      <c r="I497" s="156" t="s">
        <v>1010</v>
      </c>
      <c r="J497" s="109">
        <v>7250</v>
      </c>
      <c r="K497" s="46">
        <f t="shared" si="7"/>
        <v>1</v>
      </c>
    </row>
    <row r="498" spans="1:11" ht="16.5" customHeight="1" x14ac:dyDescent="0.3">
      <c r="A498" s="151"/>
      <c r="B498" s="76">
        <v>98513</v>
      </c>
      <c r="C498" s="211" t="s">
        <v>157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1005</v>
      </c>
      <c r="I498" s="156" t="s">
        <v>1011</v>
      </c>
      <c r="J498" s="109">
        <v>8150</v>
      </c>
      <c r="K498" s="46">
        <f t="shared" si="7"/>
        <v>1</v>
      </c>
    </row>
    <row r="499" spans="1:11" ht="16.5" customHeight="1" x14ac:dyDescent="0.3">
      <c r="A499" s="151"/>
      <c r="B499" s="76">
        <v>98514</v>
      </c>
      <c r="C499" s="211" t="s">
        <v>262</v>
      </c>
      <c r="D499" s="212" t="s">
        <v>281</v>
      </c>
      <c r="E499" s="213" t="s">
        <v>158</v>
      </c>
      <c r="F499" s="211" t="s">
        <v>159</v>
      </c>
      <c r="G499" s="214">
        <v>4</v>
      </c>
      <c r="H499" s="155" t="s">
        <v>1005</v>
      </c>
      <c r="I499" s="156" t="s">
        <v>1012</v>
      </c>
      <c r="J499" s="109">
        <v>2240</v>
      </c>
      <c r="K499" s="46">
        <f t="shared" si="7"/>
        <v>1</v>
      </c>
    </row>
    <row r="500" spans="1:11" ht="16.5" customHeight="1" x14ac:dyDescent="0.3">
      <c r="A500" s="151"/>
      <c r="B500" s="76">
        <v>98515</v>
      </c>
      <c r="C500" s="211" t="s">
        <v>1013</v>
      </c>
      <c r="D500" s="212" t="s">
        <v>1014</v>
      </c>
      <c r="E500" s="213" t="s">
        <v>158</v>
      </c>
      <c r="F500" s="211" t="s">
        <v>159</v>
      </c>
      <c r="G500" s="214">
        <v>4</v>
      </c>
      <c r="H500" s="155" t="s">
        <v>1005</v>
      </c>
      <c r="I500" s="156" t="s">
        <v>1015</v>
      </c>
      <c r="J500" s="109">
        <v>90</v>
      </c>
      <c r="K500" s="46">
        <f t="shared" si="7"/>
        <v>1</v>
      </c>
    </row>
    <row r="501" spans="1:11" ht="16.5" customHeight="1" x14ac:dyDescent="0.3">
      <c r="A501" s="151"/>
      <c r="B501" s="76">
        <v>98516</v>
      </c>
      <c r="C501" s="211" t="s">
        <v>176</v>
      </c>
      <c r="D501" s="212" t="s">
        <v>177</v>
      </c>
      <c r="E501" s="213" t="s">
        <v>158</v>
      </c>
      <c r="F501" s="211" t="s">
        <v>159</v>
      </c>
      <c r="G501" s="214">
        <v>4</v>
      </c>
      <c r="H501" s="155" t="s">
        <v>1005</v>
      </c>
      <c r="I501" s="156" t="s">
        <v>1016</v>
      </c>
      <c r="J501" s="109">
        <v>130</v>
      </c>
      <c r="K501" s="46">
        <f t="shared" si="7"/>
        <v>1</v>
      </c>
    </row>
    <row r="502" spans="1:11" ht="16.5" customHeight="1" x14ac:dyDescent="0.3">
      <c r="A502" s="151"/>
      <c r="B502" s="76">
        <v>98517</v>
      </c>
      <c r="C502" s="211" t="s">
        <v>1017</v>
      </c>
      <c r="D502" s="212" t="s">
        <v>550</v>
      </c>
      <c r="E502" s="213" t="s">
        <v>158</v>
      </c>
      <c r="F502" s="211" t="s">
        <v>159</v>
      </c>
      <c r="G502" s="214">
        <v>4</v>
      </c>
      <c r="H502" s="155" t="s">
        <v>1005</v>
      </c>
      <c r="I502" s="156" t="s">
        <v>1018</v>
      </c>
      <c r="J502" s="109">
        <v>80</v>
      </c>
      <c r="K502" s="46">
        <f t="shared" si="7"/>
        <v>1</v>
      </c>
    </row>
    <row r="503" spans="1:11" ht="16.5" customHeight="1" x14ac:dyDescent="0.3">
      <c r="A503" s="151"/>
      <c r="B503" s="76">
        <v>98518</v>
      </c>
      <c r="C503" s="211" t="s">
        <v>181</v>
      </c>
      <c r="D503" s="212" t="s">
        <v>6</v>
      </c>
      <c r="E503" s="213" t="s">
        <v>158</v>
      </c>
      <c r="F503" s="211" t="s">
        <v>159</v>
      </c>
      <c r="G503" s="214">
        <v>4</v>
      </c>
      <c r="H503" s="155" t="s">
        <v>1005</v>
      </c>
      <c r="I503" s="156" t="s">
        <v>1019</v>
      </c>
      <c r="J503" s="109">
        <v>1480</v>
      </c>
      <c r="K503" s="46">
        <f t="shared" si="7"/>
        <v>1</v>
      </c>
    </row>
    <row r="504" spans="1:11" ht="16.5" customHeight="1" x14ac:dyDescent="0.3">
      <c r="A504" s="151"/>
      <c r="B504" s="76">
        <v>98519</v>
      </c>
      <c r="C504" s="211" t="s">
        <v>179</v>
      </c>
      <c r="D504" s="212" t="s">
        <v>6</v>
      </c>
      <c r="E504" s="213" t="s">
        <v>158</v>
      </c>
      <c r="F504" s="211" t="s">
        <v>159</v>
      </c>
      <c r="G504" s="214">
        <v>4</v>
      </c>
      <c r="H504" s="155" t="s">
        <v>1005</v>
      </c>
      <c r="I504" s="156" t="s">
        <v>1020</v>
      </c>
      <c r="J504" s="109">
        <v>630</v>
      </c>
      <c r="K504" s="46">
        <f t="shared" si="7"/>
        <v>1</v>
      </c>
    </row>
    <row r="505" spans="1:11" ht="16.5" customHeight="1" x14ac:dyDescent="0.3">
      <c r="A505" s="151"/>
      <c r="B505" s="76">
        <v>98520</v>
      </c>
      <c r="C505" s="211" t="s">
        <v>208</v>
      </c>
      <c r="D505" s="212" t="s">
        <v>6</v>
      </c>
      <c r="E505" s="213" t="s">
        <v>158</v>
      </c>
      <c r="F505" s="211" t="s">
        <v>159</v>
      </c>
      <c r="G505" s="214">
        <v>4</v>
      </c>
      <c r="H505" s="155" t="s">
        <v>1005</v>
      </c>
      <c r="I505" s="156" t="s">
        <v>1021</v>
      </c>
      <c r="J505" s="109">
        <v>8650</v>
      </c>
      <c r="K505" s="46">
        <f t="shared" si="7"/>
        <v>1</v>
      </c>
    </row>
    <row r="506" spans="1:11" ht="16.5" customHeight="1" x14ac:dyDescent="0.3">
      <c r="A506" s="151"/>
      <c r="B506" s="76">
        <v>98521</v>
      </c>
      <c r="C506" s="211" t="s">
        <v>1022</v>
      </c>
      <c r="D506" s="212" t="s">
        <v>296</v>
      </c>
      <c r="E506" s="213" t="s">
        <v>158</v>
      </c>
      <c r="F506" s="211" t="s">
        <v>159</v>
      </c>
      <c r="G506" s="214">
        <v>4</v>
      </c>
      <c r="H506" s="155" t="s">
        <v>1005</v>
      </c>
      <c r="I506" s="156" t="s">
        <v>1023</v>
      </c>
      <c r="J506" s="109">
        <v>180</v>
      </c>
      <c r="K506" s="46">
        <f t="shared" si="7"/>
        <v>1</v>
      </c>
    </row>
    <row r="507" spans="1:11" ht="16.5" customHeight="1" x14ac:dyDescent="0.3">
      <c r="A507" s="151"/>
      <c r="B507" s="76">
        <v>98522</v>
      </c>
      <c r="C507" s="211" t="s">
        <v>1024</v>
      </c>
      <c r="D507" s="212" t="s">
        <v>1025</v>
      </c>
      <c r="E507" s="213" t="s">
        <v>158</v>
      </c>
      <c r="F507" s="211" t="s">
        <v>159</v>
      </c>
      <c r="G507" s="214">
        <v>4</v>
      </c>
      <c r="H507" s="155" t="s">
        <v>1005</v>
      </c>
      <c r="I507" s="156" t="s">
        <v>1026</v>
      </c>
      <c r="J507" s="109">
        <v>90</v>
      </c>
      <c r="K507" s="46">
        <f t="shared" si="7"/>
        <v>1</v>
      </c>
    </row>
    <row r="508" spans="1:11" ht="16.5" customHeight="1" x14ac:dyDescent="0.3">
      <c r="A508" s="151"/>
      <c r="B508" s="76">
        <v>98523</v>
      </c>
      <c r="C508" s="211" t="s">
        <v>157</v>
      </c>
      <c r="D508" s="212" t="s">
        <v>6</v>
      </c>
      <c r="E508" s="213" t="s">
        <v>158</v>
      </c>
      <c r="F508" s="211" t="s">
        <v>159</v>
      </c>
      <c r="G508" s="214">
        <v>4</v>
      </c>
      <c r="H508" s="155" t="s">
        <v>1005</v>
      </c>
      <c r="I508" s="156" t="s">
        <v>1027</v>
      </c>
      <c r="J508" s="109">
        <v>7980</v>
      </c>
      <c r="K508" s="46">
        <f t="shared" si="7"/>
        <v>1</v>
      </c>
    </row>
    <row r="509" spans="1:11" ht="16.5" customHeight="1" x14ac:dyDescent="0.3">
      <c r="A509" s="151"/>
      <c r="B509" s="76">
        <v>98524</v>
      </c>
      <c r="C509" s="211" t="s">
        <v>1028</v>
      </c>
      <c r="D509" s="212" t="s">
        <v>1029</v>
      </c>
      <c r="E509" s="213" t="s">
        <v>205</v>
      </c>
      <c r="F509" s="211" t="s">
        <v>159</v>
      </c>
      <c r="G509" s="214">
        <v>4</v>
      </c>
      <c r="H509" s="155" t="s">
        <v>1005</v>
      </c>
      <c r="I509" s="156" t="s">
        <v>1030</v>
      </c>
      <c r="J509" s="109">
        <v>160</v>
      </c>
      <c r="K509" s="46">
        <f t="shared" si="7"/>
        <v>1</v>
      </c>
    </row>
    <row r="510" spans="1:11" ht="16.5" customHeight="1" x14ac:dyDescent="0.3">
      <c r="A510" s="151"/>
      <c r="B510" s="76">
        <v>98525</v>
      </c>
      <c r="C510" s="211" t="s">
        <v>1031</v>
      </c>
      <c r="D510" s="212" t="s">
        <v>1032</v>
      </c>
      <c r="E510" s="213" t="s">
        <v>205</v>
      </c>
      <c r="F510" s="211" t="s">
        <v>159</v>
      </c>
      <c r="G510" s="214">
        <v>4</v>
      </c>
      <c r="H510" s="155" t="s">
        <v>1005</v>
      </c>
      <c r="I510" s="156" t="s">
        <v>1033</v>
      </c>
      <c r="J510" s="109">
        <v>100</v>
      </c>
      <c r="K510" s="46">
        <f t="shared" si="7"/>
        <v>1</v>
      </c>
    </row>
    <row r="511" spans="1:11" ht="16.5" customHeight="1" x14ac:dyDescent="0.3">
      <c r="A511" s="151"/>
      <c r="B511" s="76">
        <v>98526</v>
      </c>
      <c r="C511" s="211" t="s">
        <v>237</v>
      </c>
      <c r="D511" s="212" t="s">
        <v>6</v>
      </c>
      <c r="E511" s="213" t="s">
        <v>158</v>
      </c>
      <c r="F511" s="211" t="s">
        <v>159</v>
      </c>
      <c r="G511" s="214">
        <v>4</v>
      </c>
      <c r="H511" s="155" t="s">
        <v>1005</v>
      </c>
      <c r="I511" s="156" t="s">
        <v>1034</v>
      </c>
      <c r="J511" s="109">
        <v>2650</v>
      </c>
      <c r="K511" s="46">
        <f t="shared" si="7"/>
        <v>1</v>
      </c>
    </row>
    <row r="512" spans="1:11" ht="16.5" customHeight="1" x14ac:dyDescent="0.3">
      <c r="A512" s="151"/>
      <c r="B512" s="76">
        <v>98527</v>
      </c>
      <c r="C512" s="211" t="s">
        <v>221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1005</v>
      </c>
      <c r="I512" s="156" t="s">
        <v>1035</v>
      </c>
      <c r="J512" s="109">
        <v>8400</v>
      </c>
      <c r="K512" s="46">
        <f t="shared" si="7"/>
        <v>1</v>
      </c>
    </row>
    <row r="513" spans="1:11" ht="16.5" customHeight="1" x14ac:dyDescent="0.3">
      <c r="A513" s="151"/>
      <c r="B513" s="76">
        <v>98528</v>
      </c>
      <c r="C513" s="211" t="s">
        <v>1036</v>
      </c>
      <c r="D513" s="212" t="s">
        <v>1037</v>
      </c>
      <c r="E513" s="213" t="s">
        <v>205</v>
      </c>
      <c r="F513" s="211" t="s">
        <v>159</v>
      </c>
      <c r="G513" s="214">
        <v>4</v>
      </c>
      <c r="H513" s="155" t="s">
        <v>1005</v>
      </c>
      <c r="I513" s="156" t="s">
        <v>1038</v>
      </c>
      <c r="J513" s="109">
        <v>100</v>
      </c>
      <c r="K513" s="46">
        <f t="shared" si="7"/>
        <v>1</v>
      </c>
    </row>
    <row r="514" spans="1:11" ht="16.5" customHeight="1" x14ac:dyDescent="0.3">
      <c r="A514" s="151"/>
      <c r="B514" s="76">
        <v>98529</v>
      </c>
      <c r="C514" s="211" t="s">
        <v>165</v>
      </c>
      <c r="D514" s="212" t="s">
        <v>6</v>
      </c>
      <c r="E514" s="213" t="s">
        <v>158</v>
      </c>
      <c r="F514" s="211" t="s">
        <v>159</v>
      </c>
      <c r="G514" s="214">
        <v>4</v>
      </c>
      <c r="H514" s="155" t="s">
        <v>1005</v>
      </c>
      <c r="I514" s="156" t="s">
        <v>1039</v>
      </c>
      <c r="J514" s="109">
        <v>8510</v>
      </c>
      <c r="K514" s="46">
        <f t="shared" si="7"/>
        <v>1</v>
      </c>
    </row>
    <row r="515" spans="1:11" ht="16.5" customHeight="1" x14ac:dyDescent="0.3">
      <c r="A515" s="151"/>
      <c r="B515" s="76">
        <v>98530</v>
      </c>
      <c r="C515" s="211" t="s">
        <v>271</v>
      </c>
      <c r="D515" s="212" t="s">
        <v>272</v>
      </c>
      <c r="E515" s="213" t="s">
        <v>205</v>
      </c>
      <c r="F515" s="211" t="s">
        <v>159</v>
      </c>
      <c r="G515" s="214">
        <v>4</v>
      </c>
      <c r="H515" s="155" t="s">
        <v>1005</v>
      </c>
      <c r="I515" s="156" t="s">
        <v>1040</v>
      </c>
      <c r="J515" s="109">
        <v>1060</v>
      </c>
      <c r="K515" s="46">
        <f t="shared" si="7"/>
        <v>1</v>
      </c>
    </row>
    <row r="516" spans="1:11" ht="16.5" customHeight="1" x14ac:dyDescent="0.3">
      <c r="A516" s="151"/>
      <c r="B516" s="76">
        <v>98531</v>
      </c>
      <c r="C516" s="211" t="s">
        <v>1041</v>
      </c>
      <c r="D516" s="212" t="s">
        <v>1042</v>
      </c>
      <c r="E516" s="213" t="s">
        <v>158</v>
      </c>
      <c r="F516" s="211" t="s">
        <v>159</v>
      </c>
      <c r="G516" s="214">
        <v>4</v>
      </c>
      <c r="H516" s="155" t="s">
        <v>1005</v>
      </c>
      <c r="I516" s="156" t="s">
        <v>1043</v>
      </c>
      <c r="J516" s="109">
        <v>100</v>
      </c>
      <c r="K516" s="46">
        <f t="shared" si="7"/>
        <v>1</v>
      </c>
    </row>
    <row r="517" spans="1:11" ht="16.5" customHeight="1" x14ac:dyDescent="0.3">
      <c r="A517" s="151"/>
      <c r="B517" s="76">
        <v>98532</v>
      </c>
      <c r="C517" s="211" t="s">
        <v>528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1005</v>
      </c>
      <c r="I517" s="156" t="s">
        <v>1044</v>
      </c>
      <c r="J517" s="109">
        <v>1060</v>
      </c>
      <c r="K517" s="46">
        <f t="shared" si="7"/>
        <v>1</v>
      </c>
    </row>
    <row r="518" spans="1:11" ht="16.5" customHeight="1" x14ac:dyDescent="0.3">
      <c r="A518" s="151"/>
      <c r="B518" s="76">
        <v>98533</v>
      </c>
      <c r="C518" s="211" t="s">
        <v>179</v>
      </c>
      <c r="D518" s="212" t="s">
        <v>6</v>
      </c>
      <c r="E518" s="213" t="s">
        <v>158</v>
      </c>
      <c r="F518" s="211" t="s">
        <v>159</v>
      </c>
      <c r="G518" s="214">
        <v>4</v>
      </c>
      <c r="H518" s="155" t="s">
        <v>1005</v>
      </c>
      <c r="I518" s="156" t="s">
        <v>1045</v>
      </c>
      <c r="J518" s="109">
        <v>930</v>
      </c>
      <c r="K518" s="46">
        <f t="shared" si="7"/>
        <v>1</v>
      </c>
    </row>
    <row r="519" spans="1:11" ht="16.5" customHeight="1" x14ac:dyDescent="0.3">
      <c r="A519" s="151"/>
      <c r="B519" s="76">
        <v>98534</v>
      </c>
      <c r="C519" s="211" t="s">
        <v>1036</v>
      </c>
      <c r="D519" s="212" t="s">
        <v>1037</v>
      </c>
      <c r="E519" s="213" t="s">
        <v>158</v>
      </c>
      <c r="F519" s="211" t="s">
        <v>159</v>
      </c>
      <c r="G519" s="214">
        <v>4</v>
      </c>
      <c r="H519" s="155" t="s">
        <v>1005</v>
      </c>
      <c r="I519" s="156" t="s">
        <v>1046</v>
      </c>
      <c r="J519" s="109">
        <v>130</v>
      </c>
      <c r="K519" s="46">
        <f t="shared" si="7"/>
        <v>1</v>
      </c>
    </row>
    <row r="520" spans="1:11" ht="16.5" customHeight="1" x14ac:dyDescent="0.3">
      <c r="A520" s="151"/>
      <c r="B520" s="76">
        <v>98535</v>
      </c>
      <c r="C520" s="211" t="s">
        <v>181</v>
      </c>
      <c r="D520" s="212" t="s">
        <v>6</v>
      </c>
      <c r="E520" s="213" t="s">
        <v>158</v>
      </c>
      <c r="F520" s="211" t="s">
        <v>159</v>
      </c>
      <c r="G520" s="214">
        <v>4</v>
      </c>
      <c r="H520" s="155" t="s">
        <v>1005</v>
      </c>
      <c r="I520" s="156" t="s">
        <v>1047</v>
      </c>
      <c r="J520" s="109">
        <v>1310</v>
      </c>
      <c r="K520" s="46">
        <f t="shared" si="7"/>
        <v>1</v>
      </c>
    </row>
    <row r="521" spans="1:11" ht="16.5" customHeight="1" x14ac:dyDescent="0.3">
      <c r="A521" s="151"/>
      <c r="B521" s="76">
        <v>98536</v>
      </c>
      <c r="C521" s="211" t="s">
        <v>1048</v>
      </c>
      <c r="D521" s="212" t="s">
        <v>1049</v>
      </c>
      <c r="E521" s="213" t="s">
        <v>158</v>
      </c>
      <c r="F521" s="211" t="s">
        <v>159</v>
      </c>
      <c r="G521" s="214">
        <v>4</v>
      </c>
      <c r="H521" s="155" t="s">
        <v>1005</v>
      </c>
      <c r="I521" s="156" t="s">
        <v>1050</v>
      </c>
      <c r="J521" s="109">
        <v>140</v>
      </c>
      <c r="K521" s="46">
        <f t="shared" si="7"/>
        <v>1</v>
      </c>
    </row>
    <row r="522" spans="1:11" ht="16.5" customHeight="1" x14ac:dyDescent="0.3">
      <c r="A522" s="151"/>
      <c r="B522" s="76">
        <v>98537</v>
      </c>
      <c r="C522" s="211" t="s">
        <v>165</v>
      </c>
      <c r="D522" s="212" t="s">
        <v>6</v>
      </c>
      <c r="E522" s="213" t="s">
        <v>158</v>
      </c>
      <c r="F522" s="211" t="s">
        <v>159</v>
      </c>
      <c r="G522" s="214">
        <v>4</v>
      </c>
      <c r="H522" s="155" t="s">
        <v>1005</v>
      </c>
      <c r="I522" s="156" t="s">
        <v>1051</v>
      </c>
      <c r="J522" s="109">
        <v>6660</v>
      </c>
      <c r="K522" s="46">
        <f t="shared" si="7"/>
        <v>1</v>
      </c>
    </row>
    <row r="523" spans="1:11" ht="16.5" customHeight="1" x14ac:dyDescent="0.3">
      <c r="A523" s="151"/>
      <c r="B523" s="76">
        <v>98538</v>
      </c>
      <c r="C523" s="211" t="s">
        <v>195</v>
      </c>
      <c r="D523" s="212" t="s">
        <v>6</v>
      </c>
      <c r="E523" s="213" t="s">
        <v>158</v>
      </c>
      <c r="F523" s="211" t="s">
        <v>159</v>
      </c>
      <c r="G523" s="214">
        <v>4</v>
      </c>
      <c r="H523" s="155" t="s">
        <v>1005</v>
      </c>
      <c r="I523" s="156" t="s">
        <v>1052</v>
      </c>
      <c r="J523" s="109">
        <v>1470</v>
      </c>
      <c r="K523" s="46">
        <f t="shared" si="7"/>
        <v>1</v>
      </c>
    </row>
    <row r="524" spans="1:11" ht="16.5" customHeight="1" x14ac:dyDescent="0.3">
      <c r="A524" s="151"/>
      <c r="B524" s="76">
        <v>98539</v>
      </c>
      <c r="C524" s="211" t="s">
        <v>237</v>
      </c>
      <c r="D524" s="212" t="s">
        <v>6</v>
      </c>
      <c r="E524" s="213" t="s">
        <v>158</v>
      </c>
      <c r="F524" s="211" t="s">
        <v>159</v>
      </c>
      <c r="G524" s="214">
        <v>4</v>
      </c>
      <c r="H524" s="155" t="s">
        <v>1005</v>
      </c>
      <c r="I524" s="156" t="s">
        <v>1053</v>
      </c>
      <c r="J524" s="109">
        <v>1770</v>
      </c>
      <c r="K524" s="46">
        <f t="shared" si="7"/>
        <v>1</v>
      </c>
    </row>
    <row r="525" spans="1:11" ht="16.5" customHeight="1" x14ac:dyDescent="0.3">
      <c r="A525" s="151"/>
      <c r="B525" s="76">
        <v>98540</v>
      </c>
      <c r="C525" s="211" t="s">
        <v>165</v>
      </c>
      <c r="D525" s="212" t="s">
        <v>6</v>
      </c>
      <c r="E525" s="213" t="s">
        <v>158</v>
      </c>
      <c r="F525" s="211" t="s">
        <v>159</v>
      </c>
      <c r="G525" s="214">
        <v>4</v>
      </c>
      <c r="H525" s="155" t="s">
        <v>1005</v>
      </c>
      <c r="I525" s="156" t="s">
        <v>1054</v>
      </c>
      <c r="J525" s="109">
        <v>7050</v>
      </c>
      <c r="K525" s="46">
        <f t="shared" si="7"/>
        <v>1</v>
      </c>
    </row>
    <row r="526" spans="1:11" ht="16.5" customHeight="1" x14ac:dyDescent="0.3">
      <c r="A526" s="151"/>
      <c r="B526" s="76">
        <v>98541</v>
      </c>
      <c r="C526" s="211" t="s">
        <v>157</v>
      </c>
      <c r="D526" s="212" t="s">
        <v>6</v>
      </c>
      <c r="E526" s="213" t="s">
        <v>158</v>
      </c>
      <c r="F526" s="211" t="s">
        <v>159</v>
      </c>
      <c r="G526" s="214">
        <v>0</v>
      </c>
      <c r="H526" s="155" t="s">
        <v>1005</v>
      </c>
      <c r="I526" s="156" t="s">
        <v>1055</v>
      </c>
      <c r="J526" s="109">
        <v>2720</v>
      </c>
      <c r="K526" s="46">
        <f t="shared" si="7"/>
        <v>1</v>
      </c>
    </row>
    <row r="527" spans="1:11" ht="16.5" customHeight="1" x14ac:dyDescent="0.3">
      <c r="A527" s="151"/>
      <c r="B527" s="76">
        <v>98542</v>
      </c>
      <c r="C527" s="211" t="s">
        <v>208</v>
      </c>
      <c r="D527" s="212" t="s">
        <v>6</v>
      </c>
      <c r="E527" s="213" t="s">
        <v>158</v>
      </c>
      <c r="F527" s="211" t="s">
        <v>159</v>
      </c>
      <c r="G527" s="214">
        <v>0</v>
      </c>
      <c r="H527" s="155" t="s">
        <v>1005</v>
      </c>
      <c r="I527" s="156" t="s">
        <v>1056</v>
      </c>
      <c r="J527" s="109">
        <v>9320</v>
      </c>
      <c r="K527" s="46">
        <f t="shared" si="7"/>
        <v>1</v>
      </c>
    </row>
    <row r="528" spans="1:11" ht="16.5" customHeight="1" x14ac:dyDescent="0.3">
      <c r="A528" s="151"/>
      <c r="B528" s="76">
        <v>98543</v>
      </c>
      <c r="C528" s="211" t="s">
        <v>181</v>
      </c>
      <c r="D528" s="212" t="s">
        <v>6</v>
      </c>
      <c r="E528" s="213" t="s">
        <v>158</v>
      </c>
      <c r="F528" s="211" t="s">
        <v>159</v>
      </c>
      <c r="G528" s="214">
        <v>4</v>
      </c>
      <c r="H528" s="155" t="s">
        <v>1005</v>
      </c>
      <c r="I528" s="156" t="s">
        <v>1057</v>
      </c>
      <c r="J528" s="109">
        <v>1060</v>
      </c>
      <c r="K528" s="46">
        <f t="shared" si="7"/>
        <v>1</v>
      </c>
    </row>
    <row r="529" spans="1:11" ht="16.5" customHeight="1" x14ac:dyDescent="0.3">
      <c r="A529" s="151"/>
      <c r="B529" s="76">
        <v>98544</v>
      </c>
      <c r="C529" s="211" t="s">
        <v>289</v>
      </c>
      <c r="D529" s="212" t="s">
        <v>290</v>
      </c>
      <c r="E529" s="213" t="s">
        <v>158</v>
      </c>
      <c r="F529" s="211" t="s">
        <v>159</v>
      </c>
      <c r="G529" s="214">
        <v>4</v>
      </c>
      <c r="H529" s="155" t="s">
        <v>1005</v>
      </c>
      <c r="I529" s="156" t="s">
        <v>1058</v>
      </c>
      <c r="J529" s="109">
        <v>120</v>
      </c>
      <c r="K529" s="46">
        <f t="shared" si="7"/>
        <v>1</v>
      </c>
    </row>
    <row r="530" spans="1:11" ht="16.5" customHeight="1" x14ac:dyDescent="0.3">
      <c r="A530" s="151"/>
      <c r="B530" s="76">
        <v>98545</v>
      </c>
      <c r="C530" s="211" t="s">
        <v>237</v>
      </c>
      <c r="D530" s="212" t="s">
        <v>6</v>
      </c>
      <c r="E530" s="213" t="s">
        <v>158</v>
      </c>
      <c r="F530" s="211" t="s">
        <v>159</v>
      </c>
      <c r="G530" s="214">
        <v>4</v>
      </c>
      <c r="H530" s="155" t="s">
        <v>1005</v>
      </c>
      <c r="I530" s="156" t="s">
        <v>1059</v>
      </c>
      <c r="J530" s="109">
        <v>2230</v>
      </c>
      <c r="K530" s="46">
        <f t="shared" si="7"/>
        <v>1</v>
      </c>
    </row>
    <row r="531" spans="1:11" ht="16.5" customHeight="1" x14ac:dyDescent="0.3">
      <c r="A531" s="151"/>
      <c r="B531" s="76">
        <v>98546</v>
      </c>
      <c r="C531" s="211" t="s">
        <v>1060</v>
      </c>
      <c r="D531" s="212" t="s">
        <v>1037</v>
      </c>
      <c r="E531" s="213" t="s">
        <v>158</v>
      </c>
      <c r="F531" s="211" t="s">
        <v>159</v>
      </c>
      <c r="G531" s="214">
        <v>4</v>
      </c>
      <c r="H531" s="155" t="s">
        <v>1005</v>
      </c>
      <c r="I531" s="156" t="s">
        <v>1061</v>
      </c>
      <c r="J531" s="109">
        <v>50</v>
      </c>
      <c r="K531" s="46">
        <f t="shared" si="7"/>
        <v>1</v>
      </c>
    </row>
    <row r="532" spans="1:11" ht="16.5" customHeight="1" x14ac:dyDescent="0.3">
      <c r="A532" s="151"/>
      <c r="B532" s="76">
        <v>98547</v>
      </c>
      <c r="C532" s="211" t="s">
        <v>542</v>
      </c>
      <c r="D532" s="212" t="s">
        <v>245</v>
      </c>
      <c r="E532" s="213" t="s">
        <v>158</v>
      </c>
      <c r="F532" s="211" t="s">
        <v>159</v>
      </c>
      <c r="G532" s="214">
        <v>4</v>
      </c>
      <c r="H532" s="155" t="s">
        <v>1005</v>
      </c>
      <c r="I532" s="156" t="s">
        <v>1062</v>
      </c>
      <c r="J532" s="109">
        <v>190</v>
      </c>
      <c r="K532" s="46">
        <f t="shared" si="7"/>
        <v>1</v>
      </c>
    </row>
    <row r="533" spans="1:11" ht="16.5" customHeight="1" x14ac:dyDescent="0.3">
      <c r="A533" s="151"/>
      <c r="B533" s="76">
        <v>98548</v>
      </c>
      <c r="C533" s="211" t="s">
        <v>1063</v>
      </c>
      <c r="D533" s="212" t="s">
        <v>1064</v>
      </c>
      <c r="E533" s="213" t="s">
        <v>158</v>
      </c>
      <c r="F533" s="211" t="s">
        <v>159</v>
      </c>
      <c r="G533" s="214">
        <v>4</v>
      </c>
      <c r="H533" s="155" t="s">
        <v>1005</v>
      </c>
      <c r="I533" s="156" t="s">
        <v>1065</v>
      </c>
      <c r="J533" s="109">
        <v>40</v>
      </c>
      <c r="K533" s="46">
        <f t="shared" si="7"/>
        <v>1</v>
      </c>
    </row>
    <row r="534" spans="1:11" ht="16.5" customHeight="1" x14ac:dyDescent="0.3">
      <c r="A534" s="151"/>
      <c r="B534" s="76">
        <v>98549</v>
      </c>
      <c r="C534" s="211" t="s">
        <v>1066</v>
      </c>
      <c r="D534" s="212" t="s">
        <v>1067</v>
      </c>
      <c r="E534" s="213" t="s">
        <v>158</v>
      </c>
      <c r="F534" s="211" t="s">
        <v>159</v>
      </c>
      <c r="G534" s="214">
        <v>4</v>
      </c>
      <c r="H534" s="155" t="s">
        <v>1005</v>
      </c>
      <c r="I534" s="156" t="s">
        <v>1068</v>
      </c>
      <c r="J534" s="109">
        <v>170</v>
      </c>
      <c r="K534" s="46">
        <f t="shared" si="7"/>
        <v>1</v>
      </c>
    </row>
    <row r="535" spans="1:11" ht="16.5" customHeight="1" x14ac:dyDescent="0.3">
      <c r="A535" s="151"/>
      <c r="B535" s="76">
        <v>98550</v>
      </c>
      <c r="C535" s="211" t="s">
        <v>192</v>
      </c>
      <c r="D535" s="212" t="s">
        <v>1069</v>
      </c>
      <c r="E535" s="213" t="s">
        <v>158</v>
      </c>
      <c r="F535" s="211" t="s">
        <v>159</v>
      </c>
      <c r="G535" s="214">
        <v>4</v>
      </c>
      <c r="H535" s="155" t="s">
        <v>1005</v>
      </c>
      <c r="I535" s="156" t="s">
        <v>1070</v>
      </c>
      <c r="J535" s="109">
        <v>120</v>
      </c>
      <c r="K535" s="46">
        <f t="shared" si="7"/>
        <v>1</v>
      </c>
    </row>
    <row r="536" spans="1:11" ht="16.5" customHeight="1" x14ac:dyDescent="0.3">
      <c r="A536" s="151"/>
      <c r="B536" s="76">
        <v>98551</v>
      </c>
      <c r="C536" s="211" t="s">
        <v>1071</v>
      </c>
      <c r="D536" s="212" t="s">
        <v>1072</v>
      </c>
      <c r="E536" s="213" t="s">
        <v>158</v>
      </c>
      <c r="F536" s="211" t="s">
        <v>159</v>
      </c>
      <c r="G536" s="214">
        <v>4</v>
      </c>
      <c r="H536" s="155" t="s">
        <v>1005</v>
      </c>
      <c r="I536" s="156" t="s">
        <v>1073</v>
      </c>
      <c r="J536" s="109">
        <v>110</v>
      </c>
      <c r="K536" s="46">
        <f t="shared" si="7"/>
        <v>1</v>
      </c>
    </row>
    <row r="537" spans="1:11" ht="16.5" customHeight="1" x14ac:dyDescent="0.3">
      <c r="A537" s="151"/>
      <c r="B537" s="76">
        <v>98552</v>
      </c>
      <c r="C537" s="211" t="s">
        <v>197</v>
      </c>
      <c r="D537" s="212" t="s">
        <v>198</v>
      </c>
      <c r="E537" s="213" t="s">
        <v>199</v>
      </c>
      <c r="F537" s="211" t="s">
        <v>159</v>
      </c>
      <c r="G537" s="214">
        <v>4</v>
      </c>
      <c r="H537" s="155" t="s">
        <v>1005</v>
      </c>
      <c r="I537" s="156" t="s">
        <v>1074</v>
      </c>
      <c r="J537" s="109">
        <v>1470</v>
      </c>
      <c r="K537" s="46">
        <f t="shared" si="7"/>
        <v>1</v>
      </c>
    </row>
    <row r="538" spans="1:11" ht="16.5" customHeight="1" x14ac:dyDescent="0.3">
      <c r="A538" s="151"/>
      <c r="B538" s="76">
        <v>98553</v>
      </c>
      <c r="C538" s="211" t="s">
        <v>237</v>
      </c>
      <c r="D538" s="212" t="s">
        <v>6</v>
      </c>
      <c r="E538" s="213" t="s">
        <v>158</v>
      </c>
      <c r="F538" s="211" t="s">
        <v>159</v>
      </c>
      <c r="G538" s="214">
        <v>4</v>
      </c>
      <c r="H538" s="155" t="s">
        <v>1005</v>
      </c>
      <c r="I538" s="156" t="s">
        <v>1075</v>
      </c>
      <c r="J538" s="109">
        <v>1600</v>
      </c>
      <c r="K538" s="46">
        <f t="shared" si="7"/>
        <v>1</v>
      </c>
    </row>
    <row r="539" spans="1:11" ht="16.5" customHeight="1" x14ac:dyDescent="0.3">
      <c r="A539" s="151"/>
      <c r="B539" s="76">
        <v>98554</v>
      </c>
      <c r="C539" s="211" t="s">
        <v>1076</v>
      </c>
      <c r="D539" s="212" t="s">
        <v>1077</v>
      </c>
      <c r="E539" s="213" t="s">
        <v>158</v>
      </c>
      <c r="F539" s="211" t="s">
        <v>159</v>
      </c>
      <c r="G539" s="214">
        <v>4</v>
      </c>
      <c r="H539" s="155" t="s">
        <v>1005</v>
      </c>
      <c r="I539" s="156" t="s">
        <v>1078</v>
      </c>
      <c r="J539" s="109">
        <v>100</v>
      </c>
      <c r="K539" s="46">
        <f t="shared" si="7"/>
        <v>1</v>
      </c>
    </row>
    <row r="540" spans="1:11" ht="16.5" customHeight="1" x14ac:dyDescent="0.3">
      <c r="A540" s="151"/>
      <c r="B540" s="76">
        <v>98555</v>
      </c>
      <c r="C540" s="211" t="s">
        <v>1079</v>
      </c>
      <c r="D540" s="212" t="s">
        <v>1080</v>
      </c>
      <c r="E540" s="213" t="s">
        <v>158</v>
      </c>
      <c r="F540" s="211" t="s">
        <v>159</v>
      </c>
      <c r="G540" s="214">
        <v>4</v>
      </c>
      <c r="H540" s="155" t="s">
        <v>1005</v>
      </c>
      <c r="I540" s="156" t="s">
        <v>1081</v>
      </c>
      <c r="J540" s="109">
        <v>150</v>
      </c>
      <c r="K540" s="46">
        <f t="shared" si="7"/>
        <v>1</v>
      </c>
    </row>
    <row r="541" spans="1:11" ht="16.5" customHeight="1" x14ac:dyDescent="0.3">
      <c r="A541" s="151"/>
      <c r="B541" s="76">
        <v>98556</v>
      </c>
      <c r="C541" s="211" t="s">
        <v>221</v>
      </c>
      <c r="D541" s="212" t="s">
        <v>6</v>
      </c>
      <c r="E541" s="213" t="s">
        <v>158</v>
      </c>
      <c r="F541" s="211" t="s">
        <v>159</v>
      </c>
      <c r="G541" s="214">
        <v>4</v>
      </c>
      <c r="H541" s="155" t="s">
        <v>1005</v>
      </c>
      <c r="I541" s="156" t="s">
        <v>1082</v>
      </c>
      <c r="J541" s="109">
        <v>8460</v>
      </c>
      <c r="K541" s="46">
        <f t="shared" ref="K541:K604" si="8">B541-B540</f>
        <v>1</v>
      </c>
    </row>
    <row r="542" spans="1:11" ht="16.5" customHeight="1" x14ac:dyDescent="0.3">
      <c r="A542" s="151"/>
      <c r="B542" s="76">
        <v>98557</v>
      </c>
      <c r="C542" s="211" t="s">
        <v>1071</v>
      </c>
      <c r="D542" s="212" t="s">
        <v>1072</v>
      </c>
      <c r="E542" s="213" t="s">
        <v>158</v>
      </c>
      <c r="F542" s="211" t="s">
        <v>159</v>
      </c>
      <c r="G542" s="214">
        <v>4</v>
      </c>
      <c r="H542" s="155" t="s">
        <v>1005</v>
      </c>
      <c r="I542" s="156" t="s">
        <v>1083</v>
      </c>
      <c r="J542" s="109">
        <v>70</v>
      </c>
      <c r="K542" s="46">
        <f t="shared" si="8"/>
        <v>1</v>
      </c>
    </row>
    <row r="543" spans="1:11" ht="16.5" customHeight="1" x14ac:dyDescent="0.3">
      <c r="A543" s="151"/>
      <c r="B543" s="76">
        <v>98558</v>
      </c>
      <c r="C543" s="211" t="s">
        <v>502</v>
      </c>
      <c r="D543" s="212" t="s">
        <v>503</v>
      </c>
      <c r="E543" s="213" t="s">
        <v>158</v>
      </c>
      <c r="F543" s="211" t="s">
        <v>159</v>
      </c>
      <c r="G543" s="214">
        <v>4</v>
      </c>
      <c r="H543" s="155" t="s">
        <v>1005</v>
      </c>
      <c r="I543" s="156" t="s">
        <v>1084</v>
      </c>
      <c r="J543" s="109">
        <v>130</v>
      </c>
      <c r="K543" s="46">
        <f t="shared" si="8"/>
        <v>1</v>
      </c>
    </row>
    <row r="544" spans="1:11" ht="16.5" customHeight="1" x14ac:dyDescent="0.3">
      <c r="A544" s="151"/>
      <c r="B544" s="76">
        <v>98559</v>
      </c>
      <c r="C544" s="211" t="s">
        <v>179</v>
      </c>
      <c r="D544" s="212" t="s">
        <v>6</v>
      </c>
      <c r="E544" s="213" t="s">
        <v>158</v>
      </c>
      <c r="F544" s="211" t="s">
        <v>159</v>
      </c>
      <c r="G544" s="214">
        <v>4</v>
      </c>
      <c r="H544" s="155" t="s">
        <v>1005</v>
      </c>
      <c r="I544" s="156" t="s">
        <v>1085</v>
      </c>
      <c r="J544" s="109">
        <v>910</v>
      </c>
      <c r="K544" s="46">
        <f t="shared" si="8"/>
        <v>1</v>
      </c>
    </row>
    <row r="545" spans="1:11" ht="16.5" customHeight="1" x14ac:dyDescent="0.3">
      <c r="A545" s="151"/>
      <c r="B545" s="76">
        <v>98560</v>
      </c>
      <c r="C545" s="211" t="s">
        <v>1086</v>
      </c>
      <c r="D545" s="212" t="s">
        <v>1087</v>
      </c>
      <c r="E545" s="213" t="s">
        <v>158</v>
      </c>
      <c r="F545" s="211" t="s">
        <v>159</v>
      </c>
      <c r="G545" s="214">
        <v>4</v>
      </c>
      <c r="H545" s="155" t="s">
        <v>1005</v>
      </c>
      <c r="I545" s="156" t="s">
        <v>1088</v>
      </c>
      <c r="J545" s="109">
        <v>170</v>
      </c>
      <c r="K545" s="46">
        <f t="shared" si="8"/>
        <v>1</v>
      </c>
    </row>
    <row r="546" spans="1:11" ht="16.5" customHeight="1" x14ac:dyDescent="0.3">
      <c r="A546" s="151"/>
      <c r="B546" s="76">
        <v>98561</v>
      </c>
      <c r="C546" s="211" t="s">
        <v>237</v>
      </c>
      <c r="D546" s="212" t="s">
        <v>6</v>
      </c>
      <c r="E546" s="213" t="s">
        <v>158</v>
      </c>
      <c r="F546" s="211" t="s">
        <v>159</v>
      </c>
      <c r="G546" s="214">
        <v>4</v>
      </c>
      <c r="H546" s="155" t="s">
        <v>1005</v>
      </c>
      <c r="I546" s="156" t="s">
        <v>1089</v>
      </c>
      <c r="J546" s="109">
        <v>1840</v>
      </c>
      <c r="K546" s="46">
        <f t="shared" si="8"/>
        <v>1</v>
      </c>
    </row>
    <row r="547" spans="1:11" ht="16.5" customHeight="1" x14ac:dyDescent="0.3">
      <c r="A547" s="151"/>
      <c r="B547" s="76">
        <v>98562</v>
      </c>
      <c r="C547" s="211" t="s">
        <v>1090</v>
      </c>
      <c r="D547" s="212" t="s">
        <v>1091</v>
      </c>
      <c r="E547" s="213" t="s">
        <v>158</v>
      </c>
      <c r="F547" s="211" t="s">
        <v>159</v>
      </c>
      <c r="G547" s="214">
        <v>4</v>
      </c>
      <c r="H547" s="155" t="s">
        <v>1005</v>
      </c>
      <c r="I547" s="156" t="s">
        <v>1092</v>
      </c>
      <c r="J547" s="109">
        <v>130</v>
      </c>
      <c r="K547" s="46">
        <f t="shared" si="8"/>
        <v>1</v>
      </c>
    </row>
    <row r="548" spans="1:11" ht="16.5" customHeight="1" x14ac:dyDescent="0.3">
      <c r="A548" s="151"/>
      <c r="B548" s="76">
        <v>98563</v>
      </c>
      <c r="C548" s="211" t="s">
        <v>626</v>
      </c>
      <c r="D548" s="212" t="s">
        <v>627</v>
      </c>
      <c r="E548" s="213" t="s">
        <v>158</v>
      </c>
      <c r="F548" s="211" t="s">
        <v>159</v>
      </c>
      <c r="G548" s="214">
        <v>4</v>
      </c>
      <c r="H548" s="155" t="s">
        <v>1005</v>
      </c>
      <c r="I548" s="156" t="s">
        <v>1093</v>
      </c>
      <c r="J548" s="109">
        <v>30</v>
      </c>
      <c r="K548" s="46">
        <f t="shared" si="8"/>
        <v>1</v>
      </c>
    </row>
    <row r="549" spans="1:11" ht="16.5" customHeight="1" x14ac:dyDescent="0.3">
      <c r="A549" s="151"/>
      <c r="B549" s="76">
        <v>98564</v>
      </c>
      <c r="C549" s="211" t="s">
        <v>316</v>
      </c>
      <c r="D549" s="212" t="s">
        <v>317</v>
      </c>
      <c r="E549" s="213" t="s">
        <v>158</v>
      </c>
      <c r="F549" s="211" t="s">
        <v>159</v>
      </c>
      <c r="G549" s="214">
        <v>4</v>
      </c>
      <c r="H549" s="155" t="s">
        <v>1005</v>
      </c>
      <c r="I549" s="156" t="s">
        <v>1094</v>
      </c>
      <c r="J549" s="109">
        <v>270</v>
      </c>
      <c r="K549" s="46">
        <f t="shared" si="8"/>
        <v>1</v>
      </c>
    </row>
    <row r="550" spans="1:11" ht="16.5" customHeight="1" x14ac:dyDescent="0.3">
      <c r="A550" s="151"/>
      <c r="B550" s="76">
        <v>98565</v>
      </c>
      <c r="C550" s="211" t="s">
        <v>1095</v>
      </c>
      <c r="D550" s="212" t="s">
        <v>871</v>
      </c>
      <c r="E550" s="213" t="s">
        <v>158</v>
      </c>
      <c r="F550" s="211" t="s">
        <v>159</v>
      </c>
      <c r="G550" s="214">
        <v>4</v>
      </c>
      <c r="H550" s="155" t="s">
        <v>1096</v>
      </c>
      <c r="I550" s="156" t="s">
        <v>1097</v>
      </c>
      <c r="J550" s="109">
        <v>100</v>
      </c>
      <c r="K550" s="46">
        <f t="shared" si="8"/>
        <v>1</v>
      </c>
    </row>
    <row r="551" spans="1:11" ht="16.5" customHeight="1" x14ac:dyDescent="0.3">
      <c r="A551" s="151"/>
      <c r="B551" s="76">
        <v>98566</v>
      </c>
      <c r="C551" s="211" t="s">
        <v>289</v>
      </c>
      <c r="D551" s="212" t="s">
        <v>290</v>
      </c>
      <c r="E551" s="213" t="s">
        <v>158</v>
      </c>
      <c r="F551" s="211" t="s">
        <v>159</v>
      </c>
      <c r="G551" s="214">
        <v>4</v>
      </c>
      <c r="H551" s="155" t="s">
        <v>1005</v>
      </c>
      <c r="I551" s="156" t="s">
        <v>1098</v>
      </c>
      <c r="J551" s="109">
        <v>180</v>
      </c>
      <c r="K551" s="46">
        <f t="shared" si="8"/>
        <v>1</v>
      </c>
    </row>
    <row r="552" spans="1:11" ht="16.5" customHeight="1" x14ac:dyDescent="0.3">
      <c r="A552" s="151"/>
      <c r="B552" s="76">
        <v>98567</v>
      </c>
      <c r="C552" s="211" t="s">
        <v>1099</v>
      </c>
      <c r="D552" s="212" t="s">
        <v>1100</v>
      </c>
      <c r="E552" s="213" t="s">
        <v>158</v>
      </c>
      <c r="F552" s="211" t="s">
        <v>159</v>
      </c>
      <c r="G552" s="214">
        <v>4</v>
      </c>
      <c r="H552" s="155" t="s">
        <v>1005</v>
      </c>
      <c r="I552" s="156" t="s">
        <v>1101</v>
      </c>
      <c r="J552" s="109">
        <v>40</v>
      </c>
      <c r="K552" s="46">
        <f t="shared" si="8"/>
        <v>1</v>
      </c>
    </row>
    <row r="553" spans="1:11" ht="16.5" customHeight="1" x14ac:dyDescent="0.3">
      <c r="A553" s="151"/>
      <c r="B553" s="76">
        <v>98568</v>
      </c>
      <c r="C553" s="211" t="s">
        <v>208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1005</v>
      </c>
      <c r="I553" s="156" t="s">
        <v>1102</v>
      </c>
      <c r="J553" s="109">
        <v>8150</v>
      </c>
      <c r="K553" s="46">
        <f t="shared" si="8"/>
        <v>1</v>
      </c>
    </row>
    <row r="554" spans="1:11" ht="16.5" customHeight="1" x14ac:dyDescent="0.3">
      <c r="A554" s="151"/>
      <c r="B554" s="76">
        <v>98569</v>
      </c>
      <c r="C554" s="211" t="s">
        <v>179</v>
      </c>
      <c r="D554" s="212" t="s">
        <v>6</v>
      </c>
      <c r="E554" s="213" t="s">
        <v>158</v>
      </c>
      <c r="F554" s="211" t="s">
        <v>159</v>
      </c>
      <c r="G554" s="214">
        <v>4</v>
      </c>
      <c r="H554" s="155" t="s">
        <v>1005</v>
      </c>
      <c r="I554" s="156" t="s">
        <v>1103</v>
      </c>
      <c r="J554" s="109">
        <v>700</v>
      </c>
      <c r="K554" s="46">
        <f t="shared" si="8"/>
        <v>1</v>
      </c>
    </row>
    <row r="555" spans="1:11" ht="16.5" customHeight="1" x14ac:dyDescent="0.3">
      <c r="A555" s="151"/>
      <c r="B555" s="76">
        <v>98570</v>
      </c>
      <c r="C555" s="211" t="s">
        <v>284</v>
      </c>
      <c r="D555" s="212" t="s">
        <v>285</v>
      </c>
      <c r="E555" s="213" t="s">
        <v>205</v>
      </c>
      <c r="F555" s="211" t="s">
        <v>159</v>
      </c>
      <c r="G555" s="214">
        <v>4</v>
      </c>
      <c r="H555" s="155" t="s">
        <v>1005</v>
      </c>
      <c r="I555" s="156" t="s">
        <v>1104</v>
      </c>
      <c r="J555" s="109">
        <v>2450</v>
      </c>
      <c r="K555" s="46">
        <f t="shared" si="8"/>
        <v>1</v>
      </c>
    </row>
    <row r="556" spans="1:11" ht="16.5" customHeight="1" x14ac:dyDescent="0.3">
      <c r="A556" s="151"/>
      <c r="B556" s="76">
        <v>98571</v>
      </c>
      <c r="C556" s="211" t="s">
        <v>262</v>
      </c>
      <c r="D556" s="212" t="s">
        <v>278</v>
      </c>
      <c r="E556" s="213" t="s">
        <v>158</v>
      </c>
      <c r="F556" s="211" t="s">
        <v>159</v>
      </c>
      <c r="G556" s="214">
        <v>4</v>
      </c>
      <c r="H556" s="155" t="s">
        <v>1005</v>
      </c>
      <c r="I556" s="156" t="s">
        <v>1105</v>
      </c>
      <c r="J556" s="109">
        <v>1600</v>
      </c>
      <c r="K556" s="46">
        <f t="shared" si="8"/>
        <v>1</v>
      </c>
    </row>
    <row r="557" spans="1:11" ht="16.5" customHeight="1" x14ac:dyDescent="0.3">
      <c r="A557" s="151"/>
      <c r="B557" s="76">
        <v>98572</v>
      </c>
      <c r="C557" s="211" t="s">
        <v>208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1005</v>
      </c>
      <c r="I557" s="156" t="s">
        <v>1106</v>
      </c>
      <c r="J557" s="109">
        <v>6890</v>
      </c>
      <c r="K557" s="46">
        <f t="shared" si="8"/>
        <v>1</v>
      </c>
    </row>
    <row r="558" spans="1:11" ht="16.5" customHeight="1" x14ac:dyDescent="0.3">
      <c r="A558" s="151"/>
      <c r="B558" s="76">
        <v>98573</v>
      </c>
      <c r="C558" s="211" t="s">
        <v>1107</v>
      </c>
      <c r="D558" s="212" t="s">
        <v>204</v>
      </c>
      <c r="E558" s="213" t="s">
        <v>158</v>
      </c>
      <c r="F558" s="211" t="s">
        <v>159</v>
      </c>
      <c r="G558" s="214">
        <v>4</v>
      </c>
      <c r="H558" s="155" t="s">
        <v>1096</v>
      </c>
      <c r="I558" s="156" t="s">
        <v>1108</v>
      </c>
      <c r="J558" s="109">
        <v>1300</v>
      </c>
      <c r="K558" s="46">
        <f t="shared" si="8"/>
        <v>1</v>
      </c>
    </row>
    <row r="559" spans="1:11" ht="16.5" customHeight="1" x14ac:dyDescent="0.3">
      <c r="A559" s="151"/>
      <c r="B559" s="76">
        <v>98574</v>
      </c>
      <c r="C559" s="211" t="s">
        <v>165</v>
      </c>
      <c r="D559" s="212" t="s">
        <v>6</v>
      </c>
      <c r="E559" s="213" t="s">
        <v>158</v>
      </c>
      <c r="F559" s="211" t="s">
        <v>159</v>
      </c>
      <c r="G559" s="214">
        <v>4</v>
      </c>
      <c r="H559" s="155" t="s">
        <v>1096</v>
      </c>
      <c r="I559" s="156" t="s">
        <v>1109</v>
      </c>
      <c r="J559" s="109">
        <v>3320</v>
      </c>
      <c r="K559" s="46">
        <f t="shared" si="8"/>
        <v>1</v>
      </c>
    </row>
    <row r="560" spans="1:11" ht="16.5" customHeight="1" x14ac:dyDescent="0.3">
      <c r="A560" s="151"/>
      <c r="B560" s="76">
        <v>98575</v>
      </c>
      <c r="C560" s="211" t="s">
        <v>1110</v>
      </c>
      <c r="D560" s="212" t="s">
        <v>890</v>
      </c>
      <c r="E560" s="213" t="s">
        <v>158</v>
      </c>
      <c r="F560" s="211" t="s">
        <v>159</v>
      </c>
      <c r="G560" s="214">
        <v>4</v>
      </c>
      <c r="H560" s="155" t="s">
        <v>1096</v>
      </c>
      <c r="I560" s="156" t="s">
        <v>1111</v>
      </c>
      <c r="J560" s="77">
        <v>330</v>
      </c>
      <c r="K560" s="46">
        <f t="shared" si="8"/>
        <v>1</v>
      </c>
    </row>
    <row r="561" spans="1:11" ht="16.5" customHeight="1" x14ac:dyDescent="0.3">
      <c r="A561" s="151"/>
      <c r="B561" s="76">
        <v>98576</v>
      </c>
      <c r="C561" s="211" t="s">
        <v>1112</v>
      </c>
      <c r="D561" s="212" t="s">
        <v>890</v>
      </c>
      <c r="E561" s="213" t="s">
        <v>158</v>
      </c>
      <c r="F561" s="211" t="s">
        <v>159</v>
      </c>
      <c r="G561" s="214">
        <v>4</v>
      </c>
      <c r="H561" s="155" t="s">
        <v>1096</v>
      </c>
      <c r="I561" s="156" t="s">
        <v>1113</v>
      </c>
      <c r="J561" s="109">
        <v>360</v>
      </c>
      <c r="K561" s="46">
        <f t="shared" si="8"/>
        <v>1</v>
      </c>
    </row>
    <row r="562" spans="1:11" ht="16.5" customHeight="1" x14ac:dyDescent="0.3">
      <c r="A562" s="151"/>
      <c r="B562" s="76">
        <v>98577</v>
      </c>
      <c r="C562" s="211" t="s">
        <v>284</v>
      </c>
      <c r="D562" s="212" t="s">
        <v>285</v>
      </c>
      <c r="E562" s="213" t="s">
        <v>205</v>
      </c>
      <c r="F562" s="211" t="s">
        <v>159</v>
      </c>
      <c r="G562" s="214">
        <v>4</v>
      </c>
      <c r="H562" s="155" t="s">
        <v>1096</v>
      </c>
      <c r="I562" s="156" t="s">
        <v>1114</v>
      </c>
      <c r="J562" s="109">
        <v>1450</v>
      </c>
      <c r="K562" s="46">
        <f t="shared" si="8"/>
        <v>1</v>
      </c>
    </row>
    <row r="563" spans="1:11" ht="16.5" customHeight="1" x14ac:dyDescent="0.3">
      <c r="A563" s="151"/>
      <c r="B563" s="76">
        <v>98578</v>
      </c>
      <c r="C563" s="211" t="s">
        <v>1115</v>
      </c>
      <c r="D563" s="212" t="s">
        <v>1116</v>
      </c>
      <c r="E563" s="213" t="s">
        <v>158</v>
      </c>
      <c r="F563" s="211" t="s">
        <v>159</v>
      </c>
      <c r="G563" s="214">
        <v>4</v>
      </c>
      <c r="H563" s="155" t="s">
        <v>1096</v>
      </c>
      <c r="I563" s="156" t="s">
        <v>1117</v>
      </c>
      <c r="J563" s="109">
        <v>10</v>
      </c>
      <c r="K563" s="46">
        <f t="shared" si="8"/>
        <v>1</v>
      </c>
    </row>
    <row r="564" spans="1:11" ht="16.5" customHeight="1" x14ac:dyDescent="0.3">
      <c r="A564" s="151"/>
      <c r="B564" s="76">
        <v>98579</v>
      </c>
      <c r="C564" s="211" t="s">
        <v>237</v>
      </c>
      <c r="D564" s="212" t="s">
        <v>6</v>
      </c>
      <c r="E564" s="213" t="s">
        <v>158</v>
      </c>
      <c r="F564" s="211" t="s">
        <v>159</v>
      </c>
      <c r="G564" s="214">
        <v>4</v>
      </c>
      <c r="H564" s="155" t="s">
        <v>1096</v>
      </c>
      <c r="I564" s="156" t="s">
        <v>1118</v>
      </c>
      <c r="J564" s="109">
        <v>4020</v>
      </c>
      <c r="K564" s="46">
        <f t="shared" si="8"/>
        <v>1</v>
      </c>
    </row>
    <row r="565" spans="1:11" ht="16.5" customHeight="1" x14ac:dyDescent="0.3">
      <c r="A565" s="151"/>
      <c r="B565" s="76">
        <v>98580</v>
      </c>
      <c r="C565" s="211" t="s">
        <v>195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1096</v>
      </c>
      <c r="I565" s="156" t="s">
        <v>1119</v>
      </c>
      <c r="J565" s="109">
        <v>1040</v>
      </c>
      <c r="K565" s="46">
        <f t="shared" si="8"/>
        <v>1</v>
      </c>
    </row>
    <row r="566" spans="1:11" ht="16.5" customHeight="1" x14ac:dyDescent="0.3">
      <c r="A566" s="151"/>
      <c r="B566" s="76">
        <v>98581</v>
      </c>
      <c r="C566" s="211" t="s">
        <v>1120</v>
      </c>
      <c r="D566" s="212" t="s">
        <v>1121</v>
      </c>
      <c r="E566" s="213" t="s">
        <v>158</v>
      </c>
      <c r="F566" s="211" t="s">
        <v>159</v>
      </c>
      <c r="G566" s="214">
        <v>4</v>
      </c>
      <c r="H566" s="155" t="s">
        <v>1096</v>
      </c>
      <c r="I566" s="156" t="s">
        <v>816</v>
      </c>
      <c r="J566" s="109">
        <v>120</v>
      </c>
      <c r="K566" s="46">
        <f t="shared" si="8"/>
        <v>1</v>
      </c>
    </row>
    <row r="567" spans="1:11" ht="16.5" customHeight="1" x14ac:dyDescent="0.3">
      <c r="A567" s="151"/>
      <c r="B567" s="76">
        <v>98582</v>
      </c>
      <c r="C567" s="211" t="s">
        <v>176</v>
      </c>
      <c r="D567" s="212" t="s">
        <v>177</v>
      </c>
      <c r="E567" s="213" t="s">
        <v>205</v>
      </c>
      <c r="F567" s="211" t="s">
        <v>159</v>
      </c>
      <c r="G567" s="214">
        <v>4</v>
      </c>
      <c r="H567" s="155" t="s">
        <v>1096</v>
      </c>
      <c r="I567" s="156" t="s">
        <v>1122</v>
      </c>
      <c r="J567" s="109">
        <v>80</v>
      </c>
      <c r="K567" s="46">
        <f t="shared" si="8"/>
        <v>1</v>
      </c>
    </row>
    <row r="568" spans="1:11" ht="16.5" customHeight="1" x14ac:dyDescent="0.3">
      <c r="A568" s="151"/>
      <c r="B568" s="76">
        <v>98583</v>
      </c>
      <c r="C568" s="211" t="s">
        <v>179</v>
      </c>
      <c r="D568" s="212" t="s">
        <v>6</v>
      </c>
      <c r="E568" s="213" t="s">
        <v>158</v>
      </c>
      <c r="F568" s="211" t="s">
        <v>159</v>
      </c>
      <c r="G568" s="214">
        <v>4</v>
      </c>
      <c r="H568" s="155" t="s">
        <v>1096</v>
      </c>
      <c r="I568" s="156" t="s">
        <v>1123</v>
      </c>
      <c r="J568" s="109">
        <v>920</v>
      </c>
      <c r="K568" s="46">
        <f t="shared" si="8"/>
        <v>1</v>
      </c>
    </row>
    <row r="569" spans="1:11" ht="16.5" customHeight="1" x14ac:dyDescent="0.3">
      <c r="A569" s="151"/>
      <c r="B569" s="76">
        <v>98584</v>
      </c>
      <c r="C569" s="211" t="s">
        <v>1124</v>
      </c>
      <c r="D569" s="212" t="s">
        <v>1125</v>
      </c>
      <c r="E569" s="213" t="s">
        <v>158</v>
      </c>
      <c r="F569" s="211" t="s">
        <v>159</v>
      </c>
      <c r="G569" s="214">
        <v>4</v>
      </c>
      <c r="H569" s="155" t="s">
        <v>1096</v>
      </c>
      <c r="I569" s="156" t="s">
        <v>1126</v>
      </c>
      <c r="J569" s="109">
        <v>170</v>
      </c>
      <c r="K569" s="46">
        <f t="shared" si="8"/>
        <v>1</v>
      </c>
    </row>
    <row r="570" spans="1:11" ht="16.5" customHeight="1" x14ac:dyDescent="0.3">
      <c r="A570" s="151"/>
      <c r="B570" s="76">
        <v>98585</v>
      </c>
      <c r="C570" s="211" t="s">
        <v>237</v>
      </c>
      <c r="D570" s="212" t="s">
        <v>6</v>
      </c>
      <c r="E570" s="213" t="s">
        <v>158</v>
      </c>
      <c r="F570" s="211" t="s">
        <v>159</v>
      </c>
      <c r="G570" s="214">
        <v>4</v>
      </c>
      <c r="H570" s="155" t="s">
        <v>1096</v>
      </c>
      <c r="I570" s="156" t="s">
        <v>1127</v>
      </c>
      <c r="J570" s="109">
        <v>2650</v>
      </c>
      <c r="K570" s="46">
        <f t="shared" si="8"/>
        <v>1</v>
      </c>
    </row>
    <row r="571" spans="1:11" ht="16.5" customHeight="1" x14ac:dyDescent="0.3">
      <c r="A571" s="151"/>
      <c r="B571" s="76">
        <v>98586</v>
      </c>
      <c r="C571" s="211" t="s">
        <v>262</v>
      </c>
      <c r="D571" s="212" t="s">
        <v>397</v>
      </c>
      <c r="E571" s="213" t="s">
        <v>158</v>
      </c>
      <c r="F571" s="211" t="s">
        <v>159</v>
      </c>
      <c r="G571" s="214">
        <v>4</v>
      </c>
      <c r="H571" s="155" t="s">
        <v>1096</v>
      </c>
      <c r="I571" s="156" t="s">
        <v>1128</v>
      </c>
      <c r="J571" s="109">
        <v>1180</v>
      </c>
      <c r="K571" s="46">
        <f t="shared" si="8"/>
        <v>1</v>
      </c>
    </row>
    <row r="572" spans="1:11" ht="16.5" customHeight="1" x14ac:dyDescent="0.3">
      <c r="A572" s="151"/>
      <c r="B572" s="76">
        <v>98587</v>
      </c>
      <c r="C572" s="211" t="s">
        <v>1129</v>
      </c>
      <c r="D572" s="212" t="s">
        <v>6</v>
      </c>
      <c r="E572" s="213" t="s">
        <v>158</v>
      </c>
      <c r="F572" s="211" t="s">
        <v>159</v>
      </c>
      <c r="G572" s="214">
        <v>4</v>
      </c>
      <c r="H572" s="155" t="s">
        <v>1096</v>
      </c>
      <c r="I572" s="156" t="s">
        <v>1130</v>
      </c>
      <c r="J572" s="109">
        <v>1020</v>
      </c>
      <c r="K572" s="46">
        <f t="shared" si="8"/>
        <v>1</v>
      </c>
    </row>
    <row r="573" spans="1:11" ht="16.5" customHeight="1" x14ac:dyDescent="0.3">
      <c r="A573" s="151"/>
      <c r="B573" s="76">
        <v>98588</v>
      </c>
      <c r="C573" s="211" t="s">
        <v>1131</v>
      </c>
      <c r="D573" s="212" t="s">
        <v>1132</v>
      </c>
      <c r="E573" s="213" t="s">
        <v>158</v>
      </c>
      <c r="F573" s="211" t="s">
        <v>159</v>
      </c>
      <c r="G573" s="214">
        <v>4</v>
      </c>
      <c r="H573" s="155" t="s">
        <v>1096</v>
      </c>
      <c r="I573" s="156" t="s">
        <v>1133</v>
      </c>
      <c r="J573" s="109">
        <v>30</v>
      </c>
      <c r="K573" s="46">
        <f t="shared" si="8"/>
        <v>1</v>
      </c>
    </row>
    <row r="574" spans="1:11" ht="16.5" customHeight="1" x14ac:dyDescent="0.3">
      <c r="A574" s="151"/>
      <c r="B574" s="76">
        <v>98589</v>
      </c>
      <c r="C574" s="211" t="s">
        <v>157</v>
      </c>
      <c r="D574" s="212" t="s">
        <v>6</v>
      </c>
      <c r="E574" s="213" t="s">
        <v>158</v>
      </c>
      <c r="F574" s="211" t="s">
        <v>159</v>
      </c>
      <c r="G574" s="214">
        <v>4</v>
      </c>
      <c r="H574" s="155" t="s">
        <v>1096</v>
      </c>
      <c r="I574" s="156" t="s">
        <v>1134</v>
      </c>
      <c r="J574" s="109">
        <v>6530</v>
      </c>
      <c r="K574" s="46">
        <f t="shared" si="8"/>
        <v>1</v>
      </c>
    </row>
    <row r="575" spans="1:11" ht="16.5" customHeight="1" x14ac:dyDescent="0.3">
      <c r="A575" s="151"/>
      <c r="B575" s="76">
        <v>98590</v>
      </c>
      <c r="C575" s="211" t="s">
        <v>1135</v>
      </c>
      <c r="D575" s="212" t="s">
        <v>1136</v>
      </c>
      <c r="E575" s="213" t="s">
        <v>158</v>
      </c>
      <c r="F575" s="211" t="s">
        <v>159</v>
      </c>
      <c r="G575" s="214">
        <v>4</v>
      </c>
      <c r="H575" s="155" t="s">
        <v>1096</v>
      </c>
      <c r="I575" s="156" t="s">
        <v>1137</v>
      </c>
      <c r="J575" s="109">
        <v>160</v>
      </c>
      <c r="K575" s="46">
        <f t="shared" si="8"/>
        <v>1</v>
      </c>
    </row>
    <row r="576" spans="1:11" ht="16.5" customHeight="1" x14ac:dyDescent="0.3">
      <c r="A576" s="151"/>
      <c r="B576" s="76">
        <v>98591</v>
      </c>
      <c r="C576" s="211" t="s">
        <v>181</v>
      </c>
      <c r="D576" s="212" t="s">
        <v>6</v>
      </c>
      <c r="E576" s="213" t="s">
        <v>158</v>
      </c>
      <c r="F576" s="211" t="s">
        <v>159</v>
      </c>
      <c r="G576" s="214">
        <v>4</v>
      </c>
      <c r="H576" s="155" t="s">
        <v>1096</v>
      </c>
      <c r="I576" s="156" t="s">
        <v>1138</v>
      </c>
      <c r="J576" s="109">
        <v>1920</v>
      </c>
      <c r="K576" s="46">
        <f t="shared" si="8"/>
        <v>1</v>
      </c>
    </row>
    <row r="577" spans="1:11" ht="16.5" customHeight="1" x14ac:dyDescent="0.3">
      <c r="A577" s="151"/>
      <c r="B577" s="76">
        <v>98592</v>
      </c>
      <c r="C577" s="211" t="s">
        <v>1139</v>
      </c>
      <c r="D577" s="212" t="s">
        <v>1140</v>
      </c>
      <c r="E577" s="213" t="s">
        <v>158</v>
      </c>
      <c r="F577" s="211" t="s">
        <v>159</v>
      </c>
      <c r="G577" s="214">
        <v>4</v>
      </c>
      <c r="H577" s="155" t="s">
        <v>1096</v>
      </c>
      <c r="I577" s="156" t="s">
        <v>1141</v>
      </c>
      <c r="J577" s="109">
        <v>60</v>
      </c>
      <c r="K577" s="46">
        <f t="shared" si="8"/>
        <v>1</v>
      </c>
    </row>
    <row r="578" spans="1:11" ht="16.5" customHeight="1" x14ac:dyDescent="0.3">
      <c r="A578" s="151"/>
      <c r="B578" s="76">
        <v>98593</v>
      </c>
      <c r="C578" s="211" t="s">
        <v>221</v>
      </c>
      <c r="D578" s="212" t="s">
        <v>6</v>
      </c>
      <c r="E578" s="213" t="s">
        <v>158</v>
      </c>
      <c r="F578" s="211" t="s">
        <v>159</v>
      </c>
      <c r="G578" s="214">
        <v>4</v>
      </c>
      <c r="H578" s="155" t="s">
        <v>1096</v>
      </c>
      <c r="I578" s="156" t="s">
        <v>1142</v>
      </c>
      <c r="J578" s="109">
        <v>7830</v>
      </c>
      <c r="K578" s="46">
        <f t="shared" si="8"/>
        <v>1</v>
      </c>
    </row>
    <row r="579" spans="1:11" ht="16.5" customHeight="1" x14ac:dyDescent="0.3">
      <c r="A579" s="151"/>
      <c r="B579" s="76">
        <v>98594</v>
      </c>
      <c r="C579" s="211" t="s">
        <v>1143</v>
      </c>
      <c r="D579" s="212" t="s">
        <v>254</v>
      </c>
      <c r="E579" s="213" t="s">
        <v>158</v>
      </c>
      <c r="F579" s="211" t="s">
        <v>159</v>
      </c>
      <c r="G579" s="214">
        <v>4</v>
      </c>
      <c r="H579" s="155" t="s">
        <v>1096</v>
      </c>
      <c r="I579" s="156" t="s">
        <v>1144</v>
      </c>
      <c r="J579" s="109">
        <v>180</v>
      </c>
      <c r="K579" s="46">
        <f t="shared" si="8"/>
        <v>1</v>
      </c>
    </row>
    <row r="580" spans="1:11" ht="16.5" customHeight="1" x14ac:dyDescent="0.3">
      <c r="A580" s="151"/>
      <c r="B580" s="76">
        <v>98595</v>
      </c>
      <c r="C580" s="211" t="s">
        <v>1145</v>
      </c>
      <c r="D580" s="212" t="s">
        <v>1146</v>
      </c>
      <c r="E580" s="213" t="s">
        <v>158</v>
      </c>
      <c r="F580" s="211" t="s">
        <v>159</v>
      </c>
      <c r="G580" s="214">
        <v>4</v>
      </c>
      <c r="H580" s="155" t="s">
        <v>1096</v>
      </c>
      <c r="I580" s="156" t="s">
        <v>1147</v>
      </c>
      <c r="J580" s="109">
        <v>150</v>
      </c>
      <c r="K580" s="46">
        <f t="shared" si="8"/>
        <v>1</v>
      </c>
    </row>
    <row r="581" spans="1:11" ht="16.5" customHeight="1" x14ac:dyDescent="0.3">
      <c r="A581" s="151"/>
      <c r="B581" s="76">
        <v>98596</v>
      </c>
      <c r="C581" s="211" t="s">
        <v>197</v>
      </c>
      <c r="D581" s="212" t="s">
        <v>198</v>
      </c>
      <c r="E581" s="213" t="s">
        <v>158</v>
      </c>
      <c r="F581" s="211" t="s">
        <v>159</v>
      </c>
      <c r="G581" s="214">
        <v>4</v>
      </c>
      <c r="H581" s="155" t="s">
        <v>1096</v>
      </c>
      <c r="I581" s="156" t="s">
        <v>1148</v>
      </c>
      <c r="J581" s="109">
        <v>2560</v>
      </c>
      <c r="K581" s="46">
        <f t="shared" si="8"/>
        <v>1</v>
      </c>
    </row>
    <row r="582" spans="1:11" ht="16.5" customHeight="1" x14ac:dyDescent="0.3">
      <c r="A582" s="151"/>
      <c r="B582" s="76">
        <v>98597</v>
      </c>
      <c r="C582" s="211" t="s">
        <v>237</v>
      </c>
      <c r="D582" s="212" t="s">
        <v>6</v>
      </c>
      <c r="E582" s="213" t="s">
        <v>158</v>
      </c>
      <c r="F582" s="211" t="s">
        <v>159</v>
      </c>
      <c r="G582" s="214">
        <v>4</v>
      </c>
      <c r="H582" s="155" t="s">
        <v>1096</v>
      </c>
      <c r="I582" s="156" t="s">
        <v>1149</v>
      </c>
      <c r="J582" s="109">
        <v>2350</v>
      </c>
      <c r="K582" s="46">
        <f t="shared" si="8"/>
        <v>1</v>
      </c>
    </row>
    <row r="583" spans="1:11" ht="16.5" customHeight="1" x14ac:dyDescent="0.3">
      <c r="A583" s="151"/>
      <c r="B583" s="76">
        <v>98598</v>
      </c>
      <c r="C583" s="211" t="s">
        <v>179</v>
      </c>
      <c r="D583" s="212" t="s">
        <v>6</v>
      </c>
      <c r="E583" s="213" t="s">
        <v>158</v>
      </c>
      <c r="F583" s="211" t="s">
        <v>159</v>
      </c>
      <c r="G583" s="214">
        <v>4</v>
      </c>
      <c r="H583" s="155" t="s">
        <v>1096</v>
      </c>
      <c r="I583" s="156" t="s">
        <v>1150</v>
      </c>
      <c r="J583" s="109">
        <v>990</v>
      </c>
      <c r="K583" s="46">
        <f t="shared" si="8"/>
        <v>1</v>
      </c>
    </row>
    <row r="584" spans="1:11" ht="16.5" customHeight="1" x14ac:dyDescent="0.3">
      <c r="A584" s="151"/>
      <c r="B584" s="76">
        <v>98599</v>
      </c>
      <c r="C584" s="211" t="s">
        <v>208</v>
      </c>
      <c r="D584" s="212" t="s">
        <v>6</v>
      </c>
      <c r="E584" s="213" t="s">
        <v>158</v>
      </c>
      <c r="F584" s="211" t="s">
        <v>159</v>
      </c>
      <c r="G584" s="214">
        <v>4</v>
      </c>
      <c r="H584" s="155" t="s">
        <v>1096</v>
      </c>
      <c r="I584" s="156" t="s">
        <v>1151</v>
      </c>
      <c r="J584" s="109">
        <v>9430</v>
      </c>
      <c r="K584" s="46">
        <f t="shared" si="8"/>
        <v>1</v>
      </c>
    </row>
    <row r="585" spans="1:11" ht="16.5" customHeight="1" x14ac:dyDescent="0.3">
      <c r="A585" s="151"/>
      <c r="B585" s="76">
        <v>98600</v>
      </c>
      <c r="C585" s="211" t="s">
        <v>237</v>
      </c>
      <c r="D585" s="212" t="s">
        <v>6</v>
      </c>
      <c r="E585" s="213" t="s">
        <v>158</v>
      </c>
      <c r="F585" s="211" t="s">
        <v>159</v>
      </c>
      <c r="G585" s="214">
        <v>4</v>
      </c>
      <c r="H585" s="155" t="s">
        <v>1096</v>
      </c>
      <c r="I585" s="156" t="s">
        <v>1152</v>
      </c>
      <c r="J585" s="109">
        <v>1820</v>
      </c>
      <c r="K585" s="46">
        <f t="shared" si="8"/>
        <v>1</v>
      </c>
    </row>
    <row r="586" spans="1:11" ht="16.5" customHeight="1" x14ac:dyDescent="0.3">
      <c r="A586" s="151"/>
      <c r="B586" s="76">
        <v>98601</v>
      </c>
      <c r="C586" s="211" t="s">
        <v>237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1096</v>
      </c>
      <c r="I586" s="156" t="s">
        <v>1153</v>
      </c>
      <c r="J586" s="109">
        <v>440</v>
      </c>
      <c r="K586" s="46">
        <f t="shared" si="8"/>
        <v>1</v>
      </c>
    </row>
    <row r="587" spans="1:11" ht="16.5" customHeight="1" x14ac:dyDescent="0.3">
      <c r="A587" s="151"/>
      <c r="B587" s="76">
        <v>98602</v>
      </c>
      <c r="C587" s="211" t="s">
        <v>1145</v>
      </c>
      <c r="D587" s="212" t="s">
        <v>1146</v>
      </c>
      <c r="E587" s="213" t="s">
        <v>205</v>
      </c>
      <c r="F587" s="211" t="s">
        <v>159</v>
      </c>
      <c r="G587" s="214">
        <v>4</v>
      </c>
      <c r="H587" s="155" t="s">
        <v>1096</v>
      </c>
      <c r="I587" s="156" t="s">
        <v>1154</v>
      </c>
      <c r="J587" s="109">
        <v>40</v>
      </c>
      <c r="K587" s="46">
        <f t="shared" si="8"/>
        <v>1</v>
      </c>
    </row>
    <row r="588" spans="1:11" ht="16.5" customHeight="1" x14ac:dyDescent="0.3">
      <c r="A588" s="151"/>
      <c r="B588" s="76">
        <v>98603</v>
      </c>
      <c r="C588" s="211" t="s">
        <v>1155</v>
      </c>
      <c r="D588" s="212" t="s">
        <v>1049</v>
      </c>
      <c r="E588" s="213" t="s">
        <v>158</v>
      </c>
      <c r="F588" s="211" t="s">
        <v>159</v>
      </c>
      <c r="G588" s="214">
        <v>4</v>
      </c>
      <c r="H588" s="155" t="s">
        <v>1096</v>
      </c>
      <c r="I588" s="156" t="s">
        <v>1156</v>
      </c>
      <c r="J588" s="109">
        <v>60</v>
      </c>
      <c r="K588" s="46">
        <f t="shared" si="8"/>
        <v>1</v>
      </c>
    </row>
    <row r="589" spans="1:11" ht="16.5" customHeight="1" x14ac:dyDescent="0.3">
      <c r="A589" s="151"/>
      <c r="B589" s="76">
        <v>98604</v>
      </c>
      <c r="C589" s="211" t="s">
        <v>237</v>
      </c>
      <c r="D589" s="212" t="s">
        <v>6</v>
      </c>
      <c r="E589" s="213" t="s">
        <v>158</v>
      </c>
      <c r="F589" s="211" t="s">
        <v>159</v>
      </c>
      <c r="G589" s="214">
        <v>4</v>
      </c>
      <c r="H589" s="155" t="s">
        <v>1096</v>
      </c>
      <c r="I589" s="156" t="s">
        <v>451</v>
      </c>
      <c r="J589" s="109">
        <v>1450</v>
      </c>
      <c r="K589" s="46">
        <f t="shared" si="8"/>
        <v>1</v>
      </c>
    </row>
    <row r="590" spans="1:11" ht="16.5" customHeight="1" x14ac:dyDescent="0.3">
      <c r="A590" s="151"/>
      <c r="B590" s="76">
        <v>98605</v>
      </c>
      <c r="C590" s="211" t="s">
        <v>1157</v>
      </c>
      <c r="D590" s="212" t="s">
        <v>1158</v>
      </c>
      <c r="E590" s="213" t="s">
        <v>158</v>
      </c>
      <c r="F590" s="211" t="s">
        <v>159</v>
      </c>
      <c r="G590" s="214">
        <v>4</v>
      </c>
      <c r="H590" s="155" t="s">
        <v>1096</v>
      </c>
      <c r="I590" s="156" t="s">
        <v>1159</v>
      </c>
      <c r="J590" s="109">
        <v>60</v>
      </c>
      <c r="K590" s="46">
        <f t="shared" si="8"/>
        <v>1</v>
      </c>
    </row>
    <row r="591" spans="1:11" ht="16.5" customHeight="1" x14ac:dyDescent="0.3">
      <c r="A591" s="151"/>
      <c r="B591" s="76">
        <v>98606</v>
      </c>
      <c r="C591" s="211" t="s">
        <v>195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1096</v>
      </c>
      <c r="I591" s="156" t="s">
        <v>1160</v>
      </c>
      <c r="J591" s="109">
        <v>4080</v>
      </c>
      <c r="K591" s="46">
        <f t="shared" si="8"/>
        <v>1</v>
      </c>
    </row>
    <row r="592" spans="1:11" ht="16.5" customHeight="1" x14ac:dyDescent="0.3">
      <c r="A592" s="151"/>
      <c r="B592" s="76">
        <v>98607</v>
      </c>
      <c r="C592" s="211" t="s">
        <v>525</v>
      </c>
      <c r="D592" s="212" t="s">
        <v>382</v>
      </c>
      <c r="E592" s="213" t="s">
        <v>158</v>
      </c>
      <c r="F592" s="211" t="s">
        <v>159</v>
      </c>
      <c r="G592" s="214">
        <v>4</v>
      </c>
      <c r="H592" s="155" t="s">
        <v>1096</v>
      </c>
      <c r="I592" s="156" t="s">
        <v>1161</v>
      </c>
      <c r="J592" s="109">
        <v>50</v>
      </c>
      <c r="K592" s="46">
        <f t="shared" si="8"/>
        <v>1</v>
      </c>
    </row>
    <row r="593" spans="1:11" ht="16.5" customHeight="1" x14ac:dyDescent="0.3">
      <c r="A593" s="151"/>
      <c r="B593" s="76">
        <v>98608</v>
      </c>
      <c r="C593" s="211" t="s">
        <v>181</v>
      </c>
      <c r="D593" s="212" t="s">
        <v>6</v>
      </c>
      <c r="E593" s="213" t="s">
        <v>158</v>
      </c>
      <c r="F593" s="211" t="s">
        <v>159</v>
      </c>
      <c r="G593" s="214">
        <v>4</v>
      </c>
      <c r="H593" s="155" t="s">
        <v>1096</v>
      </c>
      <c r="I593" s="156" t="s">
        <v>1162</v>
      </c>
      <c r="J593" s="109">
        <v>1710</v>
      </c>
      <c r="K593" s="46">
        <f t="shared" si="8"/>
        <v>1</v>
      </c>
    </row>
    <row r="594" spans="1:11" ht="16.5" customHeight="1" x14ac:dyDescent="0.3">
      <c r="A594" s="151"/>
      <c r="B594" s="76">
        <v>98609</v>
      </c>
      <c r="C594" s="211" t="s">
        <v>673</v>
      </c>
      <c r="D594" s="212" t="s">
        <v>674</v>
      </c>
      <c r="E594" s="213" t="s">
        <v>158</v>
      </c>
      <c r="F594" s="211" t="s">
        <v>159</v>
      </c>
      <c r="G594" s="214">
        <v>4</v>
      </c>
      <c r="H594" s="155" t="s">
        <v>1096</v>
      </c>
      <c r="I594" s="156" t="s">
        <v>1163</v>
      </c>
      <c r="J594" s="109">
        <v>70</v>
      </c>
      <c r="K594" s="46">
        <f t="shared" si="8"/>
        <v>1</v>
      </c>
    </row>
    <row r="595" spans="1:11" ht="16.5" customHeight="1" x14ac:dyDescent="0.3">
      <c r="A595" s="151"/>
      <c r="B595" s="76">
        <v>98610</v>
      </c>
      <c r="C595" s="211" t="s">
        <v>1129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1096</v>
      </c>
      <c r="I595" s="156" t="s">
        <v>1164</v>
      </c>
      <c r="J595" s="109">
        <v>1170</v>
      </c>
      <c r="K595" s="46">
        <f t="shared" si="8"/>
        <v>1</v>
      </c>
    </row>
    <row r="596" spans="1:11" ht="16.5" customHeight="1" x14ac:dyDescent="0.3">
      <c r="A596" s="151"/>
      <c r="B596" s="76">
        <v>98611</v>
      </c>
      <c r="C596" s="211" t="s">
        <v>237</v>
      </c>
      <c r="D596" s="212" t="s">
        <v>6</v>
      </c>
      <c r="E596" s="213" t="s">
        <v>158</v>
      </c>
      <c r="F596" s="211" t="s">
        <v>159</v>
      </c>
      <c r="G596" s="214">
        <v>4</v>
      </c>
      <c r="H596" s="155" t="s">
        <v>1096</v>
      </c>
      <c r="I596" s="156" t="s">
        <v>1165</v>
      </c>
      <c r="J596" s="109">
        <v>400</v>
      </c>
      <c r="K596" s="46">
        <f t="shared" si="8"/>
        <v>1</v>
      </c>
    </row>
    <row r="597" spans="1:11" ht="16.5" customHeight="1" x14ac:dyDescent="0.3">
      <c r="A597" s="151"/>
      <c r="B597" s="76">
        <v>98612</v>
      </c>
      <c r="C597" s="211" t="s">
        <v>1048</v>
      </c>
      <c r="D597" s="212" t="s">
        <v>1166</v>
      </c>
      <c r="E597" s="213" t="s">
        <v>158</v>
      </c>
      <c r="F597" s="211" t="s">
        <v>159</v>
      </c>
      <c r="G597" s="214">
        <v>4</v>
      </c>
      <c r="H597" s="155" t="s">
        <v>1096</v>
      </c>
      <c r="I597" s="156" t="s">
        <v>1167</v>
      </c>
      <c r="J597" s="109">
        <v>100</v>
      </c>
      <c r="K597" s="46">
        <f t="shared" si="8"/>
        <v>1</v>
      </c>
    </row>
    <row r="598" spans="1:11" ht="16.5" customHeight="1" x14ac:dyDescent="0.3">
      <c r="A598" s="151"/>
      <c r="B598" s="76">
        <v>98613</v>
      </c>
      <c r="C598" s="211" t="s">
        <v>567</v>
      </c>
      <c r="D598" s="212" t="s">
        <v>568</v>
      </c>
      <c r="E598" s="213" t="s">
        <v>158</v>
      </c>
      <c r="F598" s="211" t="s">
        <v>159</v>
      </c>
      <c r="G598" s="214">
        <v>4</v>
      </c>
      <c r="H598" s="155" t="s">
        <v>1096</v>
      </c>
      <c r="I598" s="156" t="s">
        <v>1168</v>
      </c>
      <c r="J598" s="109">
        <v>160</v>
      </c>
      <c r="K598" s="46">
        <f t="shared" si="8"/>
        <v>1</v>
      </c>
    </row>
    <row r="599" spans="1:11" ht="16.5" customHeight="1" x14ac:dyDescent="0.3">
      <c r="A599" s="151"/>
      <c r="B599" s="76">
        <v>98614</v>
      </c>
      <c r="C599" s="211" t="s">
        <v>1169</v>
      </c>
      <c r="D599" s="212" t="s">
        <v>1170</v>
      </c>
      <c r="E599" s="213" t="s">
        <v>158</v>
      </c>
      <c r="F599" s="211" t="s">
        <v>159</v>
      </c>
      <c r="G599" s="214">
        <v>4</v>
      </c>
      <c r="H599" s="155" t="s">
        <v>1096</v>
      </c>
      <c r="I599" s="156" t="s">
        <v>1171</v>
      </c>
      <c r="J599" s="109">
        <v>110</v>
      </c>
      <c r="K599" s="46">
        <f t="shared" si="8"/>
        <v>1</v>
      </c>
    </row>
    <row r="600" spans="1:11" ht="16.5" customHeight="1" x14ac:dyDescent="0.3">
      <c r="A600" s="151"/>
      <c r="B600" s="76">
        <v>98615</v>
      </c>
      <c r="C600" s="211" t="s">
        <v>268</v>
      </c>
      <c r="D600" s="212" t="s">
        <v>269</v>
      </c>
      <c r="E600" s="213" t="s">
        <v>158</v>
      </c>
      <c r="F600" s="211" t="s">
        <v>159</v>
      </c>
      <c r="G600" s="214">
        <v>4</v>
      </c>
      <c r="H600" s="155" t="s">
        <v>1096</v>
      </c>
      <c r="I600" s="156" t="s">
        <v>1172</v>
      </c>
      <c r="J600" s="109">
        <v>80</v>
      </c>
      <c r="K600" s="46">
        <f t="shared" si="8"/>
        <v>1</v>
      </c>
    </row>
    <row r="601" spans="1:11" ht="16.5" customHeight="1" x14ac:dyDescent="0.3">
      <c r="A601" s="151"/>
      <c r="B601" s="76">
        <v>98616</v>
      </c>
      <c r="C601" s="211" t="s">
        <v>237</v>
      </c>
      <c r="D601" s="212" t="s">
        <v>6</v>
      </c>
      <c r="E601" s="213" t="s">
        <v>158</v>
      </c>
      <c r="F601" s="211" t="s">
        <v>159</v>
      </c>
      <c r="G601" s="214">
        <v>4</v>
      </c>
      <c r="H601" s="155" t="s">
        <v>1096</v>
      </c>
      <c r="I601" s="156" t="s">
        <v>1173</v>
      </c>
      <c r="J601" s="109">
        <v>2520</v>
      </c>
      <c r="K601" s="46">
        <f t="shared" si="8"/>
        <v>1</v>
      </c>
    </row>
    <row r="602" spans="1:11" ht="16.5" customHeight="1" x14ac:dyDescent="0.3">
      <c r="A602" s="151"/>
      <c r="B602" s="76">
        <v>98617</v>
      </c>
      <c r="C602" s="211" t="s">
        <v>221</v>
      </c>
      <c r="D602" s="212" t="s">
        <v>6</v>
      </c>
      <c r="E602" s="213" t="s">
        <v>158</v>
      </c>
      <c r="F602" s="211" t="s">
        <v>159</v>
      </c>
      <c r="G602" s="214">
        <v>4</v>
      </c>
      <c r="H602" s="155" t="s">
        <v>1096</v>
      </c>
      <c r="I602" s="156" t="s">
        <v>1174</v>
      </c>
      <c r="J602" s="109">
        <v>8230</v>
      </c>
      <c r="K602" s="46">
        <f t="shared" si="8"/>
        <v>1</v>
      </c>
    </row>
    <row r="603" spans="1:11" ht="16.5" customHeight="1" x14ac:dyDescent="0.3">
      <c r="A603" s="151"/>
      <c r="B603" s="76">
        <v>98618</v>
      </c>
      <c r="C603" s="211" t="s">
        <v>179</v>
      </c>
      <c r="D603" s="212" t="s">
        <v>6</v>
      </c>
      <c r="E603" s="213" t="s">
        <v>158</v>
      </c>
      <c r="F603" s="211" t="s">
        <v>159</v>
      </c>
      <c r="G603" s="214">
        <v>4</v>
      </c>
      <c r="H603" s="155" t="s">
        <v>1096</v>
      </c>
      <c r="I603" s="156" t="s">
        <v>888</v>
      </c>
      <c r="J603" s="109">
        <v>780</v>
      </c>
      <c r="K603" s="46">
        <f t="shared" si="8"/>
        <v>1</v>
      </c>
    </row>
    <row r="604" spans="1:11" ht="16.5" customHeight="1" x14ac:dyDescent="0.3">
      <c r="A604" s="151"/>
      <c r="B604" s="76">
        <v>98619</v>
      </c>
      <c r="C604" s="211" t="s">
        <v>952</v>
      </c>
      <c r="D604" s="212" t="s">
        <v>245</v>
      </c>
      <c r="E604" s="213" t="s">
        <v>158</v>
      </c>
      <c r="F604" s="211" t="s">
        <v>159</v>
      </c>
      <c r="G604" s="214">
        <v>4</v>
      </c>
      <c r="H604" s="155" t="s">
        <v>1096</v>
      </c>
      <c r="I604" s="156" t="s">
        <v>1175</v>
      </c>
      <c r="J604" s="109">
        <v>120</v>
      </c>
      <c r="K604" s="46">
        <f t="shared" si="8"/>
        <v>1</v>
      </c>
    </row>
    <row r="605" spans="1:11" ht="16.5" customHeight="1" x14ac:dyDescent="0.3">
      <c r="A605" s="151"/>
      <c r="B605" s="76">
        <v>98620</v>
      </c>
      <c r="C605" s="211" t="s">
        <v>1176</v>
      </c>
      <c r="D605" s="212" t="s">
        <v>1177</v>
      </c>
      <c r="E605" s="213" t="s">
        <v>158</v>
      </c>
      <c r="F605" s="211" t="s">
        <v>159</v>
      </c>
      <c r="G605" s="214">
        <v>4</v>
      </c>
      <c r="H605" s="155" t="s">
        <v>1096</v>
      </c>
      <c r="I605" s="156" t="s">
        <v>1178</v>
      </c>
      <c r="J605" s="109">
        <v>80</v>
      </c>
      <c r="K605" s="46">
        <f t="shared" ref="K605:K668" si="9">B605-B604</f>
        <v>1</v>
      </c>
    </row>
    <row r="606" spans="1:11" ht="16.5" customHeight="1" x14ac:dyDescent="0.3">
      <c r="A606" s="151"/>
      <c r="B606" s="76">
        <v>98621</v>
      </c>
      <c r="C606" s="211" t="s">
        <v>237</v>
      </c>
      <c r="D606" s="212" t="s">
        <v>6</v>
      </c>
      <c r="E606" s="213" t="s">
        <v>158</v>
      </c>
      <c r="F606" s="211" t="s">
        <v>159</v>
      </c>
      <c r="G606" s="214">
        <v>4</v>
      </c>
      <c r="H606" s="155" t="s">
        <v>1096</v>
      </c>
      <c r="I606" s="156" t="s">
        <v>1179</v>
      </c>
      <c r="J606" s="109">
        <v>3900</v>
      </c>
      <c r="K606" s="46">
        <f t="shared" si="9"/>
        <v>1</v>
      </c>
    </row>
    <row r="607" spans="1:11" ht="16.5" customHeight="1" x14ac:dyDescent="0.3">
      <c r="A607" s="151"/>
      <c r="B607" s="76">
        <v>98622</v>
      </c>
      <c r="C607" s="211" t="s">
        <v>1036</v>
      </c>
      <c r="D607" s="212" t="s">
        <v>1037</v>
      </c>
      <c r="E607" s="213" t="s">
        <v>158</v>
      </c>
      <c r="F607" s="211" t="s">
        <v>159</v>
      </c>
      <c r="G607" s="214">
        <v>4</v>
      </c>
      <c r="H607" s="155" t="s">
        <v>1096</v>
      </c>
      <c r="I607" s="156" t="s">
        <v>1180</v>
      </c>
      <c r="J607" s="109">
        <v>70</v>
      </c>
      <c r="K607" s="46">
        <f t="shared" si="9"/>
        <v>1</v>
      </c>
    </row>
    <row r="608" spans="1:11" ht="16.5" customHeight="1" x14ac:dyDescent="0.3">
      <c r="A608" s="151"/>
      <c r="B608" s="76">
        <v>98623</v>
      </c>
      <c r="C608" s="211" t="s">
        <v>1181</v>
      </c>
      <c r="D608" s="212" t="s">
        <v>1182</v>
      </c>
      <c r="E608" s="213" t="s">
        <v>158</v>
      </c>
      <c r="F608" s="211" t="s">
        <v>159</v>
      </c>
      <c r="G608" s="214">
        <v>4</v>
      </c>
      <c r="H608" s="155" t="s">
        <v>1096</v>
      </c>
      <c r="I608" s="156" t="s">
        <v>1183</v>
      </c>
      <c r="J608" s="109">
        <v>350</v>
      </c>
      <c r="K608" s="46">
        <f t="shared" si="9"/>
        <v>1</v>
      </c>
    </row>
    <row r="609" spans="1:11" ht="16.5" customHeight="1" x14ac:dyDescent="0.3">
      <c r="A609" s="151"/>
      <c r="B609" s="76">
        <v>98624</v>
      </c>
      <c r="C609" s="211" t="s">
        <v>970</v>
      </c>
      <c r="D609" s="212" t="s">
        <v>971</v>
      </c>
      <c r="E609" s="213" t="s">
        <v>158</v>
      </c>
      <c r="F609" s="211" t="s">
        <v>159</v>
      </c>
      <c r="G609" s="214">
        <v>4</v>
      </c>
      <c r="H609" s="155" t="s">
        <v>1096</v>
      </c>
      <c r="I609" s="156" t="s">
        <v>1184</v>
      </c>
      <c r="J609" s="109">
        <v>110</v>
      </c>
      <c r="K609" s="46">
        <f t="shared" si="9"/>
        <v>1</v>
      </c>
    </row>
    <row r="610" spans="1:11" ht="16.5" customHeight="1" x14ac:dyDescent="0.3">
      <c r="A610" s="151"/>
      <c r="B610" s="76">
        <v>98625</v>
      </c>
      <c r="C610" s="211" t="s">
        <v>208</v>
      </c>
      <c r="D610" s="212" t="s">
        <v>6</v>
      </c>
      <c r="E610" s="213" t="s">
        <v>158</v>
      </c>
      <c r="F610" s="211" t="s">
        <v>159</v>
      </c>
      <c r="G610" s="214">
        <v>4</v>
      </c>
      <c r="H610" s="155" t="s">
        <v>1096</v>
      </c>
      <c r="I610" s="156" t="s">
        <v>1185</v>
      </c>
      <c r="J610" s="109">
        <v>5680</v>
      </c>
      <c r="K610" s="46">
        <f t="shared" si="9"/>
        <v>1</v>
      </c>
    </row>
    <row r="611" spans="1:11" ht="16.5" customHeight="1" x14ac:dyDescent="0.3">
      <c r="A611" s="151"/>
      <c r="B611" s="76">
        <v>98626</v>
      </c>
      <c r="C611" s="211" t="s">
        <v>221</v>
      </c>
      <c r="D611" s="212" t="s">
        <v>6</v>
      </c>
      <c r="E611" s="213" t="s">
        <v>158</v>
      </c>
      <c r="F611" s="211" t="s">
        <v>159</v>
      </c>
      <c r="G611" s="214">
        <v>4</v>
      </c>
      <c r="H611" s="155" t="s">
        <v>1096</v>
      </c>
      <c r="I611" s="156" t="s">
        <v>1186</v>
      </c>
      <c r="J611" s="109">
        <v>1860</v>
      </c>
      <c r="K611" s="46">
        <f t="shared" si="9"/>
        <v>1</v>
      </c>
    </row>
    <row r="612" spans="1:11" ht="16.5" customHeight="1" x14ac:dyDescent="0.3">
      <c r="A612" s="151"/>
      <c r="B612" s="76">
        <v>98627</v>
      </c>
      <c r="C612" s="211" t="s">
        <v>1187</v>
      </c>
      <c r="D612" s="212" t="s">
        <v>1188</v>
      </c>
      <c r="E612" s="213" t="s">
        <v>158</v>
      </c>
      <c r="F612" s="211" t="s">
        <v>159</v>
      </c>
      <c r="G612" s="214">
        <v>4</v>
      </c>
      <c r="H612" s="155" t="s">
        <v>1096</v>
      </c>
      <c r="I612" s="156" t="s">
        <v>1189</v>
      </c>
      <c r="J612" s="109">
        <v>130</v>
      </c>
      <c r="K612" s="46">
        <f t="shared" si="9"/>
        <v>1</v>
      </c>
    </row>
    <row r="613" spans="1:11" ht="16.5" customHeight="1" x14ac:dyDescent="0.3">
      <c r="A613" s="151"/>
      <c r="B613" s="76">
        <v>98628</v>
      </c>
      <c r="C613" s="211" t="s">
        <v>237</v>
      </c>
      <c r="D613" s="212" t="s">
        <v>6</v>
      </c>
      <c r="E613" s="213" t="s">
        <v>158</v>
      </c>
      <c r="F613" s="211" t="s">
        <v>159</v>
      </c>
      <c r="G613" s="214">
        <v>4</v>
      </c>
      <c r="H613" s="155" t="s">
        <v>1096</v>
      </c>
      <c r="I613" s="156" t="s">
        <v>1190</v>
      </c>
      <c r="J613" s="109">
        <v>1700</v>
      </c>
      <c r="K613" s="46">
        <f t="shared" si="9"/>
        <v>1</v>
      </c>
    </row>
    <row r="614" spans="1:11" ht="16.5" customHeight="1" x14ac:dyDescent="0.3">
      <c r="A614" s="151"/>
      <c r="B614" s="76">
        <v>98629</v>
      </c>
      <c r="C614" s="211" t="s">
        <v>1191</v>
      </c>
      <c r="D614" s="212" t="s">
        <v>1192</v>
      </c>
      <c r="E614" s="213" t="s">
        <v>158</v>
      </c>
      <c r="F614" s="211" t="s">
        <v>159</v>
      </c>
      <c r="G614" s="214">
        <v>4</v>
      </c>
      <c r="H614" s="155" t="s">
        <v>1096</v>
      </c>
      <c r="I614" s="156" t="s">
        <v>1193</v>
      </c>
      <c r="J614" s="109">
        <v>90</v>
      </c>
      <c r="K614" s="46">
        <f t="shared" si="9"/>
        <v>1</v>
      </c>
    </row>
    <row r="615" spans="1:11" ht="16.5" customHeight="1" x14ac:dyDescent="0.3">
      <c r="A615" s="151"/>
      <c r="B615" s="76">
        <v>98630</v>
      </c>
      <c r="C615" s="211" t="s">
        <v>237</v>
      </c>
      <c r="D615" s="212" t="s">
        <v>6</v>
      </c>
      <c r="E615" s="213" t="s">
        <v>158</v>
      </c>
      <c r="F615" s="211" t="s">
        <v>159</v>
      </c>
      <c r="G615" s="214">
        <v>4</v>
      </c>
      <c r="H615" s="155" t="s">
        <v>1096</v>
      </c>
      <c r="I615" s="156" t="s">
        <v>1194</v>
      </c>
      <c r="J615" s="109">
        <v>1770</v>
      </c>
      <c r="K615" s="46">
        <f t="shared" si="9"/>
        <v>1</v>
      </c>
    </row>
    <row r="616" spans="1:11" ht="16.5" customHeight="1" x14ac:dyDescent="0.3">
      <c r="A616" s="151"/>
      <c r="B616" s="76">
        <v>98631</v>
      </c>
      <c r="C616" s="211" t="s">
        <v>179</v>
      </c>
      <c r="D616" s="212" t="s">
        <v>6</v>
      </c>
      <c r="E616" s="213" t="s">
        <v>158</v>
      </c>
      <c r="F616" s="211" t="s">
        <v>159</v>
      </c>
      <c r="G616" s="214">
        <v>4</v>
      </c>
      <c r="H616" s="155" t="s">
        <v>1096</v>
      </c>
      <c r="I616" s="156" t="s">
        <v>1195</v>
      </c>
      <c r="J616" s="109">
        <v>800</v>
      </c>
      <c r="K616" s="46">
        <f t="shared" si="9"/>
        <v>1</v>
      </c>
    </row>
    <row r="617" spans="1:11" ht="16.5" customHeight="1" x14ac:dyDescent="0.3">
      <c r="A617" s="151"/>
      <c r="B617" s="76">
        <v>98632</v>
      </c>
      <c r="C617" s="211" t="s">
        <v>1196</v>
      </c>
      <c r="D617" s="212" t="s">
        <v>1197</v>
      </c>
      <c r="E617" s="213" t="s">
        <v>158</v>
      </c>
      <c r="F617" s="211" t="s">
        <v>159</v>
      </c>
      <c r="G617" s="214">
        <v>4</v>
      </c>
      <c r="H617" s="155" t="s">
        <v>1096</v>
      </c>
      <c r="I617" s="156" t="s">
        <v>1198</v>
      </c>
      <c r="J617" s="109">
        <v>300</v>
      </c>
      <c r="K617" s="46">
        <f t="shared" si="9"/>
        <v>1</v>
      </c>
    </row>
    <row r="618" spans="1:11" ht="16.5" customHeight="1" x14ac:dyDescent="0.3">
      <c r="A618" s="151"/>
      <c r="B618" s="76">
        <v>98633</v>
      </c>
      <c r="C618" s="211" t="s">
        <v>1199</v>
      </c>
      <c r="D618" s="212" t="s">
        <v>1200</v>
      </c>
      <c r="E618" s="213" t="s">
        <v>158</v>
      </c>
      <c r="F618" s="211" t="s">
        <v>159</v>
      </c>
      <c r="G618" s="214">
        <v>4</v>
      </c>
      <c r="H618" s="155" t="s">
        <v>1096</v>
      </c>
      <c r="I618" s="156" t="s">
        <v>1201</v>
      </c>
      <c r="J618" s="109">
        <v>190</v>
      </c>
      <c r="K618" s="46">
        <f t="shared" si="9"/>
        <v>1</v>
      </c>
    </row>
    <row r="619" spans="1:11" ht="16.5" customHeight="1" x14ac:dyDescent="0.3">
      <c r="A619" s="151"/>
      <c r="B619" s="76">
        <v>98634</v>
      </c>
      <c r="C619" s="211" t="s">
        <v>970</v>
      </c>
      <c r="D619" s="212" t="s">
        <v>971</v>
      </c>
      <c r="E619" s="213" t="s">
        <v>158</v>
      </c>
      <c r="F619" s="211" t="s">
        <v>159</v>
      </c>
      <c r="G619" s="214">
        <v>4</v>
      </c>
      <c r="H619" s="155" t="s">
        <v>1096</v>
      </c>
      <c r="I619" s="156" t="s">
        <v>1202</v>
      </c>
      <c r="J619" s="109">
        <v>130</v>
      </c>
      <c r="K619" s="46">
        <f t="shared" si="9"/>
        <v>1</v>
      </c>
    </row>
    <row r="620" spans="1:11" ht="16.5" customHeight="1" x14ac:dyDescent="0.3">
      <c r="A620" s="151"/>
      <c r="B620" s="76">
        <v>98635</v>
      </c>
      <c r="C620" s="211" t="s">
        <v>1203</v>
      </c>
      <c r="D620" s="212" t="s">
        <v>1204</v>
      </c>
      <c r="E620" s="213" t="s">
        <v>158</v>
      </c>
      <c r="F620" s="211" t="s">
        <v>159</v>
      </c>
      <c r="G620" s="214">
        <v>4</v>
      </c>
      <c r="H620" s="155" t="s">
        <v>1096</v>
      </c>
      <c r="I620" s="156" t="s">
        <v>1205</v>
      </c>
      <c r="J620" s="109">
        <v>50</v>
      </c>
      <c r="K620" s="46">
        <f t="shared" si="9"/>
        <v>1</v>
      </c>
    </row>
    <row r="621" spans="1:11" ht="16.5" customHeight="1" x14ac:dyDescent="0.3">
      <c r="A621" s="151"/>
      <c r="B621" s="76">
        <v>98636</v>
      </c>
      <c r="C621" s="211" t="s">
        <v>284</v>
      </c>
      <c r="D621" s="212" t="s">
        <v>285</v>
      </c>
      <c r="E621" s="213" t="s">
        <v>205</v>
      </c>
      <c r="F621" s="211" t="s">
        <v>159</v>
      </c>
      <c r="G621" s="214">
        <v>4</v>
      </c>
      <c r="H621" s="155" t="s">
        <v>1096</v>
      </c>
      <c r="I621" s="156" t="s">
        <v>1206</v>
      </c>
      <c r="J621" s="109">
        <v>1860</v>
      </c>
      <c r="K621" s="46">
        <f t="shared" si="9"/>
        <v>1</v>
      </c>
    </row>
    <row r="622" spans="1:11" ht="16.5" customHeight="1" x14ac:dyDescent="0.3">
      <c r="A622" s="151"/>
      <c r="B622" s="76">
        <v>98637</v>
      </c>
      <c r="C622" s="211" t="s">
        <v>262</v>
      </c>
      <c r="D622" s="212" t="s">
        <v>278</v>
      </c>
      <c r="E622" s="213" t="s">
        <v>158</v>
      </c>
      <c r="F622" s="211" t="s">
        <v>159</v>
      </c>
      <c r="G622" s="214">
        <v>4</v>
      </c>
      <c r="H622" s="155" t="s">
        <v>1096</v>
      </c>
      <c r="I622" s="156" t="s">
        <v>1207</v>
      </c>
      <c r="J622" s="109">
        <v>700</v>
      </c>
      <c r="K622" s="46">
        <f t="shared" si="9"/>
        <v>1</v>
      </c>
    </row>
    <row r="623" spans="1:11" ht="16.5" customHeight="1" x14ac:dyDescent="0.3">
      <c r="A623" s="151"/>
      <c r="B623" s="76">
        <v>98638</v>
      </c>
      <c r="C623" s="211" t="s">
        <v>208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1096</v>
      </c>
      <c r="I623" s="156" t="s">
        <v>1208</v>
      </c>
      <c r="J623" s="109">
        <v>4980</v>
      </c>
      <c r="K623" s="46">
        <f t="shared" si="9"/>
        <v>1</v>
      </c>
    </row>
    <row r="624" spans="1:11" ht="16.5" customHeight="1" x14ac:dyDescent="0.3">
      <c r="A624" s="151"/>
      <c r="B624" s="76">
        <v>98639</v>
      </c>
      <c r="C624" s="211" t="s">
        <v>1209</v>
      </c>
      <c r="D624" s="212" t="s">
        <v>1210</v>
      </c>
      <c r="E624" s="213" t="s">
        <v>312</v>
      </c>
      <c r="F624" s="211" t="s">
        <v>159</v>
      </c>
      <c r="G624" s="214">
        <v>4</v>
      </c>
      <c r="H624" s="155" t="s">
        <v>1211</v>
      </c>
      <c r="I624" s="156" t="s">
        <v>1212</v>
      </c>
      <c r="J624" s="109">
        <v>360</v>
      </c>
      <c r="K624" s="46">
        <f t="shared" si="9"/>
        <v>1</v>
      </c>
    </row>
    <row r="625" spans="1:11" ht="16.5" customHeight="1" x14ac:dyDescent="0.3">
      <c r="A625" s="151"/>
      <c r="B625" s="76">
        <v>98640</v>
      </c>
      <c r="C625" s="211" t="s">
        <v>262</v>
      </c>
      <c r="D625" s="212" t="s">
        <v>281</v>
      </c>
      <c r="E625" s="213" t="s">
        <v>205</v>
      </c>
      <c r="F625" s="211" t="s">
        <v>159</v>
      </c>
      <c r="G625" s="214">
        <v>4</v>
      </c>
      <c r="H625" s="155" t="s">
        <v>1211</v>
      </c>
      <c r="I625" s="156" t="s">
        <v>1213</v>
      </c>
      <c r="J625" s="109">
        <v>2050</v>
      </c>
      <c r="K625" s="46">
        <f t="shared" si="9"/>
        <v>1</v>
      </c>
    </row>
    <row r="626" spans="1:11" ht="16.5" customHeight="1" x14ac:dyDescent="0.3">
      <c r="A626" s="151"/>
      <c r="B626" s="76">
        <v>98641</v>
      </c>
      <c r="C626" s="211" t="s">
        <v>225</v>
      </c>
      <c r="D626" s="212" t="s">
        <v>204</v>
      </c>
      <c r="E626" s="213" t="s">
        <v>312</v>
      </c>
      <c r="F626" s="211" t="s">
        <v>159</v>
      </c>
      <c r="G626" s="214">
        <v>4</v>
      </c>
      <c r="H626" s="155" t="s">
        <v>1211</v>
      </c>
      <c r="I626" s="156" t="s">
        <v>1214</v>
      </c>
      <c r="J626" s="109">
        <v>650</v>
      </c>
      <c r="K626" s="46">
        <f t="shared" si="9"/>
        <v>1</v>
      </c>
    </row>
    <row r="627" spans="1:11" ht="16.5" customHeight="1" x14ac:dyDescent="0.3">
      <c r="A627" s="151"/>
      <c r="B627" s="76">
        <v>98642</v>
      </c>
      <c r="C627" s="211" t="s">
        <v>1215</v>
      </c>
      <c r="D627" s="212" t="s">
        <v>1216</v>
      </c>
      <c r="E627" s="213" t="s">
        <v>158</v>
      </c>
      <c r="F627" s="211" t="s">
        <v>159</v>
      </c>
      <c r="G627" s="214">
        <v>4</v>
      </c>
      <c r="H627" s="155" t="s">
        <v>1211</v>
      </c>
      <c r="I627" s="156" t="s">
        <v>1217</v>
      </c>
      <c r="J627" s="109">
        <v>110</v>
      </c>
      <c r="K627" s="46">
        <f t="shared" si="9"/>
        <v>1</v>
      </c>
    </row>
    <row r="628" spans="1:11" ht="16.5" customHeight="1" x14ac:dyDescent="0.3">
      <c r="A628" s="151"/>
      <c r="B628" s="76">
        <v>98643</v>
      </c>
      <c r="C628" s="211" t="s">
        <v>176</v>
      </c>
      <c r="D628" s="212" t="s">
        <v>177</v>
      </c>
      <c r="E628" s="213" t="s">
        <v>158</v>
      </c>
      <c r="F628" s="211" t="s">
        <v>159</v>
      </c>
      <c r="G628" s="214">
        <v>4</v>
      </c>
      <c r="H628" s="155" t="s">
        <v>1211</v>
      </c>
      <c r="I628" s="156" t="s">
        <v>1218</v>
      </c>
      <c r="J628" s="109">
        <v>90</v>
      </c>
      <c r="K628" s="46">
        <f t="shared" si="9"/>
        <v>1</v>
      </c>
    </row>
    <row r="629" spans="1:11" ht="16.5" customHeight="1" x14ac:dyDescent="0.3">
      <c r="A629" s="151"/>
      <c r="B629" s="76">
        <v>98644</v>
      </c>
      <c r="C629" s="211" t="s">
        <v>179</v>
      </c>
      <c r="D629" s="212" t="s">
        <v>6</v>
      </c>
      <c r="E629" s="213" t="s">
        <v>158</v>
      </c>
      <c r="F629" s="211" t="s">
        <v>159</v>
      </c>
      <c r="G629" s="214">
        <v>4</v>
      </c>
      <c r="H629" s="155" t="s">
        <v>1211</v>
      </c>
      <c r="I629" s="156" t="s">
        <v>1219</v>
      </c>
      <c r="J629" s="109">
        <v>670</v>
      </c>
      <c r="K629" s="46">
        <f t="shared" si="9"/>
        <v>1</v>
      </c>
    </row>
    <row r="630" spans="1:11" ht="16.5" customHeight="1" x14ac:dyDescent="0.3">
      <c r="A630" s="151"/>
      <c r="B630" s="76">
        <v>98645</v>
      </c>
      <c r="C630" s="211" t="s">
        <v>1220</v>
      </c>
      <c r="D630" s="212" t="s">
        <v>1221</v>
      </c>
      <c r="E630" s="213" t="s">
        <v>205</v>
      </c>
      <c r="F630" s="211" t="s">
        <v>159</v>
      </c>
      <c r="G630" s="214">
        <v>4</v>
      </c>
      <c r="H630" s="155" t="s">
        <v>1211</v>
      </c>
      <c r="I630" s="156" t="s">
        <v>1222</v>
      </c>
      <c r="J630" s="109">
        <v>40</v>
      </c>
      <c r="K630" s="46">
        <f t="shared" si="9"/>
        <v>1</v>
      </c>
    </row>
    <row r="631" spans="1:11" ht="16.5" customHeight="1" x14ac:dyDescent="0.3">
      <c r="A631" s="151"/>
      <c r="B631" s="76">
        <v>98646</v>
      </c>
      <c r="C631" s="211" t="s">
        <v>181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1211</v>
      </c>
      <c r="I631" s="156" t="s">
        <v>1223</v>
      </c>
      <c r="J631" s="109">
        <v>2070</v>
      </c>
      <c r="K631" s="46">
        <f t="shared" si="9"/>
        <v>1</v>
      </c>
    </row>
    <row r="632" spans="1:11" ht="16.5" customHeight="1" x14ac:dyDescent="0.3">
      <c r="A632" s="151"/>
      <c r="B632" s="76">
        <v>98647</v>
      </c>
      <c r="C632" s="211" t="s">
        <v>165</v>
      </c>
      <c r="D632" s="212" t="s">
        <v>6</v>
      </c>
      <c r="E632" s="213" t="s">
        <v>158</v>
      </c>
      <c r="F632" s="211" t="s">
        <v>159</v>
      </c>
      <c r="G632" s="214">
        <v>3</v>
      </c>
      <c r="H632" s="155" t="s">
        <v>1211</v>
      </c>
      <c r="I632" s="156" t="s">
        <v>1224</v>
      </c>
      <c r="J632" s="109">
        <v>6400</v>
      </c>
      <c r="K632" s="46">
        <f t="shared" si="9"/>
        <v>1</v>
      </c>
    </row>
    <row r="633" spans="1:11" ht="16.5" customHeight="1" x14ac:dyDescent="0.3">
      <c r="A633" s="151"/>
      <c r="B633" s="76">
        <v>98648</v>
      </c>
      <c r="C633" s="211" t="s">
        <v>1225</v>
      </c>
      <c r="D633" s="212" t="s">
        <v>1226</v>
      </c>
      <c r="E633" s="213" t="s">
        <v>158</v>
      </c>
      <c r="F633" s="211" t="s">
        <v>159</v>
      </c>
      <c r="G633" s="214">
        <v>4</v>
      </c>
      <c r="H633" s="155" t="s">
        <v>1211</v>
      </c>
      <c r="I633" s="156" t="s">
        <v>1227</v>
      </c>
      <c r="J633" s="109">
        <v>20</v>
      </c>
      <c r="K633" s="46">
        <f t="shared" si="9"/>
        <v>1</v>
      </c>
    </row>
    <row r="634" spans="1:11" ht="16.5" customHeight="1" x14ac:dyDescent="0.3">
      <c r="A634" s="151"/>
      <c r="B634" s="76">
        <v>98649</v>
      </c>
      <c r="C634" s="211" t="s">
        <v>1228</v>
      </c>
      <c r="D634" s="212" t="s">
        <v>1229</v>
      </c>
      <c r="E634" s="213" t="s">
        <v>205</v>
      </c>
      <c r="F634" s="211" t="s">
        <v>159</v>
      </c>
      <c r="G634" s="214">
        <v>4</v>
      </c>
      <c r="H634" s="155" t="s">
        <v>1211</v>
      </c>
      <c r="I634" s="156" t="s">
        <v>1230</v>
      </c>
      <c r="J634" s="109">
        <v>10</v>
      </c>
      <c r="K634" s="46">
        <f t="shared" si="9"/>
        <v>1</v>
      </c>
    </row>
    <row r="635" spans="1:11" ht="16.5" customHeight="1" x14ac:dyDescent="0.3">
      <c r="A635" s="151"/>
      <c r="B635" s="76">
        <v>98650</v>
      </c>
      <c r="C635" s="211" t="s">
        <v>1231</v>
      </c>
      <c r="D635" s="212" t="s">
        <v>1232</v>
      </c>
      <c r="E635" s="213" t="s">
        <v>158</v>
      </c>
      <c r="F635" s="211" t="s">
        <v>159</v>
      </c>
      <c r="G635" s="214">
        <v>4</v>
      </c>
      <c r="H635" s="155" t="s">
        <v>1211</v>
      </c>
      <c r="I635" s="156" t="s">
        <v>1233</v>
      </c>
      <c r="J635" s="109">
        <v>70</v>
      </c>
      <c r="K635" s="46">
        <f t="shared" si="9"/>
        <v>1</v>
      </c>
    </row>
    <row r="636" spans="1:11" ht="16.5" customHeight="1" x14ac:dyDescent="0.3">
      <c r="A636" s="151"/>
      <c r="B636" s="76">
        <v>98651</v>
      </c>
      <c r="C636" s="211" t="s">
        <v>237</v>
      </c>
      <c r="D636" s="212" t="s">
        <v>6</v>
      </c>
      <c r="E636" s="213" t="s">
        <v>158</v>
      </c>
      <c r="F636" s="211" t="s">
        <v>159</v>
      </c>
      <c r="G636" s="214">
        <v>4</v>
      </c>
      <c r="H636" s="155" t="s">
        <v>1211</v>
      </c>
      <c r="I636" s="156" t="s">
        <v>1234</v>
      </c>
      <c r="J636" s="109">
        <v>1960</v>
      </c>
      <c r="K636" s="46">
        <f t="shared" si="9"/>
        <v>1</v>
      </c>
    </row>
    <row r="637" spans="1:11" ht="16.5" customHeight="1" x14ac:dyDescent="0.3">
      <c r="A637" s="151"/>
      <c r="B637" s="76">
        <v>98653</v>
      </c>
      <c r="C637" s="211" t="s">
        <v>1235</v>
      </c>
      <c r="D637" s="212" t="s">
        <v>1236</v>
      </c>
      <c r="E637" s="213" t="s">
        <v>158</v>
      </c>
      <c r="F637" s="211" t="s">
        <v>159</v>
      </c>
      <c r="G637" s="214">
        <v>4</v>
      </c>
      <c r="H637" s="155" t="s">
        <v>1211</v>
      </c>
      <c r="I637" s="156" t="s">
        <v>1237</v>
      </c>
      <c r="J637" s="109">
        <v>30</v>
      </c>
      <c r="K637" s="46">
        <f t="shared" si="9"/>
        <v>2</v>
      </c>
    </row>
    <row r="638" spans="1:11" ht="16.5" customHeight="1" x14ac:dyDescent="0.3">
      <c r="A638" s="151"/>
      <c r="B638" s="76">
        <v>98654</v>
      </c>
      <c r="C638" s="211" t="s">
        <v>295</v>
      </c>
      <c r="D638" s="212" t="s">
        <v>296</v>
      </c>
      <c r="E638" s="213" t="s">
        <v>158</v>
      </c>
      <c r="F638" s="211" t="s">
        <v>159</v>
      </c>
      <c r="G638" s="214">
        <v>4</v>
      </c>
      <c r="H638" s="155" t="s">
        <v>1211</v>
      </c>
      <c r="I638" s="156" t="s">
        <v>1238</v>
      </c>
      <c r="J638" s="109">
        <v>110</v>
      </c>
      <c r="K638" s="46">
        <f t="shared" si="9"/>
        <v>1</v>
      </c>
    </row>
    <row r="639" spans="1:11" ht="16.5" customHeight="1" x14ac:dyDescent="0.3">
      <c r="A639" s="151"/>
      <c r="B639" s="76">
        <v>98655</v>
      </c>
      <c r="C639" s="211" t="s">
        <v>218</v>
      </c>
      <c r="D639" s="212" t="s">
        <v>219</v>
      </c>
      <c r="E639" s="213" t="s">
        <v>158</v>
      </c>
      <c r="F639" s="211" t="s">
        <v>159</v>
      </c>
      <c r="G639" s="214">
        <v>4</v>
      </c>
      <c r="H639" s="155" t="s">
        <v>1211</v>
      </c>
      <c r="I639" s="156" t="s">
        <v>1239</v>
      </c>
      <c r="J639" s="109">
        <v>20</v>
      </c>
      <c r="K639" s="46">
        <f t="shared" si="9"/>
        <v>1</v>
      </c>
    </row>
    <row r="640" spans="1:11" ht="16.5" customHeight="1" x14ac:dyDescent="0.3">
      <c r="A640" s="151"/>
      <c r="B640" s="76">
        <v>98656</v>
      </c>
      <c r="C640" s="211" t="s">
        <v>1240</v>
      </c>
      <c r="D640" s="212" t="s">
        <v>1241</v>
      </c>
      <c r="E640" s="213" t="s">
        <v>158</v>
      </c>
      <c r="F640" s="211" t="s">
        <v>159</v>
      </c>
      <c r="G640" s="214">
        <v>4</v>
      </c>
      <c r="H640" s="155" t="s">
        <v>1211</v>
      </c>
      <c r="I640" s="156" t="s">
        <v>1242</v>
      </c>
      <c r="J640" s="109">
        <v>40</v>
      </c>
      <c r="K640" s="46">
        <f t="shared" si="9"/>
        <v>1</v>
      </c>
    </row>
    <row r="641" spans="1:11" ht="16.5" customHeight="1" x14ac:dyDescent="0.3">
      <c r="A641" s="151"/>
      <c r="B641" s="76">
        <v>98657</v>
      </c>
      <c r="C641" s="211" t="s">
        <v>157</v>
      </c>
      <c r="D641" s="212" t="s">
        <v>6</v>
      </c>
      <c r="E641" s="213" t="s">
        <v>158</v>
      </c>
      <c r="F641" s="211" t="s">
        <v>159</v>
      </c>
      <c r="G641" s="214">
        <v>4</v>
      </c>
      <c r="H641" s="155" t="s">
        <v>1211</v>
      </c>
      <c r="I641" s="156" t="s">
        <v>1243</v>
      </c>
      <c r="J641" s="109">
        <v>8220</v>
      </c>
      <c r="K641" s="46">
        <f t="shared" si="9"/>
        <v>1</v>
      </c>
    </row>
    <row r="642" spans="1:11" ht="16.5" customHeight="1" x14ac:dyDescent="0.3">
      <c r="A642" s="151"/>
      <c r="B642" s="76">
        <v>98658</v>
      </c>
      <c r="C642" s="211" t="s">
        <v>289</v>
      </c>
      <c r="D642" s="212" t="s">
        <v>290</v>
      </c>
      <c r="E642" s="213" t="s">
        <v>205</v>
      </c>
      <c r="F642" s="211" t="s">
        <v>159</v>
      </c>
      <c r="G642" s="214">
        <v>4</v>
      </c>
      <c r="H642" s="155" t="s">
        <v>1211</v>
      </c>
      <c r="I642" s="156" t="s">
        <v>1244</v>
      </c>
      <c r="J642" s="109">
        <v>90</v>
      </c>
      <c r="K642" s="46">
        <f t="shared" si="9"/>
        <v>1</v>
      </c>
    </row>
    <row r="643" spans="1:11" ht="16.5" customHeight="1" x14ac:dyDescent="0.3">
      <c r="A643" s="151"/>
      <c r="B643" s="76">
        <v>98659</v>
      </c>
      <c r="C643" s="211" t="s">
        <v>1181</v>
      </c>
      <c r="D643" s="212" t="s">
        <v>1182</v>
      </c>
      <c r="E643" s="213" t="s">
        <v>158</v>
      </c>
      <c r="F643" s="211" t="s">
        <v>159</v>
      </c>
      <c r="G643" s="214">
        <v>4</v>
      </c>
      <c r="H643" s="155" t="s">
        <v>1211</v>
      </c>
      <c r="I643" s="156" t="s">
        <v>1245</v>
      </c>
      <c r="J643" s="109">
        <v>190</v>
      </c>
      <c r="K643" s="46">
        <f t="shared" si="9"/>
        <v>1</v>
      </c>
    </row>
    <row r="644" spans="1:11" ht="16.5" customHeight="1" x14ac:dyDescent="0.3">
      <c r="A644" s="151"/>
      <c r="B644" s="76">
        <v>98660</v>
      </c>
      <c r="C644" s="211" t="s">
        <v>1246</v>
      </c>
      <c r="D644" s="212" t="s">
        <v>1247</v>
      </c>
      <c r="E644" s="213" t="s">
        <v>158</v>
      </c>
      <c r="F644" s="211" t="s">
        <v>159</v>
      </c>
      <c r="G644" s="214">
        <v>4</v>
      </c>
      <c r="H644" s="155" t="s">
        <v>1211</v>
      </c>
      <c r="I644" s="156" t="s">
        <v>1248</v>
      </c>
      <c r="J644" s="109">
        <v>160</v>
      </c>
      <c r="K644" s="46">
        <f t="shared" si="9"/>
        <v>1</v>
      </c>
    </row>
    <row r="645" spans="1:11" ht="16.5" customHeight="1" x14ac:dyDescent="0.3">
      <c r="A645" s="151"/>
      <c r="B645" s="76">
        <v>98661</v>
      </c>
      <c r="C645" s="211" t="s">
        <v>1249</v>
      </c>
      <c r="D645" s="212" t="s">
        <v>1250</v>
      </c>
      <c r="E645" s="213" t="s">
        <v>158</v>
      </c>
      <c r="F645" s="211" t="s">
        <v>159</v>
      </c>
      <c r="G645" s="214">
        <v>4</v>
      </c>
      <c r="H645" s="155" t="s">
        <v>1211</v>
      </c>
      <c r="I645" s="156" t="s">
        <v>1251</v>
      </c>
      <c r="J645" s="109">
        <v>180</v>
      </c>
      <c r="K645" s="46">
        <f t="shared" si="9"/>
        <v>1</v>
      </c>
    </row>
    <row r="646" spans="1:11" ht="16.5" customHeight="1" x14ac:dyDescent="0.3">
      <c r="A646" s="151"/>
      <c r="B646" s="76">
        <v>98662</v>
      </c>
      <c r="C646" s="211" t="s">
        <v>165</v>
      </c>
      <c r="D646" s="212" t="s">
        <v>6</v>
      </c>
      <c r="E646" s="213" t="s">
        <v>158</v>
      </c>
      <c r="F646" s="211" t="s">
        <v>159</v>
      </c>
      <c r="G646" s="214">
        <v>4</v>
      </c>
      <c r="H646" s="155" t="s">
        <v>1211</v>
      </c>
      <c r="I646" s="156" t="s">
        <v>1252</v>
      </c>
      <c r="J646" s="109">
        <v>2730</v>
      </c>
      <c r="K646" s="46">
        <f t="shared" si="9"/>
        <v>1</v>
      </c>
    </row>
    <row r="647" spans="1:11" ht="16.5" customHeight="1" x14ac:dyDescent="0.3">
      <c r="A647" s="151"/>
      <c r="B647" s="76">
        <v>98663</v>
      </c>
      <c r="C647" s="211" t="s">
        <v>195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1211</v>
      </c>
      <c r="I647" s="156" t="s">
        <v>1253</v>
      </c>
      <c r="J647" s="109">
        <v>2310</v>
      </c>
      <c r="K647" s="46">
        <f t="shared" si="9"/>
        <v>1</v>
      </c>
    </row>
    <row r="648" spans="1:11" ht="16.5" customHeight="1" x14ac:dyDescent="0.3">
      <c r="A648" s="151"/>
      <c r="B648" s="76">
        <v>98664</v>
      </c>
      <c r="C648" s="211" t="s">
        <v>1254</v>
      </c>
      <c r="D648" s="212" t="s">
        <v>1255</v>
      </c>
      <c r="E648" s="213" t="s">
        <v>158</v>
      </c>
      <c r="F648" s="211" t="s">
        <v>159</v>
      </c>
      <c r="G648" s="214">
        <v>4</v>
      </c>
      <c r="H648" s="155" t="s">
        <v>1211</v>
      </c>
      <c r="I648" s="156" t="s">
        <v>1256</v>
      </c>
      <c r="J648" s="109">
        <v>70</v>
      </c>
      <c r="K648" s="46">
        <f t="shared" si="9"/>
        <v>1</v>
      </c>
    </row>
    <row r="649" spans="1:11" ht="16.5" customHeight="1" x14ac:dyDescent="0.3">
      <c r="A649" s="151"/>
      <c r="B649" s="76">
        <v>98665</v>
      </c>
      <c r="C649" s="211" t="s">
        <v>221</v>
      </c>
      <c r="D649" s="212" t="s">
        <v>6</v>
      </c>
      <c r="E649" s="213" t="s">
        <v>158</v>
      </c>
      <c r="F649" s="211" t="s">
        <v>159</v>
      </c>
      <c r="G649" s="214">
        <v>4</v>
      </c>
      <c r="H649" s="155" t="s">
        <v>1211</v>
      </c>
      <c r="I649" s="156" t="s">
        <v>1257</v>
      </c>
      <c r="J649" s="109">
        <v>8940</v>
      </c>
      <c r="K649" s="46">
        <f t="shared" si="9"/>
        <v>1</v>
      </c>
    </row>
    <row r="650" spans="1:11" ht="16.5" customHeight="1" x14ac:dyDescent="0.3">
      <c r="A650" s="151"/>
      <c r="B650" s="76">
        <v>98666</v>
      </c>
      <c r="C650" s="211" t="s">
        <v>179</v>
      </c>
      <c r="D650" s="212" t="s">
        <v>6</v>
      </c>
      <c r="E650" s="213" t="s">
        <v>158</v>
      </c>
      <c r="F650" s="211" t="s">
        <v>159</v>
      </c>
      <c r="G650" s="214">
        <v>4</v>
      </c>
      <c r="H650" s="155" t="s">
        <v>1211</v>
      </c>
      <c r="I650" s="156" t="s">
        <v>1258</v>
      </c>
      <c r="J650" s="109">
        <v>770</v>
      </c>
      <c r="K650" s="46">
        <f t="shared" si="9"/>
        <v>1</v>
      </c>
    </row>
    <row r="651" spans="1:11" ht="16.5" customHeight="1" x14ac:dyDescent="0.3">
      <c r="A651" s="151"/>
      <c r="B651" s="76">
        <v>98667</v>
      </c>
      <c r="C651" s="211" t="s">
        <v>181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1211</v>
      </c>
      <c r="I651" s="156" t="s">
        <v>1259</v>
      </c>
      <c r="J651" s="109">
        <v>1900</v>
      </c>
      <c r="K651" s="46">
        <f t="shared" si="9"/>
        <v>1</v>
      </c>
    </row>
    <row r="652" spans="1:11" ht="16.5" customHeight="1" x14ac:dyDescent="0.3">
      <c r="A652" s="151"/>
      <c r="B652" s="76">
        <v>98668</v>
      </c>
      <c r="C652" s="211" t="s">
        <v>157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1211</v>
      </c>
      <c r="I652" s="156" t="s">
        <v>1260</v>
      </c>
      <c r="J652" s="109">
        <v>3520</v>
      </c>
      <c r="K652" s="46">
        <f t="shared" si="9"/>
        <v>1</v>
      </c>
    </row>
    <row r="653" spans="1:11" ht="16.5" customHeight="1" x14ac:dyDescent="0.3">
      <c r="A653" s="151"/>
      <c r="B653" s="76">
        <v>98669</v>
      </c>
      <c r="C653" s="211" t="s">
        <v>208</v>
      </c>
      <c r="D653" s="212" t="s">
        <v>6</v>
      </c>
      <c r="E653" s="213" t="s">
        <v>158</v>
      </c>
      <c r="F653" s="211" t="s">
        <v>159</v>
      </c>
      <c r="G653" s="214">
        <v>4</v>
      </c>
      <c r="H653" s="155" t="s">
        <v>1211</v>
      </c>
      <c r="I653" s="156" t="s">
        <v>1261</v>
      </c>
      <c r="J653" s="109">
        <v>9380</v>
      </c>
      <c r="K653" s="46">
        <f t="shared" si="9"/>
        <v>1</v>
      </c>
    </row>
    <row r="654" spans="1:11" ht="16.5" customHeight="1" x14ac:dyDescent="0.3">
      <c r="A654" s="151"/>
      <c r="B654" s="76">
        <v>98670</v>
      </c>
      <c r="C654" s="211" t="s">
        <v>1036</v>
      </c>
      <c r="D654" s="212" t="s">
        <v>1037</v>
      </c>
      <c r="E654" s="213" t="s">
        <v>158</v>
      </c>
      <c r="F654" s="211" t="s">
        <v>159</v>
      </c>
      <c r="G654" s="214">
        <v>4</v>
      </c>
      <c r="H654" s="155" t="s">
        <v>1211</v>
      </c>
      <c r="I654" s="156" t="s">
        <v>1262</v>
      </c>
      <c r="J654" s="109">
        <v>20</v>
      </c>
      <c r="K654" s="46">
        <f t="shared" si="9"/>
        <v>1</v>
      </c>
    </row>
    <row r="655" spans="1:11" ht="16.5" customHeight="1" x14ac:dyDescent="0.3">
      <c r="A655" s="151"/>
      <c r="B655" s="76">
        <v>98671</v>
      </c>
      <c r="C655" s="211" t="s">
        <v>1263</v>
      </c>
      <c r="D655" s="212" t="s">
        <v>459</v>
      </c>
      <c r="E655" s="213" t="s">
        <v>158</v>
      </c>
      <c r="F655" s="211" t="s">
        <v>159</v>
      </c>
      <c r="G655" s="214">
        <v>4</v>
      </c>
      <c r="H655" s="155" t="s">
        <v>1211</v>
      </c>
      <c r="I655" s="156" t="s">
        <v>1264</v>
      </c>
      <c r="J655" s="109">
        <v>150</v>
      </c>
      <c r="K655" s="46">
        <f t="shared" si="9"/>
        <v>1</v>
      </c>
    </row>
    <row r="656" spans="1:11" ht="16.5" customHeight="1" x14ac:dyDescent="0.3">
      <c r="A656" s="151"/>
      <c r="B656" s="76">
        <v>98672</v>
      </c>
      <c r="C656" s="211" t="s">
        <v>181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1211</v>
      </c>
      <c r="I656" s="156" t="s">
        <v>1265</v>
      </c>
      <c r="J656" s="109">
        <v>1020</v>
      </c>
      <c r="K656" s="46">
        <f t="shared" si="9"/>
        <v>1</v>
      </c>
    </row>
    <row r="657" spans="1:11" ht="16.5" customHeight="1" x14ac:dyDescent="0.3">
      <c r="A657" s="151"/>
      <c r="B657" s="76">
        <v>98673</v>
      </c>
      <c r="C657" s="211" t="s">
        <v>228</v>
      </c>
      <c r="D657" s="212" t="s">
        <v>256</v>
      </c>
      <c r="E657" s="213" t="s">
        <v>158</v>
      </c>
      <c r="F657" s="211" t="s">
        <v>159</v>
      </c>
      <c r="G657" s="214">
        <v>4</v>
      </c>
      <c r="H657" s="155" t="s">
        <v>1211</v>
      </c>
      <c r="I657" s="156" t="s">
        <v>1266</v>
      </c>
      <c r="J657" s="109">
        <v>160</v>
      </c>
      <c r="K657" s="46">
        <f t="shared" si="9"/>
        <v>1</v>
      </c>
    </row>
    <row r="658" spans="1:11" ht="16.5" customHeight="1" x14ac:dyDescent="0.3">
      <c r="A658" s="151"/>
      <c r="B658" s="76">
        <v>98674</v>
      </c>
      <c r="C658" s="211" t="s">
        <v>635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1211</v>
      </c>
      <c r="I658" s="156" t="s">
        <v>1267</v>
      </c>
      <c r="J658" s="109">
        <v>160</v>
      </c>
      <c r="K658" s="46">
        <f t="shared" si="9"/>
        <v>1</v>
      </c>
    </row>
    <row r="659" spans="1:11" ht="16.5" customHeight="1" x14ac:dyDescent="0.3">
      <c r="A659" s="151"/>
      <c r="B659" s="76">
        <v>98675</v>
      </c>
      <c r="C659" s="211" t="s">
        <v>268</v>
      </c>
      <c r="D659" s="212" t="s">
        <v>269</v>
      </c>
      <c r="E659" s="213" t="s">
        <v>158</v>
      </c>
      <c r="F659" s="211" t="s">
        <v>159</v>
      </c>
      <c r="G659" s="214">
        <v>4</v>
      </c>
      <c r="H659" s="155" t="s">
        <v>1211</v>
      </c>
      <c r="I659" s="156" t="s">
        <v>1268</v>
      </c>
      <c r="J659" s="109">
        <v>110</v>
      </c>
      <c r="K659" s="46">
        <f t="shared" si="9"/>
        <v>1</v>
      </c>
    </row>
    <row r="660" spans="1:11" ht="16.5" customHeight="1" x14ac:dyDescent="0.3">
      <c r="A660" s="151"/>
      <c r="B660" s="76">
        <v>98676</v>
      </c>
      <c r="C660" s="211" t="s">
        <v>225</v>
      </c>
      <c r="D660" s="212" t="s">
        <v>204</v>
      </c>
      <c r="E660" s="213" t="s">
        <v>205</v>
      </c>
      <c r="F660" s="211" t="s">
        <v>159</v>
      </c>
      <c r="G660" s="214">
        <v>4</v>
      </c>
      <c r="H660" s="155" t="s">
        <v>1211</v>
      </c>
      <c r="I660" s="156" t="s">
        <v>1269</v>
      </c>
      <c r="J660" s="109">
        <v>820</v>
      </c>
      <c r="K660" s="46">
        <f t="shared" si="9"/>
        <v>1</v>
      </c>
    </row>
    <row r="661" spans="1:11" ht="16.5" customHeight="1" x14ac:dyDescent="0.3">
      <c r="A661" s="151"/>
      <c r="B661" s="76">
        <v>98677</v>
      </c>
      <c r="C661" s="211" t="s">
        <v>1270</v>
      </c>
      <c r="D661" s="212" t="s">
        <v>1271</v>
      </c>
      <c r="E661" s="213" t="s">
        <v>158</v>
      </c>
      <c r="F661" s="211" t="s">
        <v>159</v>
      </c>
      <c r="G661" s="214">
        <v>4</v>
      </c>
      <c r="H661" s="155" t="s">
        <v>1211</v>
      </c>
      <c r="I661" s="156" t="s">
        <v>1272</v>
      </c>
      <c r="J661" s="109">
        <v>2650</v>
      </c>
      <c r="K661" s="46">
        <f t="shared" si="9"/>
        <v>1</v>
      </c>
    </row>
    <row r="662" spans="1:11" ht="16.5" customHeight="1" x14ac:dyDescent="0.3">
      <c r="A662" s="151"/>
      <c r="B662" s="76">
        <v>98678</v>
      </c>
      <c r="C662" s="211" t="s">
        <v>635</v>
      </c>
      <c r="D662" s="212" t="s">
        <v>6</v>
      </c>
      <c r="E662" s="213" t="s">
        <v>158</v>
      </c>
      <c r="F662" s="211" t="s">
        <v>159</v>
      </c>
      <c r="G662" s="214">
        <v>4</v>
      </c>
      <c r="H662" s="155" t="s">
        <v>1211</v>
      </c>
      <c r="I662" s="156" t="s">
        <v>1273</v>
      </c>
      <c r="J662" s="109">
        <v>90</v>
      </c>
      <c r="K662" s="46">
        <f t="shared" si="9"/>
        <v>1</v>
      </c>
    </row>
    <row r="663" spans="1:11" ht="16.5" customHeight="1" x14ac:dyDescent="0.3">
      <c r="A663" s="151"/>
      <c r="B663" s="76">
        <v>98679</v>
      </c>
      <c r="C663" s="211" t="s">
        <v>952</v>
      </c>
      <c r="D663" s="212" t="s">
        <v>245</v>
      </c>
      <c r="E663" s="213" t="s">
        <v>158</v>
      </c>
      <c r="F663" s="211" t="s">
        <v>159</v>
      </c>
      <c r="G663" s="214">
        <v>4</v>
      </c>
      <c r="H663" s="155" t="s">
        <v>1211</v>
      </c>
      <c r="I663" s="156" t="s">
        <v>1274</v>
      </c>
      <c r="J663" s="109">
        <v>110</v>
      </c>
      <c r="K663" s="46">
        <f t="shared" si="9"/>
        <v>1</v>
      </c>
    </row>
    <row r="664" spans="1:11" ht="16.5" customHeight="1" x14ac:dyDescent="0.3">
      <c r="A664" s="151"/>
      <c r="B664" s="76">
        <v>98680</v>
      </c>
      <c r="C664" s="211" t="s">
        <v>1275</v>
      </c>
      <c r="D664" s="212" t="s">
        <v>1276</v>
      </c>
      <c r="E664" s="213" t="s">
        <v>158</v>
      </c>
      <c r="F664" s="211" t="s">
        <v>159</v>
      </c>
      <c r="G664" s="214">
        <v>4</v>
      </c>
      <c r="H664" s="155" t="s">
        <v>1211</v>
      </c>
      <c r="I664" s="156" t="s">
        <v>1277</v>
      </c>
      <c r="J664" s="109">
        <v>160</v>
      </c>
      <c r="K664" s="46">
        <f t="shared" si="9"/>
        <v>1</v>
      </c>
    </row>
    <row r="665" spans="1:11" ht="16.5" customHeight="1" x14ac:dyDescent="0.3">
      <c r="A665" s="151"/>
      <c r="B665" s="76">
        <v>98681</v>
      </c>
      <c r="C665" s="211" t="s">
        <v>221</v>
      </c>
      <c r="D665" s="212" t="s">
        <v>6</v>
      </c>
      <c r="E665" s="213" t="s">
        <v>158</v>
      </c>
      <c r="F665" s="211" t="s">
        <v>159</v>
      </c>
      <c r="G665" s="214">
        <v>4</v>
      </c>
      <c r="H665" s="155" t="s">
        <v>1211</v>
      </c>
      <c r="I665" s="156" t="s">
        <v>1278</v>
      </c>
      <c r="J665" s="109">
        <v>6720</v>
      </c>
      <c r="K665" s="46">
        <f t="shared" si="9"/>
        <v>1</v>
      </c>
    </row>
    <row r="666" spans="1:11" ht="16.5" customHeight="1" x14ac:dyDescent="0.3">
      <c r="A666" s="151"/>
      <c r="B666" s="76">
        <v>98682</v>
      </c>
      <c r="C666" s="211" t="s">
        <v>477</v>
      </c>
      <c r="D666" s="212" t="s">
        <v>478</v>
      </c>
      <c r="E666" s="213" t="s">
        <v>158</v>
      </c>
      <c r="F666" s="211" t="s">
        <v>159</v>
      </c>
      <c r="G666" s="214">
        <v>4</v>
      </c>
      <c r="H666" s="155" t="s">
        <v>1211</v>
      </c>
      <c r="I666" s="156" t="s">
        <v>1279</v>
      </c>
      <c r="J666" s="109">
        <v>130</v>
      </c>
      <c r="K666" s="46">
        <f t="shared" si="9"/>
        <v>1</v>
      </c>
    </row>
    <row r="667" spans="1:11" ht="16.5" customHeight="1" x14ac:dyDescent="0.3">
      <c r="A667" s="151"/>
      <c r="B667" s="76">
        <v>98683</v>
      </c>
      <c r="C667" s="211" t="s">
        <v>1280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1211</v>
      </c>
      <c r="I667" s="156" t="s">
        <v>1281</v>
      </c>
      <c r="J667" s="109">
        <v>1650</v>
      </c>
      <c r="K667" s="46">
        <f t="shared" si="9"/>
        <v>1</v>
      </c>
    </row>
    <row r="668" spans="1:11" ht="16.5" customHeight="1" x14ac:dyDescent="0.3">
      <c r="A668" s="151"/>
      <c r="B668" s="76">
        <v>98684</v>
      </c>
      <c r="C668" s="211" t="s">
        <v>1282</v>
      </c>
      <c r="D668" s="212" t="s">
        <v>1283</v>
      </c>
      <c r="E668" s="213" t="s">
        <v>1284</v>
      </c>
      <c r="F668" s="211" t="s">
        <v>159</v>
      </c>
      <c r="G668" s="214">
        <v>4</v>
      </c>
      <c r="H668" s="155" t="s">
        <v>1211</v>
      </c>
      <c r="I668" s="156" t="s">
        <v>1285</v>
      </c>
      <c r="J668" s="109">
        <v>9340</v>
      </c>
      <c r="K668" s="46">
        <f t="shared" si="9"/>
        <v>1</v>
      </c>
    </row>
    <row r="669" spans="1:11" ht="16.5" customHeight="1" x14ac:dyDescent="0.3">
      <c r="A669" s="151"/>
      <c r="B669" s="76">
        <v>98685</v>
      </c>
      <c r="C669" s="211" t="s">
        <v>531</v>
      </c>
      <c r="D669" s="212" t="s">
        <v>387</v>
      </c>
      <c r="E669" s="213" t="s">
        <v>448</v>
      </c>
      <c r="F669" s="211" t="s">
        <v>159</v>
      </c>
      <c r="G669" s="214">
        <v>4</v>
      </c>
      <c r="H669" s="155" t="s">
        <v>1211</v>
      </c>
      <c r="I669" s="156" t="s">
        <v>1286</v>
      </c>
      <c r="J669" s="109">
        <v>920</v>
      </c>
      <c r="K669" s="46">
        <f t="shared" ref="K669:K732" si="10">B669-B668</f>
        <v>1</v>
      </c>
    </row>
    <row r="670" spans="1:11" ht="16.5" customHeight="1" x14ac:dyDescent="0.3">
      <c r="A670" s="151"/>
      <c r="B670" s="76">
        <v>98686</v>
      </c>
      <c r="C670" s="211" t="s">
        <v>1209</v>
      </c>
      <c r="D670" s="212" t="s">
        <v>1210</v>
      </c>
      <c r="E670" s="213" t="s">
        <v>158</v>
      </c>
      <c r="F670" s="211" t="s">
        <v>159</v>
      </c>
      <c r="G670" s="214">
        <v>4</v>
      </c>
      <c r="H670" s="155" t="s">
        <v>1211</v>
      </c>
      <c r="I670" s="156" t="s">
        <v>1287</v>
      </c>
      <c r="J670" s="109">
        <v>110</v>
      </c>
      <c r="K670" s="46">
        <f t="shared" si="10"/>
        <v>1</v>
      </c>
    </row>
    <row r="671" spans="1:11" ht="16.5" customHeight="1" x14ac:dyDescent="0.3">
      <c r="A671" s="151"/>
      <c r="B671" s="76">
        <v>98687</v>
      </c>
      <c r="C671" s="211" t="s">
        <v>1288</v>
      </c>
      <c r="D671" s="212" t="s">
        <v>1289</v>
      </c>
      <c r="E671" s="213" t="s">
        <v>158</v>
      </c>
      <c r="F671" s="211" t="s">
        <v>159</v>
      </c>
      <c r="G671" s="214">
        <v>4</v>
      </c>
      <c r="H671" s="155" t="s">
        <v>1211</v>
      </c>
      <c r="I671" s="156" t="s">
        <v>1290</v>
      </c>
      <c r="J671" s="109">
        <v>140</v>
      </c>
      <c r="K671" s="46">
        <f t="shared" si="10"/>
        <v>1</v>
      </c>
    </row>
    <row r="672" spans="1:11" ht="16.5" customHeight="1" x14ac:dyDescent="0.3">
      <c r="A672" s="151"/>
      <c r="B672" s="76">
        <v>98688</v>
      </c>
      <c r="C672" s="211" t="s">
        <v>179</v>
      </c>
      <c r="D672" s="212" t="s">
        <v>6</v>
      </c>
      <c r="E672" s="213" t="s">
        <v>158</v>
      </c>
      <c r="F672" s="211" t="s">
        <v>159</v>
      </c>
      <c r="G672" s="214">
        <v>4</v>
      </c>
      <c r="H672" s="155" t="s">
        <v>1211</v>
      </c>
      <c r="I672" s="156" t="s">
        <v>1291</v>
      </c>
      <c r="J672" s="109">
        <v>960</v>
      </c>
      <c r="K672" s="46">
        <f t="shared" si="10"/>
        <v>1</v>
      </c>
    </row>
    <row r="673" spans="1:11" ht="16.5" customHeight="1" x14ac:dyDescent="0.3">
      <c r="A673" s="151"/>
      <c r="B673" s="76">
        <v>98689</v>
      </c>
      <c r="C673" s="211" t="s">
        <v>208</v>
      </c>
      <c r="D673" s="212" t="s">
        <v>6</v>
      </c>
      <c r="E673" s="213" t="s">
        <v>158</v>
      </c>
      <c r="F673" s="211" t="s">
        <v>159</v>
      </c>
      <c r="G673" s="214">
        <v>4</v>
      </c>
      <c r="H673" s="155" t="s">
        <v>1211</v>
      </c>
      <c r="I673" s="156" t="s">
        <v>1292</v>
      </c>
      <c r="J673" s="77">
        <v>8400</v>
      </c>
      <c r="K673" s="46">
        <f t="shared" si="10"/>
        <v>1</v>
      </c>
    </row>
    <row r="674" spans="1:11" ht="16.5" customHeight="1" x14ac:dyDescent="0.3">
      <c r="A674" s="151"/>
      <c r="B674" s="76">
        <v>98690</v>
      </c>
      <c r="C674" s="211" t="s">
        <v>179</v>
      </c>
      <c r="D674" s="212" t="s">
        <v>6</v>
      </c>
      <c r="E674" s="213" t="s">
        <v>158</v>
      </c>
      <c r="F674" s="211" t="s">
        <v>159</v>
      </c>
      <c r="G674" s="214">
        <v>4</v>
      </c>
      <c r="H674" s="155" t="s">
        <v>1211</v>
      </c>
      <c r="I674" s="156" t="s">
        <v>1293</v>
      </c>
      <c r="J674" s="109">
        <v>130</v>
      </c>
      <c r="K674" s="46">
        <f t="shared" si="10"/>
        <v>1</v>
      </c>
    </row>
    <row r="675" spans="1:11" ht="16.5" customHeight="1" x14ac:dyDescent="0.3">
      <c r="A675" s="151"/>
      <c r="B675" s="76">
        <v>98691</v>
      </c>
      <c r="C675" s="211" t="s">
        <v>1294</v>
      </c>
      <c r="D675" s="212" t="s">
        <v>1295</v>
      </c>
      <c r="E675" s="213" t="s">
        <v>158</v>
      </c>
      <c r="F675" s="211" t="s">
        <v>159</v>
      </c>
      <c r="G675" s="214">
        <v>4</v>
      </c>
      <c r="H675" s="155" t="s">
        <v>1211</v>
      </c>
      <c r="I675" s="156" t="s">
        <v>1296</v>
      </c>
      <c r="J675" s="109">
        <v>30</v>
      </c>
      <c r="K675" s="46">
        <f t="shared" si="10"/>
        <v>1</v>
      </c>
    </row>
    <row r="676" spans="1:11" ht="16.5" customHeight="1" x14ac:dyDescent="0.3">
      <c r="A676" s="151"/>
      <c r="B676" s="76">
        <v>98692</v>
      </c>
      <c r="C676" s="211" t="s">
        <v>284</v>
      </c>
      <c r="D676" s="212" t="s">
        <v>285</v>
      </c>
      <c r="E676" s="213" t="s">
        <v>205</v>
      </c>
      <c r="F676" s="211" t="s">
        <v>159</v>
      </c>
      <c r="G676" s="214">
        <v>4</v>
      </c>
      <c r="H676" s="155" t="s">
        <v>1211</v>
      </c>
      <c r="I676" s="156" t="s">
        <v>1297</v>
      </c>
      <c r="J676" s="109">
        <v>2800</v>
      </c>
      <c r="K676" s="46">
        <f t="shared" si="10"/>
        <v>1</v>
      </c>
    </row>
    <row r="677" spans="1:11" ht="16.5" customHeight="1" x14ac:dyDescent="0.3">
      <c r="A677" s="151"/>
      <c r="B677" s="76">
        <v>98693</v>
      </c>
      <c r="C677" s="211" t="s">
        <v>1187</v>
      </c>
      <c r="D677" s="212" t="s">
        <v>1188</v>
      </c>
      <c r="E677" s="213" t="s">
        <v>158</v>
      </c>
      <c r="F677" s="211" t="s">
        <v>159</v>
      </c>
      <c r="G677" s="214">
        <v>4</v>
      </c>
      <c r="H677" s="155" t="s">
        <v>1211</v>
      </c>
      <c r="I677" s="156" t="s">
        <v>1298</v>
      </c>
      <c r="J677" s="109">
        <v>50</v>
      </c>
      <c r="K677" s="46">
        <f t="shared" si="10"/>
        <v>1</v>
      </c>
    </row>
    <row r="678" spans="1:11" ht="16.5" customHeight="1" x14ac:dyDescent="0.3">
      <c r="A678" s="151"/>
      <c r="B678" s="76">
        <v>98694</v>
      </c>
      <c r="C678" s="211" t="s">
        <v>262</v>
      </c>
      <c r="D678" s="212" t="s">
        <v>278</v>
      </c>
      <c r="E678" s="213" t="s">
        <v>158</v>
      </c>
      <c r="F678" s="211" t="s">
        <v>159</v>
      </c>
      <c r="G678" s="214">
        <v>4</v>
      </c>
      <c r="H678" s="155" t="s">
        <v>1211</v>
      </c>
      <c r="I678" s="156" t="s">
        <v>1299</v>
      </c>
      <c r="J678" s="109">
        <v>710</v>
      </c>
      <c r="K678" s="46">
        <f t="shared" si="10"/>
        <v>1</v>
      </c>
    </row>
    <row r="679" spans="1:11" ht="16.5" customHeight="1" x14ac:dyDescent="0.3">
      <c r="A679" s="151"/>
      <c r="B679" s="76">
        <v>98695</v>
      </c>
      <c r="C679" s="211" t="s">
        <v>208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1211</v>
      </c>
      <c r="I679" s="156" t="s">
        <v>1300</v>
      </c>
      <c r="J679" s="109">
        <v>4160</v>
      </c>
      <c r="K679" s="46">
        <f t="shared" si="10"/>
        <v>1</v>
      </c>
    </row>
    <row r="680" spans="1:11" ht="16.5" customHeight="1" x14ac:dyDescent="0.3">
      <c r="A680" s="151"/>
      <c r="B680" s="76">
        <v>98696</v>
      </c>
      <c r="C680" s="211" t="s">
        <v>447</v>
      </c>
      <c r="D680" s="212" t="s">
        <v>387</v>
      </c>
      <c r="E680" s="213" t="s">
        <v>448</v>
      </c>
      <c r="F680" s="211" t="s">
        <v>159</v>
      </c>
      <c r="G680" s="214">
        <v>4</v>
      </c>
      <c r="H680" s="155" t="s">
        <v>1301</v>
      </c>
      <c r="I680" s="156" t="s">
        <v>1302</v>
      </c>
      <c r="J680" s="109">
        <v>2830</v>
      </c>
      <c r="K680" s="46">
        <f t="shared" si="10"/>
        <v>1</v>
      </c>
    </row>
    <row r="681" spans="1:11" ht="16.5" customHeight="1" x14ac:dyDescent="0.3">
      <c r="A681" s="151"/>
      <c r="B681" s="76">
        <v>98697</v>
      </c>
      <c r="C681" s="211" t="s">
        <v>176</v>
      </c>
      <c r="D681" s="212" t="s">
        <v>177</v>
      </c>
      <c r="E681" s="213" t="s">
        <v>205</v>
      </c>
      <c r="F681" s="211" t="s">
        <v>159</v>
      </c>
      <c r="G681" s="214">
        <v>4</v>
      </c>
      <c r="H681" s="155" t="s">
        <v>1301</v>
      </c>
      <c r="I681" s="156" t="s">
        <v>1303</v>
      </c>
      <c r="J681" s="109">
        <v>60</v>
      </c>
      <c r="K681" s="46">
        <f t="shared" si="10"/>
        <v>1</v>
      </c>
    </row>
    <row r="682" spans="1:11" ht="16.5" customHeight="1" x14ac:dyDescent="0.3">
      <c r="A682" s="151"/>
      <c r="B682" s="76">
        <v>98698</v>
      </c>
      <c r="C682" s="211" t="s">
        <v>1304</v>
      </c>
      <c r="D682" s="212" t="s">
        <v>489</v>
      </c>
      <c r="E682" s="213" t="s">
        <v>205</v>
      </c>
      <c r="F682" s="211" t="s">
        <v>159</v>
      </c>
      <c r="G682" s="214">
        <v>4</v>
      </c>
      <c r="H682" s="155" t="s">
        <v>1301</v>
      </c>
      <c r="I682" s="156" t="s">
        <v>1305</v>
      </c>
      <c r="J682" s="109">
        <v>580</v>
      </c>
      <c r="K682" s="46">
        <f t="shared" si="10"/>
        <v>1</v>
      </c>
    </row>
    <row r="683" spans="1:11" ht="16.5" customHeight="1" x14ac:dyDescent="0.3">
      <c r="A683" s="151"/>
      <c r="B683" s="76">
        <v>98699</v>
      </c>
      <c r="C683" s="211" t="s">
        <v>1306</v>
      </c>
      <c r="D683" s="212" t="s">
        <v>1307</v>
      </c>
      <c r="E683" s="213" t="s">
        <v>158</v>
      </c>
      <c r="F683" s="211" t="s">
        <v>159</v>
      </c>
      <c r="G683" s="214">
        <v>4</v>
      </c>
      <c r="H683" s="155" t="s">
        <v>1301</v>
      </c>
      <c r="I683" s="156" t="s">
        <v>1308</v>
      </c>
      <c r="J683" s="109">
        <v>110</v>
      </c>
      <c r="K683" s="46">
        <f t="shared" si="10"/>
        <v>1</v>
      </c>
    </row>
    <row r="684" spans="1:11" ht="16.5" customHeight="1" x14ac:dyDescent="0.3">
      <c r="A684" s="151"/>
      <c r="B684" s="76">
        <v>98700</v>
      </c>
      <c r="C684" s="211" t="s">
        <v>1309</v>
      </c>
      <c r="D684" s="212" t="s">
        <v>1310</v>
      </c>
      <c r="E684" s="213" t="s">
        <v>205</v>
      </c>
      <c r="F684" s="211" t="s">
        <v>159</v>
      </c>
      <c r="G684" s="214">
        <v>4</v>
      </c>
      <c r="H684" s="155" t="s">
        <v>1301</v>
      </c>
      <c r="I684" s="156" t="s">
        <v>1311</v>
      </c>
      <c r="J684" s="109">
        <v>100</v>
      </c>
      <c r="K684" s="46">
        <f t="shared" si="10"/>
        <v>1</v>
      </c>
    </row>
    <row r="685" spans="1:11" ht="16.5" customHeight="1" x14ac:dyDescent="0.3">
      <c r="A685" s="151"/>
      <c r="B685" s="76">
        <v>98701</v>
      </c>
      <c r="C685" s="211" t="s">
        <v>1312</v>
      </c>
      <c r="D685" s="212" t="s">
        <v>1313</v>
      </c>
      <c r="E685" s="213" t="s">
        <v>158</v>
      </c>
      <c r="F685" s="211" t="s">
        <v>159</v>
      </c>
      <c r="G685" s="214">
        <v>4</v>
      </c>
      <c r="H685" s="155" t="s">
        <v>1301</v>
      </c>
      <c r="I685" s="156" t="s">
        <v>1314</v>
      </c>
      <c r="J685" s="109">
        <v>30</v>
      </c>
      <c r="K685" s="46">
        <f t="shared" si="10"/>
        <v>1</v>
      </c>
    </row>
    <row r="686" spans="1:11" ht="16.5" customHeight="1" x14ac:dyDescent="0.3">
      <c r="A686" s="151"/>
      <c r="B686" s="76">
        <v>98702</v>
      </c>
      <c r="C686" s="211" t="s">
        <v>225</v>
      </c>
      <c r="D686" s="212" t="s">
        <v>204</v>
      </c>
      <c r="E686" s="213" t="s">
        <v>205</v>
      </c>
      <c r="F686" s="211" t="s">
        <v>159</v>
      </c>
      <c r="G686" s="214">
        <v>4</v>
      </c>
      <c r="H686" s="155" t="s">
        <v>1301</v>
      </c>
      <c r="I686" s="156" t="s">
        <v>1315</v>
      </c>
      <c r="J686" s="109">
        <v>8230</v>
      </c>
      <c r="K686" s="46">
        <f t="shared" si="10"/>
        <v>1</v>
      </c>
    </row>
    <row r="687" spans="1:11" ht="16.5" customHeight="1" x14ac:dyDescent="0.3">
      <c r="A687" s="151"/>
      <c r="B687" s="76">
        <v>98703</v>
      </c>
      <c r="C687" s="211" t="s">
        <v>1316</v>
      </c>
      <c r="D687" s="212" t="s">
        <v>1317</v>
      </c>
      <c r="E687" s="213" t="s">
        <v>158</v>
      </c>
      <c r="F687" s="211" t="s">
        <v>159</v>
      </c>
      <c r="G687" s="214">
        <v>4</v>
      </c>
      <c r="H687" s="155" t="s">
        <v>1301</v>
      </c>
      <c r="I687" s="156" t="s">
        <v>1318</v>
      </c>
      <c r="J687" s="109">
        <v>70</v>
      </c>
      <c r="K687" s="46">
        <f t="shared" si="10"/>
        <v>1</v>
      </c>
    </row>
    <row r="688" spans="1:11" ht="16.5" customHeight="1" x14ac:dyDescent="0.3">
      <c r="A688" s="151"/>
      <c r="B688" s="76">
        <v>98704</v>
      </c>
      <c r="C688" s="211" t="s">
        <v>1319</v>
      </c>
      <c r="D688" s="212" t="s">
        <v>1320</v>
      </c>
      <c r="E688" s="213" t="s">
        <v>158</v>
      </c>
      <c r="F688" s="211" t="s">
        <v>159</v>
      </c>
      <c r="G688" s="214">
        <v>4</v>
      </c>
      <c r="H688" s="155" t="s">
        <v>1301</v>
      </c>
      <c r="I688" s="156" t="s">
        <v>1321</v>
      </c>
      <c r="J688" s="77">
        <v>140</v>
      </c>
      <c r="K688" s="46">
        <f t="shared" si="10"/>
        <v>1</v>
      </c>
    </row>
    <row r="689" spans="1:11" ht="16.5" customHeight="1" x14ac:dyDescent="0.3">
      <c r="A689" s="151"/>
      <c r="B689" s="76">
        <v>98705</v>
      </c>
      <c r="C689" s="211" t="s">
        <v>231</v>
      </c>
      <c r="D689" s="212" t="s">
        <v>232</v>
      </c>
      <c r="E689" s="213" t="s">
        <v>312</v>
      </c>
      <c r="F689" s="211" t="s">
        <v>159</v>
      </c>
      <c r="G689" s="214">
        <v>4</v>
      </c>
      <c r="H689" s="155" t="s">
        <v>1301</v>
      </c>
      <c r="I689" s="156" t="s">
        <v>1322</v>
      </c>
      <c r="J689" s="109">
        <v>460</v>
      </c>
      <c r="K689" s="46">
        <f t="shared" si="10"/>
        <v>1</v>
      </c>
    </row>
    <row r="690" spans="1:11" ht="16.5" customHeight="1" x14ac:dyDescent="0.3">
      <c r="A690" s="151"/>
      <c r="B690" s="76">
        <v>98706</v>
      </c>
      <c r="C690" s="211" t="s">
        <v>165</v>
      </c>
      <c r="D690" s="212" t="s">
        <v>6</v>
      </c>
      <c r="E690" s="213" t="s">
        <v>158</v>
      </c>
      <c r="F690" s="211" t="s">
        <v>159</v>
      </c>
      <c r="G690" s="214">
        <v>4</v>
      </c>
      <c r="H690" s="155" t="s">
        <v>1301</v>
      </c>
      <c r="I690" s="156" t="s">
        <v>1323</v>
      </c>
      <c r="J690" s="109">
        <v>7840</v>
      </c>
      <c r="K690" s="46">
        <f t="shared" si="10"/>
        <v>1</v>
      </c>
    </row>
    <row r="691" spans="1:11" ht="16.5" customHeight="1" x14ac:dyDescent="0.3">
      <c r="A691" s="151"/>
      <c r="B691" s="76">
        <v>98707</v>
      </c>
      <c r="C691" s="211" t="s">
        <v>181</v>
      </c>
      <c r="D691" s="212" t="s">
        <v>6</v>
      </c>
      <c r="E691" s="213" t="s">
        <v>158</v>
      </c>
      <c r="F691" s="211" t="s">
        <v>159</v>
      </c>
      <c r="G691" s="214">
        <v>4</v>
      </c>
      <c r="H691" s="155" t="s">
        <v>1301</v>
      </c>
      <c r="I691" s="156" t="s">
        <v>1324</v>
      </c>
      <c r="J691" s="109">
        <v>1730</v>
      </c>
      <c r="K691" s="46">
        <f t="shared" si="10"/>
        <v>1</v>
      </c>
    </row>
    <row r="692" spans="1:11" ht="16.5" customHeight="1" x14ac:dyDescent="0.3">
      <c r="A692" s="151"/>
      <c r="B692" s="76">
        <v>98708</v>
      </c>
      <c r="C692" s="211" t="s">
        <v>1325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1301</v>
      </c>
      <c r="I692" s="156" t="s">
        <v>1326</v>
      </c>
      <c r="J692" s="77">
        <v>480</v>
      </c>
      <c r="K692" s="46">
        <f t="shared" si="10"/>
        <v>1</v>
      </c>
    </row>
    <row r="693" spans="1:11" ht="16.5" customHeight="1" x14ac:dyDescent="0.3">
      <c r="A693" s="151"/>
      <c r="B693" s="76">
        <v>98709</v>
      </c>
      <c r="C693" s="211" t="s">
        <v>1327</v>
      </c>
      <c r="D693" s="212" t="s">
        <v>376</v>
      </c>
      <c r="E693" s="213" t="s">
        <v>158</v>
      </c>
      <c r="F693" s="211" t="s">
        <v>159</v>
      </c>
      <c r="G693" s="214">
        <v>5</v>
      </c>
      <c r="H693" s="155" t="s">
        <v>1301</v>
      </c>
      <c r="I693" s="156" t="s">
        <v>1328</v>
      </c>
      <c r="J693" s="109">
        <v>80</v>
      </c>
      <c r="K693" s="46">
        <f t="shared" si="10"/>
        <v>1</v>
      </c>
    </row>
    <row r="694" spans="1:11" ht="16.5" customHeight="1" x14ac:dyDescent="0.3">
      <c r="A694" s="151"/>
      <c r="B694" s="76">
        <v>98710</v>
      </c>
      <c r="C694" s="211" t="s">
        <v>1329</v>
      </c>
      <c r="D694" s="212" t="s">
        <v>1330</v>
      </c>
      <c r="E694" s="213" t="s">
        <v>205</v>
      </c>
      <c r="F694" s="211" t="s">
        <v>159</v>
      </c>
      <c r="G694" s="214">
        <v>4</v>
      </c>
      <c r="H694" s="155" t="s">
        <v>1301</v>
      </c>
      <c r="I694" s="156" t="s">
        <v>1331</v>
      </c>
      <c r="J694" s="109">
        <v>190</v>
      </c>
      <c r="K694" s="46">
        <f t="shared" si="10"/>
        <v>1</v>
      </c>
    </row>
    <row r="695" spans="1:11" ht="16.5" customHeight="1" x14ac:dyDescent="0.3">
      <c r="A695" s="151"/>
      <c r="B695" s="76">
        <v>98711</v>
      </c>
      <c r="C695" s="211" t="s">
        <v>1332</v>
      </c>
      <c r="D695" s="212" t="s">
        <v>1333</v>
      </c>
      <c r="E695" s="213" t="s">
        <v>158</v>
      </c>
      <c r="F695" s="211" t="s">
        <v>159</v>
      </c>
      <c r="G695" s="214">
        <v>4</v>
      </c>
      <c r="H695" s="155" t="s">
        <v>1301</v>
      </c>
      <c r="I695" s="156" t="s">
        <v>1334</v>
      </c>
      <c r="J695" s="109">
        <v>80</v>
      </c>
      <c r="K695" s="46">
        <f t="shared" si="10"/>
        <v>1</v>
      </c>
    </row>
    <row r="696" spans="1:11" ht="16.5" customHeight="1" x14ac:dyDescent="0.3">
      <c r="A696" s="151"/>
      <c r="B696" s="76">
        <v>98712</v>
      </c>
      <c r="C696" s="211" t="s">
        <v>179</v>
      </c>
      <c r="D696" s="212" t="s">
        <v>6</v>
      </c>
      <c r="E696" s="213" t="s">
        <v>158</v>
      </c>
      <c r="F696" s="211" t="s">
        <v>159</v>
      </c>
      <c r="G696" s="214">
        <v>4</v>
      </c>
      <c r="H696" s="155" t="s">
        <v>1301</v>
      </c>
      <c r="I696" s="156" t="s">
        <v>1335</v>
      </c>
      <c r="J696" s="109">
        <v>830</v>
      </c>
      <c r="K696" s="46">
        <f t="shared" si="10"/>
        <v>1</v>
      </c>
    </row>
    <row r="697" spans="1:11" ht="16.5" customHeight="1" x14ac:dyDescent="0.3">
      <c r="A697" s="151"/>
      <c r="B697" s="76">
        <v>98713</v>
      </c>
      <c r="C697" s="211" t="s">
        <v>157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1301</v>
      </c>
      <c r="I697" s="156" t="s">
        <v>1336</v>
      </c>
      <c r="J697" s="109">
        <v>5720</v>
      </c>
      <c r="K697" s="46">
        <f t="shared" si="10"/>
        <v>1</v>
      </c>
    </row>
    <row r="698" spans="1:11" ht="16.5" customHeight="1" x14ac:dyDescent="0.3">
      <c r="A698" s="151"/>
      <c r="B698" s="76">
        <v>98714</v>
      </c>
      <c r="C698" s="211" t="s">
        <v>165</v>
      </c>
      <c r="D698" s="212" t="s">
        <v>6</v>
      </c>
      <c r="E698" s="213" t="s">
        <v>158</v>
      </c>
      <c r="F698" s="211" t="s">
        <v>159</v>
      </c>
      <c r="G698" s="214">
        <v>4</v>
      </c>
      <c r="H698" s="155" t="s">
        <v>1301</v>
      </c>
      <c r="I698" s="156" t="s">
        <v>1337</v>
      </c>
      <c r="J698" s="77">
        <v>3700</v>
      </c>
      <c r="K698" s="46">
        <f t="shared" si="10"/>
        <v>1</v>
      </c>
    </row>
    <row r="699" spans="1:11" ht="16.5" customHeight="1" x14ac:dyDescent="0.3">
      <c r="A699" s="151"/>
      <c r="B699" s="76">
        <v>98715</v>
      </c>
      <c r="C699" s="211" t="s">
        <v>1338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1301</v>
      </c>
      <c r="I699" s="156" t="s">
        <v>1339</v>
      </c>
      <c r="J699" s="109">
        <v>10520</v>
      </c>
      <c r="K699" s="46">
        <f t="shared" si="10"/>
        <v>1</v>
      </c>
    </row>
    <row r="700" spans="1:11" ht="16.5" customHeight="1" x14ac:dyDescent="0.3">
      <c r="A700" s="151"/>
      <c r="B700" s="76">
        <v>98716</v>
      </c>
      <c r="C700" s="211" t="s">
        <v>1340</v>
      </c>
      <c r="D700" s="212" t="s">
        <v>1341</v>
      </c>
      <c r="E700" s="213" t="s">
        <v>158</v>
      </c>
      <c r="F700" s="211" t="s">
        <v>159</v>
      </c>
      <c r="G700" s="214">
        <v>4</v>
      </c>
      <c r="H700" s="155" t="s">
        <v>1301</v>
      </c>
      <c r="I700" s="156" t="s">
        <v>1342</v>
      </c>
      <c r="J700" s="109">
        <v>100</v>
      </c>
      <c r="K700" s="46">
        <f t="shared" si="10"/>
        <v>1</v>
      </c>
    </row>
    <row r="701" spans="1:11" ht="16.5" customHeight="1" x14ac:dyDescent="0.3">
      <c r="A701" s="151"/>
      <c r="B701" s="76">
        <v>98717</v>
      </c>
      <c r="C701" s="211" t="s">
        <v>237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1301</v>
      </c>
      <c r="I701" s="156" t="s">
        <v>1343</v>
      </c>
      <c r="J701" s="109">
        <v>1380</v>
      </c>
      <c r="K701" s="46">
        <f t="shared" si="10"/>
        <v>1</v>
      </c>
    </row>
    <row r="702" spans="1:11" ht="16.5" customHeight="1" x14ac:dyDescent="0.3">
      <c r="A702" s="151"/>
      <c r="B702" s="76">
        <v>98718</v>
      </c>
      <c r="C702" s="211" t="s">
        <v>195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1301</v>
      </c>
      <c r="I702" s="156" t="s">
        <v>1344</v>
      </c>
      <c r="J702" s="77">
        <v>1540</v>
      </c>
      <c r="K702" s="46">
        <f t="shared" si="10"/>
        <v>1</v>
      </c>
    </row>
    <row r="703" spans="1:11" ht="16.5" customHeight="1" x14ac:dyDescent="0.3">
      <c r="A703" s="151"/>
      <c r="B703" s="76">
        <v>98719</v>
      </c>
      <c r="C703" s="211" t="s">
        <v>181</v>
      </c>
      <c r="D703" s="212" t="s">
        <v>6</v>
      </c>
      <c r="E703" s="213" t="s">
        <v>158</v>
      </c>
      <c r="F703" s="211" t="s">
        <v>159</v>
      </c>
      <c r="G703" s="214">
        <v>4</v>
      </c>
      <c r="H703" s="155" t="s">
        <v>1301</v>
      </c>
      <c r="I703" s="156" t="s">
        <v>1345</v>
      </c>
      <c r="J703" s="109">
        <v>1930</v>
      </c>
      <c r="K703" s="46">
        <f t="shared" si="10"/>
        <v>1</v>
      </c>
    </row>
    <row r="704" spans="1:11" ht="16.5" customHeight="1" x14ac:dyDescent="0.3">
      <c r="A704" s="151"/>
      <c r="B704" s="76">
        <v>98720</v>
      </c>
      <c r="C704" s="211" t="s">
        <v>221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1301</v>
      </c>
      <c r="I704" s="156" t="s">
        <v>1346</v>
      </c>
      <c r="J704" s="109">
        <v>6660</v>
      </c>
      <c r="K704" s="46">
        <f t="shared" si="10"/>
        <v>1</v>
      </c>
    </row>
    <row r="705" spans="1:11" ht="16.5" customHeight="1" x14ac:dyDescent="0.3">
      <c r="A705" s="151"/>
      <c r="B705" s="76">
        <v>98721</v>
      </c>
      <c r="C705" s="211" t="s">
        <v>1347</v>
      </c>
      <c r="D705" s="212" t="s">
        <v>1348</v>
      </c>
      <c r="E705" s="213" t="s">
        <v>158</v>
      </c>
      <c r="F705" s="211" t="s">
        <v>159</v>
      </c>
      <c r="G705" s="214">
        <v>4</v>
      </c>
      <c r="H705" s="155" t="s">
        <v>1301</v>
      </c>
      <c r="I705" s="156" t="s">
        <v>1349</v>
      </c>
      <c r="J705" s="109">
        <v>30</v>
      </c>
      <c r="K705" s="46">
        <f t="shared" si="10"/>
        <v>1</v>
      </c>
    </row>
    <row r="706" spans="1:11" ht="16.5" customHeight="1" x14ac:dyDescent="0.3">
      <c r="A706" s="151"/>
      <c r="B706" s="76">
        <v>98722</v>
      </c>
      <c r="C706" s="211" t="s">
        <v>1350</v>
      </c>
      <c r="D706" s="212" t="s">
        <v>1255</v>
      </c>
      <c r="E706" s="213" t="s">
        <v>158</v>
      </c>
      <c r="F706" s="211" t="s">
        <v>159</v>
      </c>
      <c r="G706" s="214">
        <v>4</v>
      </c>
      <c r="H706" s="155" t="s">
        <v>1301</v>
      </c>
      <c r="I706" s="156" t="s">
        <v>1351</v>
      </c>
      <c r="J706" s="109">
        <v>80</v>
      </c>
      <c r="K706" s="46">
        <f t="shared" si="10"/>
        <v>1</v>
      </c>
    </row>
    <row r="707" spans="1:11" ht="16.5" customHeight="1" x14ac:dyDescent="0.3">
      <c r="A707" s="151"/>
      <c r="B707" s="76">
        <v>98723</v>
      </c>
      <c r="C707" s="211" t="s">
        <v>157</v>
      </c>
      <c r="D707" s="212" t="s">
        <v>6</v>
      </c>
      <c r="E707" s="213" t="s">
        <v>158</v>
      </c>
      <c r="F707" s="211" t="s">
        <v>159</v>
      </c>
      <c r="G707" s="214">
        <v>4</v>
      </c>
      <c r="H707" s="155" t="s">
        <v>1301</v>
      </c>
      <c r="I707" s="156" t="s">
        <v>1352</v>
      </c>
      <c r="J707" s="109">
        <v>5050</v>
      </c>
      <c r="K707" s="46">
        <f t="shared" si="10"/>
        <v>1</v>
      </c>
    </row>
    <row r="708" spans="1:11" ht="16.5" customHeight="1" x14ac:dyDescent="0.3">
      <c r="A708" s="151"/>
      <c r="B708" s="76">
        <v>98724</v>
      </c>
      <c r="C708" s="211" t="s">
        <v>208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1301</v>
      </c>
      <c r="I708" s="156" t="s">
        <v>1353</v>
      </c>
      <c r="J708" s="109">
        <v>1440</v>
      </c>
      <c r="K708" s="46">
        <f t="shared" si="10"/>
        <v>1</v>
      </c>
    </row>
    <row r="709" spans="1:11" ht="16.5" customHeight="1" x14ac:dyDescent="0.3">
      <c r="A709" s="151"/>
      <c r="B709" s="76">
        <v>98725</v>
      </c>
      <c r="C709" s="211" t="s">
        <v>1354</v>
      </c>
      <c r="D709" s="212" t="s">
        <v>1355</v>
      </c>
      <c r="E709" s="213" t="s">
        <v>158</v>
      </c>
      <c r="F709" s="211" t="s">
        <v>159</v>
      </c>
      <c r="G709" s="214">
        <v>4</v>
      </c>
      <c r="H709" s="155" t="s">
        <v>1301</v>
      </c>
      <c r="I709" s="156" t="s">
        <v>1356</v>
      </c>
      <c r="J709" s="77">
        <v>130</v>
      </c>
      <c r="K709" s="46">
        <f t="shared" si="10"/>
        <v>1</v>
      </c>
    </row>
    <row r="710" spans="1:11" ht="16.5" customHeight="1" x14ac:dyDescent="0.3">
      <c r="A710" s="151"/>
      <c r="B710" s="76">
        <v>98726</v>
      </c>
      <c r="C710" s="211" t="s">
        <v>1357</v>
      </c>
      <c r="D710" s="212" t="s">
        <v>254</v>
      </c>
      <c r="E710" s="213" t="s">
        <v>158</v>
      </c>
      <c r="F710" s="211" t="s">
        <v>159</v>
      </c>
      <c r="G710" s="214">
        <v>4</v>
      </c>
      <c r="H710" s="155" t="s">
        <v>1301</v>
      </c>
      <c r="I710" s="156" t="s">
        <v>1358</v>
      </c>
      <c r="J710" s="109">
        <v>480</v>
      </c>
      <c r="K710" s="46">
        <f t="shared" si="10"/>
        <v>1</v>
      </c>
    </row>
    <row r="711" spans="1:11" ht="16.5" customHeight="1" x14ac:dyDescent="0.3">
      <c r="A711" s="151"/>
      <c r="B711" s="76">
        <v>98727</v>
      </c>
      <c r="C711" s="211" t="s">
        <v>1359</v>
      </c>
      <c r="D711" s="212" t="s">
        <v>1360</v>
      </c>
      <c r="E711" s="213" t="s">
        <v>158</v>
      </c>
      <c r="F711" s="211" t="s">
        <v>159</v>
      </c>
      <c r="G711" s="214">
        <v>4</v>
      </c>
      <c r="H711" s="155" t="s">
        <v>1301</v>
      </c>
      <c r="I711" s="156" t="s">
        <v>1361</v>
      </c>
      <c r="J711" s="109">
        <v>160</v>
      </c>
      <c r="K711" s="46">
        <f t="shared" si="10"/>
        <v>1</v>
      </c>
    </row>
    <row r="712" spans="1:11" ht="16.5" customHeight="1" x14ac:dyDescent="0.3">
      <c r="A712" s="151"/>
      <c r="B712" s="76">
        <v>98728</v>
      </c>
      <c r="C712" s="211" t="s">
        <v>237</v>
      </c>
      <c r="D712" s="212" t="s">
        <v>6</v>
      </c>
      <c r="E712" s="213" t="s">
        <v>158</v>
      </c>
      <c r="F712" s="211" t="s">
        <v>159</v>
      </c>
      <c r="G712" s="214">
        <v>4</v>
      </c>
      <c r="H712" s="155" t="s">
        <v>1301</v>
      </c>
      <c r="I712" s="156" t="s">
        <v>1362</v>
      </c>
      <c r="J712" s="109">
        <v>2480</v>
      </c>
      <c r="K712" s="46">
        <f t="shared" si="10"/>
        <v>1</v>
      </c>
    </row>
    <row r="713" spans="1:11" ht="16.5" customHeight="1" x14ac:dyDescent="0.3">
      <c r="A713" s="151"/>
      <c r="B713" s="76">
        <v>98729</v>
      </c>
      <c r="C713" s="211" t="s">
        <v>1363</v>
      </c>
      <c r="D713" s="212" t="s">
        <v>387</v>
      </c>
      <c r="E713" s="213" t="s">
        <v>158</v>
      </c>
      <c r="F713" s="211" t="s">
        <v>159</v>
      </c>
      <c r="G713" s="214">
        <v>4</v>
      </c>
      <c r="H713" s="155" t="s">
        <v>1301</v>
      </c>
      <c r="I713" s="156" t="s">
        <v>1364</v>
      </c>
      <c r="J713" s="109">
        <v>330</v>
      </c>
      <c r="K713" s="46">
        <f t="shared" si="10"/>
        <v>1</v>
      </c>
    </row>
    <row r="714" spans="1:11" ht="16.5" customHeight="1" x14ac:dyDescent="0.3">
      <c r="A714" s="151"/>
      <c r="B714" s="76">
        <v>98730</v>
      </c>
      <c r="C714" s="211" t="s">
        <v>1365</v>
      </c>
      <c r="D714" s="212" t="s">
        <v>1366</v>
      </c>
      <c r="E714" s="213" t="s">
        <v>158</v>
      </c>
      <c r="F714" s="211" t="s">
        <v>159</v>
      </c>
      <c r="G714" s="214">
        <v>4</v>
      </c>
      <c r="H714" s="155" t="s">
        <v>1301</v>
      </c>
      <c r="I714" s="156" t="s">
        <v>1367</v>
      </c>
      <c r="J714" s="109">
        <v>130</v>
      </c>
      <c r="K714" s="46">
        <f t="shared" si="10"/>
        <v>1</v>
      </c>
    </row>
    <row r="715" spans="1:11" ht="16.5" customHeight="1" x14ac:dyDescent="0.3">
      <c r="A715" s="151"/>
      <c r="B715" s="76">
        <v>98731</v>
      </c>
      <c r="C715" s="211" t="s">
        <v>1368</v>
      </c>
      <c r="D715" s="212" t="s">
        <v>1320</v>
      </c>
      <c r="E715" s="213" t="s">
        <v>158</v>
      </c>
      <c r="F715" s="211" t="s">
        <v>159</v>
      </c>
      <c r="G715" s="214">
        <v>4</v>
      </c>
      <c r="H715" s="155" t="s">
        <v>1301</v>
      </c>
      <c r="I715" s="156" t="s">
        <v>1369</v>
      </c>
      <c r="J715" s="109">
        <v>60</v>
      </c>
      <c r="K715" s="46">
        <f t="shared" si="10"/>
        <v>1</v>
      </c>
    </row>
    <row r="716" spans="1:11" ht="16.5" customHeight="1" x14ac:dyDescent="0.3">
      <c r="A716" s="151"/>
      <c r="B716" s="76">
        <v>98732</v>
      </c>
      <c r="C716" s="211" t="s">
        <v>1340</v>
      </c>
      <c r="D716" s="212" t="s">
        <v>1370</v>
      </c>
      <c r="E716" s="213" t="s">
        <v>158</v>
      </c>
      <c r="F716" s="211" t="s">
        <v>159</v>
      </c>
      <c r="G716" s="214">
        <v>4</v>
      </c>
      <c r="H716" s="155" t="s">
        <v>1301</v>
      </c>
      <c r="I716" s="156" t="s">
        <v>1371</v>
      </c>
      <c r="J716" s="77">
        <v>160</v>
      </c>
      <c r="K716" s="46">
        <f t="shared" si="10"/>
        <v>1</v>
      </c>
    </row>
    <row r="717" spans="1:11" ht="16.5" customHeight="1" x14ac:dyDescent="0.3">
      <c r="A717" s="151"/>
      <c r="B717" s="76">
        <v>98733</v>
      </c>
      <c r="C717" s="211" t="s">
        <v>1270</v>
      </c>
      <c r="D717" s="212" t="s">
        <v>1271</v>
      </c>
      <c r="E717" s="213" t="s">
        <v>226</v>
      </c>
      <c r="F717" s="211" t="s">
        <v>159</v>
      </c>
      <c r="G717" s="214">
        <v>4</v>
      </c>
      <c r="H717" s="155" t="s">
        <v>1301</v>
      </c>
      <c r="I717" s="156" t="s">
        <v>1372</v>
      </c>
      <c r="J717" s="109">
        <v>1300</v>
      </c>
      <c r="K717" s="46">
        <f t="shared" si="10"/>
        <v>1</v>
      </c>
    </row>
    <row r="718" spans="1:11" ht="16.5" customHeight="1" x14ac:dyDescent="0.3">
      <c r="A718" s="151"/>
      <c r="B718" s="76">
        <v>98734</v>
      </c>
      <c r="C718" s="211" t="s">
        <v>542</v>
      </c>
      <c r="D718" s="212" t="s">
        <v>245</v>
      </c>
      <c r="E718" s="213" t="s">
        <v>158</v>
      </c>
      <c r="F718" s="211" t="s">
        <v>159</v>
      </c>
      <c r="G718" s="214">
        <v>4</v>
      </c>
      <c r="H718" s="155" t="s">
        <v>1301</v>
      </c>
      <c r="I718" s="156" t="s">
        <v>1373</v>
      </c>
      <c r="J718" s="109">
        <v>140</v>
      </c>
      <c r="K718" s="46">
        <f t="shared" si="10"/>
        <v>1</v>
      </c>
    </row>
    <row r="719" spans="1:11" ht="16.5" customHeight="1" x14ac:dyDescent="0.3">
      <c r="A719" s="151"/>
      <c r="B719" s="76">
        <v>98735</v>
      </c>
      <c r="C719" s="211" t="s">
        <v>237</v>
      </c>
      <c r="D719" s="212" t="s">
        <v>6</v>
      </c>
      <c r="E719" s="213" t="s">
        <v>158</v>
      </c>
      <c r="F719" s="211" t="s">
        <v>159</v>
      </c>
      <c r="G719" s="214">
        <v>4</v>
      </c>
      <c r="H719" s="155" t="s">
        <v>1301</v>
      </c>
      <c r="I719" s="156" t="s">
        <v>1374</v>
      </c>
      <c r="J719" s="109">
        <v>2750</v>
      </c>
      <c r="K719" s="46">
        <f t="shared" si="10"/>
        <v>1</v>
      </c>
    </row>
    <row r="720" spans="1:11" ht="16.5" customHeight="1" x14ac:dyDescent="0.3">
      <c r="A720" s="151"/>
      <c r="B720" s="76">
        <v>98736</v>
      </c>
      <c r="C720" s="211" t="s">
        <v>1375</v>
      </c>
      <c r="D720" s="212" t="s">
        <v>6</v>
      </c>
      <c r="E720" s="213" t="s">
        <v>158</v>
      </c>
      <c r="F720" s="211" t="s">
        <v>159</v>
      </c>
      <c r="G720" s="214">
        <v>4</v>
      </c>
      <c r="H720" s="155" t="s">
        <v>1301</v>
      </c>
      <c r="I720" s="156" t="s">
        <v>1376</v>
      </c>
      <c r="J720" s="109">
        <v>230</v>
      </c>
      <c r="K720" s="46">
        <f t="shared" si="10"/>
        <v>1</v>
      </c>
    </row>
    <row r="721" spans="1:11" ht="16.5" customHeight="1" x14ac:dyDescent="0.3">
      <c r="A721" s="151"/>
      <c r="B721" s="76">
        <v>98737</v>
      </c>
      <c r="C721" s="211" t="s">
        <v>386</v>
      </c>
      <c r="D721" s="212" t="s">
        <v>387</v>
      </c>
      <c r="E721" s="213" t="s">
        <v>388</v>
      </c>
      <c r="F721" s="211" t="s">
        <v>159</v>
      </c>
      <c r="G721" s="214">
        <v>4</v>
      </c>
      <c r="H721" s="155" t="s">
        <v>1301</v>
      </c>
      <c r="I721" s="156" t="s">
        <v>1377</v>
      </c>
      <c r="J721" s="109">
        <v>1530</v>
      </c>
      <c r="K721" s="46">
        <f t="shared" si="10"/>
        <v>1</v>
      </c>
    </row>
    <row r="722" spans="1:11" ht="16.5" customHeight="1" x14ac:dyDescent="0.3">
      <c r="A722" s="151"/>
      <c r="B722" s="76">
        <v>98738</v>
      </c>
      <c r="C722" s="211" t="s">
        <v>179</v>
      </c>
      <c r="D722" s="212" t="s">
        <v>6</v>
      </c>
      <c r="E722" s="213" t="s">
        <v>158</v>
      </c>
      <c r="F722" s="211" t="s">
        <v>159</v>
      </c>
      <c r="G722" s="214">
        <v>4</v>
      </c>
      <c r="H722" s="155" t="s">
        <v>1301</v>
      </c>
      <c r="I722" s="156" t="s">
        <v>1378</v>
      </c>
      <c r="J722" s="109">
        <v>900</v>
      </c>
      <c r="K722" s="46">
        <f t="shared" si="10"/>
        <v>1</v>
      </c>
    </row>
    <row r="723" spans="1:11" ht="16.5" customHeight="1" x14ac:dyDescent="0.3">
      <c r="A723" s="151"/>
      <c r="B723" s="76">
        <v>98739</v>
      </c>
      <c r="C723" s="211" t="s">
        <v>362</v>
      </c>
      <c r="D723" s="212" t="s">
        <v>254</v>
      </c>
      <c r="E723" s="213" t="s">
        <v>158</v>
      </c>
      <c r="F723" s="211" t="s">
        <v>159</v>
      </c>
      <c r="G723" s="214">
        <v>4</v>
      </c>
      <c r="H723" s="155" t="s">
        <v>1301</v>
      </c>
      <c r="I723" s="156" t="s">
        <v>1379</v>
      </c>
      <c r="J723" s="109">
        <v>490</v>
      </c>
      <c r="K723" s="46">
        <f t="shared" si="10"/>
        <v>1</v>
      </c>
    </row>
    <row r="724" spans="1:11" ht="16.5" customHeight="1" x14ac:dyDescent="0.3">
      <c r="A724" s="151"/>
      <c r="B724" s="76">
        <v>98740</v>
      </c>
      <c r="C724" s="211" t="s">
        <v>334</v>
      </c>
      <c r="D724" s="212" t="s">
        <v>343</v>
      </c>
      <c r="E724" s="213" t="s">
        <v>158</v>
      </c>
      <c r="F724" s="211" t="s">
        <v>159</v>
      </c>
      <c r="G724" s="214">
        <v>4</v>
      </c>
      <c r="H724" s="155" t="s">
        <v>1301</v>
      </c>
      <c r="I724" s="156" t="s">
        <v>1380</v>
      </c>
      <c r="J724" s="109">
        <v>180</v>
      </c>
      <c r="K724" s="46">
        <f t="shared" si="10"/>
        <v>1</v>
      </c>
    </row>
    <row r="725" spans="1:11" ht="16.5" customHeight="1" x14ac:dyDescent="0.3">
      <c r="A725" s="151"/>
      <c r="B725" s="76">
        <v>98741</v>
      </c>
      <c r="C725" s="211" t="s">
        <v>237</v>
      </c>
      <c r="D725" s="212" t="s">
        <v>6</v>
      </c>
      <c r="E725" s="213" t="s">
        <v>158</v>
      </c>
      <c r="F725" s="211" t="s">
        <v>159</v>
      </c>
      <c r="G725" s="214">
        <v>4</v>
      </c>
      <c r="H725" s="155" t="s">
        <v>1301</v>
      </c>
      <c r="I725" s="156" t="s">
        <v>1381</v>
      </c>
      <c r="J725" s="77">
        <v>2180</v>
      </c>
      <c r="K725" s="46">
        <f t="shared" si="10"/>
        <v>1</v>
      </c>
    </row>
    <row r="726" spans="1:11" ht="16.5" customHeight="1" x14ac:dyDescent="0.3">
      <c r="A726" s="151"/>
      <c r="B726" s="76">
        <v>98742</v>
      </c>
      <c r="C726" s="211" t="s">
        <v>284</v>
      </c>
      <c r="D726" s="212" t="s">
        <v>285</v>
      </c>
      <c r="E726" s="213" t="s">
        <v>205</v>
      </c>
      <c r="F726" s="211" t="s">
        <v>159</v>
      </c>
      <c r="G726" s="214">
        <v>4</v>
      </c>
      <c r="H726" s="155" t="s">
        <v>1301</v>
      </c>
      <c r="I726" s="156" t="s">
        <v>1382</v>
      </c>
      <c r="J726" s="109">
        <v>1500</v>
      </c>
      <c r="K726" s="46">
        <f t="shared" si="10"/>
        <v>1</v>
      </c>
    </row>
    <row r="727" spans="1:11" ht="16.5" customHeight="1" x14ac:dyDescent="0.3">
      <c r="A727" s="151"/>
      <c r="B727" s="76">
        <v>98743</v>
      </c>
      <c r="C727" s="211" t="s">
        <v>295</v>
      </c>
      <c r="D727" s="212" t="s">
        <v>296</v>
      </c>
      <c r="E727" s="213" t="s">
        <v>158</v>
      </c>
      <c r="F727" s="211" t="s">
        <v>159</v>
      </c>
      <c r="G727" s="214">
        <v>4</v>
      </c>
      <c r="H727" s="155" t="s">
        <v>1301</v>
      </c>
      <c r="I727" s="156" t="s">
        <v>1383</v>
      </c>
      <c r="J727" s="109">
        <v>90</v>
      </c>
      <c r="K727" s="46">
        <f t="shared" si="10"/>
        <v>1</v>
      </c>
    </row>
    <row r="728" spans="1:11" ht="16.5" customHeight="1" x14ac:dyDescent="0.3">
      <c r="A728" s="151"/>
      <c r="B728" s="76">
        <v>98744</v>
      </c>
      <c r="C728" s="211" t="s">
        <v>1384</v>
      </c>
      <c r="D728" s="212" t="s">
        <v>1385</v>
      </c>
      <c r="E728" s="213" t="s">
        <v>158</v>
      </c>
      <c r="F728" s="211" t="s">
        <v>159</v>
      </c>
      <c r="G728" s="214">
        <v>4</v>
      </c>
      <c r="H728" s="155" t="s">
        <v>1301</v>
      </c>
      <c r="I728" s="156" t="s">
        <v>1386</v>
      </c>
      <c r="J728" s="109">
        <v>520</v>
      </c>
      <c r="K728" s="46">
        <f t="shared" si="10"/>
        <v>1</v>
      </c>
    </row>
    <row r="729" spans="1:11" ht="16.5" customHeight="1" x14ac:dyDescent="0.3">
      <c r="A729" s="151"/>
      <c r="B729" s="76">
        <v>98745</v>
      </c>
      <c r="C729" s="211" t="s">
        <v>237</v>
      </c>
      <c r="D729" s="212" t="s">
        <v>6</v>
      </c>
      <c r="E729" s="213" t="s">
        <v>158</v>
      </c>
      <c r="F729" s="211" t="s">
        <v>159</v>
      </c>
      <c r="G729" s="214">
        <v>4</v>
      </c>
      <c r="H729" s="155" t="s">
        <v>1301</v>
      </c>
      <c r="I729" s="156" t="s">
        <v>1387</v>
      </c>
      <c r="J729" s="109">
        <v>2460</v>
      </c>
      <c r="K729" s="46">
        <f t="shared" si="10"/>
        <v>1</v>
      </c>
    </row>
    <row r="730" spans="1:11" ht="16.5" customHeight="1" x14ac:dyDescent="0.3">
      <c r="A730" s="151"/>
      <c r="B730" s="76">
        <v>98746</v>
      </c>
      <c r="C730" s="211" t="s">
        <v>262</v>
      </c>
      <c r="D730" s="212" t="s">
        <v>278</v>
      </c>
      <c r="E730" s="213" t="s">
        <v>158</v>
      </c>
      <c r="F730" s="211" t="s">
        <v>159</v>
      </c>
      <c r="G730" s="214">
        <v>4</v>
      </c>
      <c r="H730" s="155" t="s">
        <v>1301</v>
      </c>
      <c r="I730" s="156" t="s">
        <v>1388</v>
      </c>
      <c r="J730" s="109">
        <v>760</v>
      </c>
      <c r="K730" s="46">
        <f t="shared" si="10"/>
        <v>1</v>
      </c>
    </row>
    <row r="731" spans="1:11" ht="16.5" customHeight="1" x14ac:dyDescent="0.3">
      <c r="A731" s="151"/>
      <c r="B731" s="76">
        <v>98747</v>
      </c>
      <c r="C731" s="211" t="s">
        <v>1389</v>
      </c>
      <c r="D731" s="212" t="s">
        <v>1390</v>
      </c>
      <c r="E731" s="213" t="s">
        <v>158</v>
      </c>
      <c r="F731" s="211" t="s">
        <v>159</v>
      </c>
      <c r="G731" s="214">
        <v>4</v>
      </c>
      <c r="H731" s="155" t="s">
        <v>1301</v>
      </c>
      <c r="I731" s="156" t="s">
        <v>1391</v>
      </c>
      <c r="J731" s="77">
        <v>190</v>
      </c>
      <c r="K731" s="46">
        <f t="shared" si="10"/>
        <v>1</v>
      </c>
    </row>
    <row r="732" spans="1:11" ht="16.5" customHeight="1" x14ac:dyDescent="0.3">
      <c r="A732" s="151"/>
      <c r="B732" s="76">
        <v>98748</v>
      </c>
      <c r="C732" s="211" t="s">
        <v>1392</v>
      </c>
      <c r="D732" s="212" t="s">
        <v>1393</v>
      </c>
      <c r="E732" s="213" t="s">
        <v>158</v>
      </c>
      <c r="F732" s="211" t="s">
        <v>159</v>
      </c>
      <c r="G732" s="214">
        <v>4</v>
      </c>
      <c r="H732" s="155" t="s">
        <v>1301</v>
      </c>
      <c r="I732" s="156" t="s">
        <v>1394</v>
      </c>
      <c r="J732" s="77">
        <v>120</v>
      </c>
      <c r="K732" s="46">
        <f t="shared" si="10"/>
        <v>1</v>
      </c>
    </row>
    <row r="733" spans="1:11" ht="16.5" customHeight="1" x14ac:dyDescent="0.3">
      <c r="A733" s="151"/>
      <c r="B733" s="76">
        <v>98749</v>
      </c>
      <c r="C733" s="211" t="s">
        <v>621</v>
      </c>
      <c r="D733" s="212" t="s">
        <v>622</v>
      </c>
      <c r="E733" s="213" t="s">
        <v>158</v>
      </c>
      <c r="F733" s="211" t="s">
        <v>159</v>
      </c>
      <c r="G733" s="214">
        <v>4</v>
      </c>
      <c r="H733" s="155" t="s">
        <v>1301</v>
      </c>
      <c r="I733" s="156" t="s">
        <v>1395</v>
      </c>
      <c r="J733" s="109">
        <v>50</v>
      </c>
      <c r="K733" s="46">
        <f t="shared" ref="K733:K796" si="11">B733-B732</f>
        <v>1</v>
      </c>
    </row>
    <row r="734" spans="1:11" ht="16.5" customHeight="1" x14ac:dyDescent="0.3">
      <c r="A734" s="151"/>
      <c r="B734" s="76">
        <v>98750</v>
      </c>
      <c r="C734" s="211" t="s">
        <v>237</v>
      </c>
      <c r="D734" s="212" t="s">
        <v>6</v>
      </c>
      <c r="E734" s="213" t="s">
        <v>158</v>
      </c>
      <c r="F734" s="211" t="s">
        <v>159</v>
      </c>
      <c r="G734" s="214">
        <v>4</v>
      </c>
      <c r="H734" s="155" t="s">
        <v>1301</v>
      </c>
      <c r="I734" s="156" t="s">
        <v>1396</v>
      </c>
      <c r="J734" s="109">
        <v>2550</v>
      </c>
      <c r="K734" s="46">
        <f t="shared" si="11"/>
        <v>1</v>
      </c>
    </row>
    <row r="735" spans="1:11" ht="16.5" customHeight="1" x14ac:dyDescent="0.3">
      <c r="A735" s="151"/>
      <c r="B735" s="76">
        <v>98751</v>
      </c>
      <c r="C735" s="211" t="s">
        <v>208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1301</v>
      </c>
      <c r="I735" s="156" t="s">
        <v>1397</v>
      </c>
      <c r="J735" s="109">
        <v>4930</v>
      </c>
      <c r="K735" s="46">
        <f t="shared" si="11"/>
        <v>1</v>
      </c>
    </row>
    <row r="736" spans="1:11" ht="16.5" customHeight="1" x14ac:dyDescent="0.3">
      <c r="A736" s="151"/>
      <c r="B736" s="76">
        <v>98752</v>
      </c>
      <c r="C736" s="211" t="s">
        <v>1112</v>
      </c>
      <c r="D736" s="212" t="s">
        <v>1091</v>
      </c>
      <c r="E736" s="213" t="s">
        <v>205</v>
      </c>
      <c r="F736" s="211" t="s">
        <v>159</v>
      </c>
      <c r="G736" s="214">
        <v>4</v>
      </c>
      <c r="H736" s="155" t="s">
        <v>1398</v>
      </c>
      <c r="I736" s="156" t="s">
        <v>1399</v>
      </c>
      <c r="J736" s="109">
        <v>380</v>
      </c>
      <c r="K736" s="46">
        <f t="shared" si="11"/>
        <v>1</v>
      </c>
    </row>
    <row r="737" spans="1:11" ht="16.5" customHeight="1" x14ac:dyDescent="0.3">
      <c r="A737" s="151"/>
      <c r="B737" s="76">
        <v>98753</v>
      </c>
      <c r="C737" s="211" t="s">
        <v>1209</v>
      </c>
      <c r="D737" s="212" t="s">
        <v>1210</v>
      </c>
      <c r="E737" s="213" t="s">
        <v>158</v>
      </c>
      <c r="F737" s="211" t="s">
        <v>159</v>
      </c>
      <c r="G737" s="214">
        <v>4</v>
      </c>
      <c r="H737" s="155" t="s">
        <v>1398</v>
      </c>
      <c r="I737" s="156" t="s">
        <v>1400</v>
      </c>
      <c r="J737" s="109">
        <v>60</v>
      </c>
      <c r="K737" s="46">
        <f t="shared" si="11"/>
        <v>1</v>
      </c>
    </row>
    <row r="738" spans="1:11" ht="16.5" customHeight="1" x14ac:dyDescent="0.3">
      <c r="A738" s="151"/>
      <c r="B738" s="76">
        <v>98754</v>
      </c>
      <c r="C738" s="211" t="s">
        <v>284</v>
      </c>
      <c r="D738" s="212" t="s">
        <v>285</v>
      </c>
      <c r="E738" s="213" t="s">
        <v>205</v>
      </c>
      <c r="F738" s="211" t="s">
        <v>159</v>
      </c>
      <c r="G738" s="214">
        <v>2</v>
      </c>
      <c r="H738" s="155" t="s">
        <v>1398</v>
      </c>
      <c r="I738" s="156" t="s">
        <v>1401</v>
      </c>
      <c r="J738" s="77">
        <v>1040</v>
      </c>
      <c r="K738" s="46">
        <f t="shared" si="11"/>
        <v>1</v>
      </c>
    </row>
    <row r="739" spans="1:11" ht="16.5" customHeight="1" x14ac:dyDescent="0.3">
      <c r="A739" s="151"/>
      <c r="B739" s="76">
        <v>98755</v>
      </c>
      <c r="C739" s="211" t="s">
        <v>1402</v>
      </c>
      <c r="D739" s="212" t="s">
        <v>1403</v>
      </c>
      <c r="E739" s="213" t="s">
        <v>158</v>
      </c>
      <c r="F739" s="211" t="s">
        <v>159</v>
      </c>
      <c r="G739" s="214">
        <v>4</v>
      </c>
      <c r="H739" s="155" t="s">
        <v>1398</v>
      </c>
      <c r="I739" s="156" t="s">
        <v>1404</v>
      </c>
      <c r="J739" s="109">
        <v>140</v>
      </c>
      <c r="K739" s="46">
        <f t="shared" si="11"/>
        <v>1</v>
      </c>
    </row>
    <row r="740" spans="1:11" ht="16.5" customHeight="1" x14ac:dyDescent="0.3">
      <c r="A740" s="151"/>
      <c r="B740" s="76">
        <v>98756</v>
      </c>
      <c r="C740" s="211" t="s">
        <v>858</v>
      </c>
      <c r="D740" s="212" t="s">
        <v>365</v>
      </c>
      <c r="E740" s="213" t="s">
        <v>158</v>
      </c>
      <c r="F740" s="211" t="s">
        <v>159</v>
      </c>
      <c r="G740" s="214">
        <v>4</v>
      </c>
      <c r="H740" s="155" t="s">
        <v>1398</v>
      </c>
      <c r="I740" s="156" t="s">
        <v>1405</v>
      </c>
      <c r="J740" s="77">
        <v>50</v>
      </c>
      <c r="K740" s="46">
        <f t="shared" si="11"/>
        <v>1</v>
      </c>
    </row>
    <row r="741" spans="1:11" ht="16.5" customHeight="1" x14ac:dyDescent="0.3">
      <c r="A741" s="151"/>
      <c r="B741" s="76">
        <v>98757</v>
      </c>
      <c r="C741" s="211" t="s">
        <v>1406</v>
      </c>
      <c r="D741" s="212" t="s">
        <v>1407</v>
      </c>
      <c r="E741" s="213" t="s">
        <v>205</v>
      </c>
      <c r="F741" s="211" t="s">
        <v>159</v>
      </c>
      <c r="G741" s="214">
        <v>4</v>
      </c>
      <c r="H741" s="155" t="s">
        <v>1398</v>
      </c>
      <c r="I741" s="156" t="s">
        <v>1408</v>
      </c>
      <c r="J741" s="109">
        <v>60</v>
      </c>
      <c r="K741" s="46">
        <f t="shared" si="11"/>
        <v>1</v>
      </c>
    </row>
    <row r="742" spans="1:11" ht="16.5" customHeight="1" x14ac:dyDescent="0.3">
      <c r="A742" s="151"/>
      <c r="B742" s="76">
        <v>98758</v>
      </c>
      <c r="C742" s="211" t="s">
        <v>195</v>
      </c>
      <c r="D742" s="212" t="s">
        <v>6</v>
      </c>
      <c r="E742" s="213" t="s">
        <v>158</v>
      </c>
      <c r="F742" s="211" t="s">
        <v>159</v>
      </c>
      <c r="G742" s="214">
        <v>4</v>
      </c>
      <c r="H742" s="155" t="s">
        <v>1398</v>
      </c>
      <c r="I742" s="156" t="s">
        <v>1409</v>
      </c>
      <c r="J742" s="109">
        <v>2580</v>
      </c>
      <c r="K742" s="46">
        <f t="shared" si="11"/>
        <v>1</v>
      </c>
    </row>
    <row r="743" spans="1:11" ht="16.5" customHeight="1" x14ac:dyDescent="0.3">
      <c r="A743" s="151"/>
      <c r="B743" s="76">
        <v>98759</v>
      </c>
      <c r="C743" s="211" t="s">
        <v>186</v>
      </c>
      <c r="D743" s="212" t="s">
        <v>187</v>
      </c>
      <c r="E743" s="213" t="s">
        <v>205</v>
      </c>
      <c r="F743" s="211" t="s">
        <v>159</v>
      </c>
      <c r="G743" s="214">
        <v>4</v>
      </c>
      <c r="H743" s="155" t="s">
        <v>1398</v>
      </c>
      <c r="I743" s="156" t="s">
        <v>1410</v>
      </c>
      <c r="J743" s="109">
        <v>130</v>
      </c>
      <c r="K743" s="46">
        <f t="shared" si="11"/>
        <v>1</v>
      </c>
    </row>
    <row r="744" spans="1:11" ht="16.5" customHeight="1" x14ac:dyDescent="0.3">
      <c r="A744" s="151"/>
      <c r="B744" s="76">
        <v>98760</v>
      </c>
      <c r="C744" s="211" t="s">
        <v>165</v>
      </c>
      <c r="D744" s="212" t="s">
        <v>6</v>
      </c>
      <c r="E744" s="213" t="s">
        <v>158</v>
      </c>
      <c r="F744" s="211" t="s">
        <v>159</v>
      </c>
      <c r="G744" s="214">
        <v>4</v>
      </c>
      <c r="H744" s="155" t="s">
        <v>1398</v>
      </c>
      <c r="I744" s="156" t="s">
        <v>1411</v>
      </c>
      <c r="J744" s="109">
        <v>7610</v>
      </c>
      <c r="K744" s="46">
        <f t="shared" si="11"/>
        <v>1</v>
      </c>
    </row>
    <row r="745" spans="1:11" ht="16.5" customHeight="1" x14ac:dyDescent="0.3">
      <c r="A745" s="151"/>
      <c r="B745" s="76">
        <v>98761</v>
      </c>
      <c r="C745" s="211" t="s">
        <v>186</v>
      </c>
      <c r="D745" s="212" t="s">
        <v>187</v>
      </c>
      <c r="E745" s="213" t="s">
        <v>158</v>
      </c>
      <c r="F745" s="211" t="s">
        <v>159</v>
      </c>
      <c r="G745" s="214">
        <v>4</v>
      </c>
      <c r="H745" s="155" t="s">
        <v>1398</v>
      </c>
      <c r="I745" s="156" t="s">
        <v>1412</v>
      </c>
      <c r="J745" s="109">
        <v>80</v>
      </c>
      <c r="K745" s="46">
        <f t="shared" si="11"/>
        <v>1</v>
      </c>
    </row>
    <row r="746" spans="1:11" ht="16.5" customHeight="1" x14ac:dyDescent="0.3">
      <c r="A746" s="151"/>
      <c r="B746" s="76">
        <v>98762</v>
      </c>
      <c r="C746" s="211" t="s">
        <v>1413</v>
      </c>
      <c r="D746" s="212" t="s">
        <v>382</v>
      </c>
      <c r="E746" s="213" t="s">
        <v>158</v>
      </c>
      <c r="F746" s="211" t="s">
        <v>159</v>
      </c>
      <c r="G746" s="214">
        <v>4</v>
      </c>
      <c r="H746" s="155" t="s">
        <v>1398</v>
      </c>
      <c r="I746" s="156" t="s">
        <v>1414</v>
      </c>
      <c r="J746" s="109">
        <v>190</v>
      </c>
      <c r="K746" s="46">
        <f t="shared" si="11"/>
        <v>1</v>
      </c>
    </row>
    <row r="747" spans="1:11" ht="16.5" customHeight="1" x14ac:dyDescent="0.3">
      <c r="A747" s="151"/>
      <c r="B747" s="76">
        <v>98763</v>
      </c>
      <c r="C747" s="211" t="s">
        <v>181</v>
      </c>
      <c r="D747" s="212" t="s">
        <v>6</v>
      </c>
      <c r="E747" s="213" t="s">
        <v>158</v>
      </c>
      <c r="F747" s="211" t="s">
        <v>159</v>
      </c>
      <c r="G747" s="214">
        <v>4</v>
      </c>
      <c r="H747" s="155" t="s">
        <v>1398</v>
      </c>
      <c r="I747" s="156" t="s">
        <v>1415</v>
      </c>
      <c r="J747" s="109">
        <v>2330</v>
      </c>
      <c r="K747" s="46">
        <f t="shared" si="11"/>
        <v>1</v>
      </c>
    </row>
    <row r="748" spans="1:11" ht="16.5" customHeight="1" x14ac:dyDescent="0.3">
      <c r="A748" s="151"/>
      <c r="B748" s="76">
        <v>98764</v>
      </c>
      <c r="C748" s="211" t="s">
        <v>1416</v>
      </c>
      <c r="D748" s="212" t="s">
        <v>1417</v>
      </c>
      <c r="E748" s="213" t="s">
        <v>158</v>
      </c>
      <c r="F748" s="211" t="s">
        <v>159</v>
      </c>
      <c r="G748" s="214">
        <v>4</v>
      </c>
      <c r="H748" s="155" t="s">
        <v>1398</v>
      </c>
      <c r="I748" s="156" t="s">
        <v>1418</v>
      </c>
      <c r="J748" s="109">
        <v>60</v>
      </c>
      <c r="K748" s="46">
        <f t="shared" si="11"/>
        <v>1</v>
      </c>
    </row>
    <row r="749" spans="1:11" ht="16.5" customHeight="1" x14ac:dyDescent="0.3">
      <c r="A749" s="151"/>
      <c r="B749" s="76">
        <v>98765</v>
      </c>
      <c r="C749" s="211" t="s">
        <v>386</v>
      </c>
      <c r="D749" s="212" t="s">
        <v>387</v>
      </c>
      <c r="E749" s="213" t="s">
        <v>1419</v>
      </c>
      <c r="F749" s="211" t="s">
        <v>159</v>
      </c>
      <c r="G749" s="214">
        <v>4</v>
      </c>
      <c r="H749" s="155" t="s">
        <v>1398</v>
      </c>
      <c r="I749" s="156" t="s">
        <v>1420</v>
      </c>
      <c r="J749" s="109">
        <v>210</v>
      </c>
      <c r="K749" s="46">
        <f t="shared" si="11"/>
        <v>1</v>
      </c>
    </row>
    <row r="750" spans="1:11" ht="16.5" customHeight="1" x14ac:dyDescent="0.3">
      <c r="A750" s="151"/>
      <c r="B750" s="76">
        <v>98766</v>
      </c>
      <c r="C750" s="211" t="s">
        <v>179</v>
      </c>
      <c r="D750" s="212" t="s">
        <v>6</v>
      </c>
      <c r="E750" s="213" t="s">
        <v>158</v>
      </c>
      <c r="F750" s="211" t="s">
        <v>159</v>
      </c>
      <c r="G750" s="214">
        <v>4</v>
      </c>
      <c r="H750" s="155" t="s">
        <v>1398</v>
      </c>
      <c r="I750" s="156" t="s">
        <v>1421</v>
      </c>
      <c r="J750" s="109">
        <v>430</v>
      </c>
      <c r="K750" s="46">
        <f t="shared" si="11"/>
        <v>1</v>
      </c>
    </row>
    <row r="751" spans="1:11" ht="16.5" customHeight="1" x14ac:dyDescent="0.3">
      <c r="A751" s="151"/>
      <c r="B751" s="76">
        <v>98766</v>
      </c>
      <c r="C751" s="211" t="s">
        <v>179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1398</v>
      </c>
      <c r="I751" s="156" t="s">
        <v>1422</v>
      </c>
      <c r="J751" s="109">
        <v>900</v>
      </c>
      <c r="K751" s="46">
        <f t="shared" si="11"/>
        <v>0</v>
      </c>
    </row>
    <row r="752" spans="1:11" ht="16.5" customHeight="1" x14ac:dyDescent="0.3">
      <c r="A752" s="151"/>
      <c r="B752" s="76">
        <v>98767</v>
      </c>
      <c r="C752" s="211" t="s">
        <v>1423</v>
      </c>
      <c r="D752" s="212" t="s">
        <v>1424</v>
      </c>
      <c r="E752" s="213" t="s">
        <v>158</v>
      </c>
      <c r="F752" s="211" t="s">
        <v>159</v>
      </c>
      <c r="G752" s="214">
        <v>0</v>
      </c>
      <c r="H752" s="155" t="s">
        <v>1398</v>
      </c>
      <c r="I752" s="156" t="s">
        <v>1425</v>
      </c>
      <c r="J752" s="109">
        <v>70</v>
      </c>
      <c r="K752" s="46">
        <f t="shared" si="11"/>
        <v>1</v>
      </c>
    </row>
    <row r="753" spans="1:11" ht="16.5" customHeight="1" x14ac:dyDescent="0.3">
      <c r="A753" s="151"/>
      <c r="B753" s="76">
        <v>98768</v>
      </c>
      <c r="C753" s="211" t="s">
        <v>165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1398</v>
      </c>
      <c r="I753" s="156" t="s">
        <v>1426</v>
      </c>
      <c r="J753" s="109">
        <v>7990</v>
      </c>
      <c r="K753" s="46">
        <f t="shared" si="11"/>
        <v>1</v>
      </c>
    </row>
    <row r="754" spans="1:11" ht="16.5" customHeight="1" x14ac:dyDescent="0.3">
      <c r="A754" s="151"/>
      <c r="B754" s="76">
        <v>98769</v>
      </c>
      <c r="C754" s="211" t="s">
        <v>1427</v>
      </c>
      <c r="D754" s="212" t="s">
        <v>496</v>
      </c>
      <c r="E754" s="213" t="s">
        <v>158</v>
      </c>
      <c r="F754" s="211" t="s">
        <v>159</v>
      </c>
      <c r="G754" s="214">
        <v>4</v>
      </c>
      <c r="H754" s="155" t="s">
        <v>1398</v>
      </c>
      <c r="I754" s="156" t="s">
        <v>1428</v>
      </c>
      <c r="J754" s="109">
        <v>170</v>
      </c>
      <c r="K754" s="46">
        <f t="shared" si="11"/>
        <v>1</v>
      </c>
    </row>
    <row r="755" spans="1:11" ht="16.5" customHeight="1" x14ac:dyDescent="0.3">
      <c r="A755" s="151"/>
      <c r="B755" s="76">
        <v>98770</v>
      </c>
      <c r="C755" s="211" t="s">
        <v>1429</v>
      </c>
      <c r="D755" s="212" t="s">
        <v>1430</v>
      </c>
      <c r="E755" s="213" t="s">
        <v>158</v>
      </c>
      <c r="F755" s="211" t="s">
        <v>159</v>
      </c>
      <c r="G755" s="214">
        <v>4</v>
      </c>
      <c r="H755" s="155" t="s">
        <v>1398</v>
      </c>
      <c r="I755" s="156" t="s">
        <v>1431</v>
      </c>
      <c r="J755" s="109">
        <v>140</v>
      </c>
      <c r="K755" s="46">
        <f t="shared" si="11"/>
        <v>1</v>
      </c>
    </row>
    <row r="756" spans="1:11" ht="16.5" customHeight="1" x14ac:dyDescent="0.3">
      <c r="A756" s="151"/>
      <c r="B756" s="76">
        <v>98771</v>
      </c>
      <c r="C756" s="211" t="s">
        <v>1432</v>
      </c>
      <c r="D756" s="212" t="s">
        <v>1433</v>
      </c>
      <c r="E756" s="213" t="s">
        <v>1284</v>
      </c>
      <c r="F756" s="211" t="s">
        <v>159</v>
      </c>
      <c r="G756" s="214">
        <v>4</v>
      </c>
      <c r="H756" s="155" t="s">
        <v>1398</v>
      </c>
      <c r="I756" s="156" t="s">
        <v>1434</v>
      </c>
      <c r="J756" s="109">
        <v>6500</v>
      </c>
      <c r="K756" s="46">
        <f t="shared" si="11"/>
        <v>1</v>
      </c>
    </row>
    <row r="757" spans="1:11" ht="16.5" customHeight="1" x14ac:dyDescent="0.3">
      <c r="A757" s="151"/>
      <c r="B757" s="76">
        <v>98772</v>
      </c>
      <c r="C757" s="211" t="s">
        <v>165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1398</v>
      </c>
      <c r="I757" s="156" t="s">
        <v>1435</v>
      </c>
      <c r="J757" s="109">
        <v>2480</v>
      </c>
      <c r="K757" s="46">
        <f t="shared" si="11"/>
        <v>1</v>
      </c>
    </row>
    <row r="758" spans="1:11" ht="16.5" customHeight="1" x14ac:dyDescent="0.3">
      <c r="A758" s="151"/>
      <c r="B758" s="76">
        <v>98773</v>
      </c>
      <c r="C758" s="211" t="s">
        <v>173</v>
      </c>
      <c r="D758" s="212" t="s">
        <v>174</v>
      </c>
      <c r="E758" s="213" t="s">
        <v>205</v>
      </c>
      <c r="F758" s="211" t="s">
        <v>159</v>
      </c>
      <c r="G758" s="214">
        <v>4</v>
      </c>
      <c r="H758" s="155" t="s">
        <v>1398</v>
      </c>
      <c r="I758" s="156" t="s">
        <v>1436</v>
      </c>
      <c r="J758" s="109">
        <v>120</v>
      </c>
      <c r="K758" s="46">
        <f t="shared" si="11"/>
        <v>1</v>
      </c>
    </row>
    <row r="759" spans="1:11" ht="16.5" customHeight="1" x14ac:dyDescent="0.3">
      <c r="A759" s="151"/>
      <c r="B759" s="76">
        <v>98774</v>
      </c>
      <c r="C759" s="211" t="s">
        <v>195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1398</v>
      </c>
      <c r="I759" s="156" t="s">
        <v>1437</v>
      </c>
      <c r="J759" s="109">
        <v>1800</v>
      </c>
      <c r="K759" s="46">
        <f t="shared" si="11"/>
        <v>1</v>
      </c>
    </row>
    <row r="760" spans="1:11" ht="16.5" customHeight="1" x14ac:dyDescent="0.3">
      <c r="A760" s="151"/>
      <c r="B760" s="76">
        <v>98775</v>
      </c>
      <c r="C760" s="211" t="s">
        <v>1438</v>
      </c>
      <c r="D760" s="212" t="s">
        <v>1439</v>
      </c>
      <c r="E760" s="213" t="s">
        <v>158</v>
      </c>
      <c r="F760" s="211" t="s">
        <v>159</v>
      </c>
      <c r="G760" s="214">
        <v>4</v>
      </c>
      <c r="H760" s="155" t="s">
        <v>1398</v>
      </c>
      <c r="I760" s="156" t="s">
        <v>1440</v>
      </c>
      <c r="J760" s="109">
        <v>190</v>
      </c>
      <c r="K760" s="46">
        <f t="shared" si="11"/>
        <v>1</v>
      </c>
    </row>
    <row r="761" spans="1:11" ht="16.5" customHeight="1" x14ac:dyDescent="0.3">
      <c r="A761" s="151"/>
      <c r="B761" s="76">
        <v>98776</v>
      </c>
      <c r="C761" s="211" t="s">
        <v>237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1398</v>
      </c>
      <c r="I761" s="156" t="s">
        <v>1441</v>
      </c>
      <c r="J761" s="109">
        <v>3340</v>
      </c>
      <c r="K761" s="46">
        <f t="shared" si="11"/>
        <v>1</v>
      </c>
    </row>
    <row r="762" spans="1:11" ht="16.5" customHeight="1" x14ac:dyDescent="0.3">
      <c r="A762" s="151"/>
      <c r="B762" s="76">
        <v>98777</v>
      </c>
      <c r="C762" s="211" t="s">
        <v>181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1398</v>
      </c>
      <c r="I762" s="156" t="s">
        <v>1442</v>
      </c>
      <c r="J762" s="109">
        <v>2220</v>
      </c>
      <c r="K762" s="46">
        <f t="shared" si="11"/>
        <v>1</v>
      </c>
    </row>
    <row r="763" spans="1:11" ht="16.5" customHeight="1" x14ac:dyDescent="0.3">
      <c r="A763" s="151"/>
      <c r="B763" s="76">
        <v>98778</v>
      </c>
      <c r="C763" s="211" t="s">
        <v>1443</v>
      </c>
      <c r="D763" s="212" t="s">
        <v>1444</v>
      </c>
      <c r="E763" s="213" t="s">
        <v>158</v>
      </c>
      <c r="F763" s="211" t="s">
        <v>159</v>
      </c>
      <c r="G763" s="214">
        <v>4</v>
      </c>
      <c r="H763" s="155" t="s">
        <v>1398</v>
      </c>
      <c r="I763" s="156" t="s">
        <v>1445</v>
      </c>
      <c r="J763" s="109">
        <v>320</v>
      </c>
      <c r="K763" s="46">
        <f t="shared" si="11"/>
        <v>1</v>
      </c>
    </row>
    <row r="764" spans="1:11" ht="16.5" customHeight="1" x14ac:dyDescent="0.3">
      <c r="A764" s="151"/>
      <c r="B764" s="76">
        <v>98779</v>
      </c>
      <c r="C764" s="211" t="s">
        <v>208</v>
      </c>
      <c r="D764" s="212" t="s">
        <v>6</v>
      </c>
      <c r="E764" s="213" t="s">
        <v>158</v>
      </c>
      <c r="F764" s="211" t="s">
        <v>159</v>
      </c>
      <c r="G764" s="214">
        <v>4</v>
      </c>
      <c r="H764" s="155" t="s">
        <v>1398</v>
      </c>
      <c r="I764" s="156" t="s">
        <v>1446</v>
      </c>
      <c r="J764" s="109">
        <v>9290</v>
      </c>
      <c r="K764" s="46">
        <f t="shared" si="11"/>
        <v>1</v>
      </c>
    </row>
    <row r="765" spans="1:11" ht="16.5" customHeight="1" x14ac:dyDescent="0.3">
      <c r="A765" s="151"/>
      <c r="B765" s="76">
        <v>98780</v>
      </c>
      <c r="C765" s="211" t="s">
        <v>1447</v>
      </c>
      <c r="D765" s="212" t="s">
        <v>1448</v>
      </c>
      <c r="E765" s="213" t="s">
        <v>158</v>
      </c>
      <c r="F765" s="211" t="s">
        <v>159</v>
      </c>
      <c r="G765" s="214">
        <v>4</v>
      </c>
      <c r="H765" s="155" t="s">
        <v>1398</v>
      </c>
      <c r="I765" s="156" t="s">
        <v>1449</v>
      </c>
      <c r="J765" s="109">
        <v>70</v>
      </c>
      <c r="K765" s="46">
        <f t="shared" si="11"/>
        <v>1</v>
      </c>
    </row>
    <row r="766" spans="1:11" ht="16.5" customHeight="1" x14ac:dyDescent="0.3">
      <c r="A766" s="151"/>
      <c r="B766" s="76">
        <v>98781</v>
      </c>
      <c r="C766" s="211" t="s">
        <v>237</v>
      </c>
      <c r="D766" s="212" t="s">
        <v>6</v>
      </c>
      <c r="E766" s="213" t="s">
        <v>158</v>
      </c>
      <c r="F766" s="211" t="s">
        <v>159</v>
      </c>
      <c r="G766" s="214">
        <v>4</v>
      </c>
      <c r="H766" s="155" t="s">
        <v>1398</v>
      </c>
      <c r="I766" s="156" t="s">
        <v>1450</v>
      </c>
      <c r="J766" s="109">
        <v>1690</v>
      </c>
      <c r="K766" s="46">
        <f t="shared" si="11"/>
        <v>1</v>
      </c>
    </row>
    <row r="767" spans="1:11" ht="16.5" customHeight="1" x14ac:dyDescent="0.3">
      <c r="A767" s="151"/>
      <c r="B767" s="76">
        <v>98782</v>
      </c>
      <c r="C767" s="211" t="s">
        <v>1451</v>
      </c>
      <c r="D767" s="212" t="s">
        <v>311</v>
      </c>
      <c r="E767" s="213" t="s">
        <v>158</v>
      </c>
      <c r="F767" s="211" t="s">
        <v>159</v>
      </c>
      <c r="G767" s="214">
        <v>4</v>
      </c>
      <c r="H767" s="155" t="s">
        <v>1398</v>
      </c>
      <c r="I767" s="156" t="s">
        <v>1452</v>
      </c>
      <c r="J767" s="109">
        <v>610</v>
      </c>
      <c r="K767" s="46">
        <f t="shared" si="11"/>
        <v>1</v>
      </c>
    </row>
    <row r="768" spans="1:11" ht="16.5" customHeight="1" x14ac:dyDescent="0.3">
      <c r="A768" s="151"/>
      <c r="B768" s="76">
        <v>98783</v>
      </c>
      <c r="C768" s="211" t="s">
        <v>1453</v>
      </c>
      <c r="D768" s="212" t="s">
        <v>1454</v>
      </c>
      <c r="E768" s="213" t="s">
        <v>158</v>
      </c>
      <c r="F768" s="211" t="s">
        <v>159</v>
      </c>
      <c r="G768" s="214">
        <v>4</v>
      </c>
      <c r="H768" s="155" t="s">
        <v>1398</v>
      </c>
      <c r="I768" s="156" t="s">
        <v>1455</v>
      </c>
      <c r="J768" s="109">
        <v>80</v>
      </c>
      <c r="K768" s="46">
        <f t="shared" si="11"/>
        <v>1</v>
      </c>
    </row>
    <row r="769" spans="1:11" ht="16.5" customHeight="1" x14ac:dyDescent="0.3">
      <c r="A769" s="151"/>
      <c r="B769" s="76">
        <v>98784</v>
      </c>
      <c r="C769" s="211" t="s">
        <v>1456</v>
      </c>
      <c r="D769" s="212" t="s">
        <v>1457</v>
      </c>
      <c r="E769" s="213" t="s">
        <v>158</v>
      </c>
      <c r="F769" s="211" t="s">
        <v>159</v>
      </c>
      <c r="G769" s="214">
        <v>4</v>
      </c>
      <c r="H769" s="155" t="s">
        <v>1398</v>
      </c>
      <c r="I769" s="156" t="s">
        <v>1458</v>
      </c>
      <c r="J769" s="109">
        <v>190</v>
      </c>
      <c r="K769" s="46">
        <f t="shared" si="11"/>
        <v>1</v>
      </c>
    </row>
    <row r="770" spans="1:11" ht="16.5" customHeight="1" x14ac:dyDescent="0.3">
      <c r="A770" s="151"/>
      <c r="B770" s="76">
        <v>98785</v>
      </c>
      <c r="C770" s="211" t="s">
        <v>237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1398</v>
      </c>
      <c r="I770" s="156" t="s">
        <v>1459</v>
      </c>
      <c r="J770" s="109">
        <v>2080</v>
      </c>
      <c r="K770" s="46">
        <f t="shared" si="11"/>
        <v>1</v>
      </c>
    </row>
    <row r="771" spans="1:11" ht="16.5" customHeight="1" x14ac:dyDescent="0.3">
      <c r="A771" s="151"/>
      <c r="B771" s="76">
        <v>98786</v>
      </c>
      <c r="C771" s="211" t="s">
        <v>208</v>
      </c>
      <c r="D771" s="212" t="s">
        <v>6</v>
      </c>
      <c r="E771" s="213" t="s">
        <v>158</v>
      </c>
      <c r="F771" s="211" t="s">
        <v>159</v>
      </c>
      <c r="G771" s="214">
        <v>4</v>
      </c>
      <c r="H771" s="155" t="s">
        <v>1398</v>
      </c>
      <c r="I771" s="156" t="s">
        <v>1460</v>
      </c>
      <c r="J771" s="109">
        <v>9530</v>
      </c>
      <c r="K771" s="46">
        <f t="shared" si="11"/>
        <v>1</v>
      </c>
    </row>
    <row r="772" spans="1:11" ht="16.5" customHeight="1" x14ac:dyDescent="0.3">
      <c r="A772" s="151"/>
      <c r="B772" s="76">
        <v>98787</v>
      </c>
      <c r="C772" s="211" t="s">
        <v>179</v>
      </c>
      <c r="D772" s="212" t="s">
        <v>6</v>
      </c>
      <c r="E772" s="213" t="s">
        <v>158</v>
      </c>
      <c r="F772" s="211" t="s">
        <v>159</v>
      </c>
      <c r="G772" s="214">
        <v>4</v>
      </c>
      <c r="H772" s="155" t="s">
        <v>1398</v>
      </c>
      <c r="I772" s="156" t="s">
        <v>1461</v>
      </c>
      <c r="J772" s="109">
        <v>1180</v>
      </c>
      <c r="K772" s="46">
        <f t="shared" si="11"/>
        <v>1</v>
      </c>
    </row>
    <row r="773" spans="1:11" ht="16.5" customHeight="1" x14ac:dyDescent="0.3">
      <c r="A773" s="151"/>
      <c r="B773" s="76">
        <v>98788</v>
      </c>
      <c r="C773" s="211" t="s">
        <v>1451</v>
      </c>
      <c r="D773" s="212" t="s">
        <v>311</v>
      </c>
      <c r="E773" s="213" t="s">
        <v>205</v>
      </c>
      <c r="F773" s="211" t="s">
        <v>159</v>
      </c>
      <c r="G773" s="214">
        <v>4</v>
      </c>
      <c r="H773" s="155" t="s">
        <v>1398</v>
      </c>
      <c r="I773" s="156" t="s">
        <v>1462</v>
      </c>
      <c r="J773" s="77">
        <v>600</v>
      </c>
      <c r="K773" s="46">
        <f t="shared" si="11"/>
        <v>1</v>
      </c>
    </row>
    <row r="774" spans="1:11" ht="16.5" customHeight="1" x14ac:dyDescent="0.3">
      <c r="A774" s="151"/>
      <c r="B774" s="76">
        <v>98789</v>
      </c>
      <c r="C774" s="211" t="s">
        <v>502</v>
      </c>
      <c r="D774" s="212" t="s">
        <v>908</v>
      </c>
      <c r="E774" s="213" t="s">
        <v>158</v>
      </c>
      <c r="F774" s="211" t="s">
        <v>159</v>
      </c>
      <c r="G774" s="214">
        <v>4</v>
      </c>
      <c r="H774" s="155" t="s">
        <v>1398</v>
      </c>
      <c r="I774" s="156" t="s">
        <v>1183</v>
      </c>
      <c r="J774" s="109">
        <v>190</v>
      </c>
      <c r="K774" s="46">
        <f t="shared" si="11"/>
        <v>1</v>
      </c>
    </row>
    <row r="775" spans="1:11" ht="16.5" customHeight="1" x14ac:dyDescent="0.3">
      <c r="A775" s="151"/>
      <c r="B775" s="76">
        <v>98790</v>
      </c>
      <c r="C775" s="211" t="s">
        <v>289</v>
      </c>
      <c r="D775" s="212" t="s">
        <v>290</v>
      </c>
      <c r="E775" s="213" t="s">
        <v>158</v>
      </c>
      <c r="F775" s="211" t="s">
        <v>159</v>
      </c>
      <c r="G775" s="214">
        <v>4</v>
      </c>
      <c r="H775" s="155" t="s">
        <v>1398</v>
      </c>
      <c r="I775" s="156" t="s">
        <v>1463</v>
      </c>
      <c r="J775" s="109">
        <v>160</v>
      </c>
      <c r="K775" s="46">
        <f t="shared" si="11"/>
        <v>1</v>
      </c>
    </row>
    <row r="776" spans="1:11" ht="16.5" customHeight="1" x14ac:dyDescent="0.3">
      <c r="A776" s="151"/>
      <c r="B776" s="76">
        <v>98791</v>
      </c>
      <c r="C776" s="211" t="s">
        <v>362</v>
      </c>
      <c r="D776" s="212" t="s">
        <v>254</v>
      </c>
      <c r="E776" s="213" t="s">
        <v>158</v>
      </c>
      <c r="F776" s="211" t="s">
        <v>159</v>
      </c>
      <c r="G776" s="214">
        <v>4</v>
      </c>
      <c r="H776" s="155" t="s">
        <v>1398</v>
      </c>
      <c r="I776" s="156" t="s">
        <v>1464</v>
      </c>
      <c r="J776" s="109">
        <v>550</v>
      </c>
      <c r="K776" s="46">
        <f t="shared" si="11"/>
        <v>1</v>
      </c>
    </row>
    <row r="777" spans="1:11" ht="16.5" customHeight="1" x14ac:dyDescent="0.3">
      <c r="A777" s="151"/>
      <c r="B777" s="76">
        <v>98792</v>
      </c>
      <c r="C777" s="211" t="s">
        <v>237</v>
      </c>
      <c r="D777" s="212" t="s">
        <v>6</v>
      </c>
      <c r="E777" s="213" t="s">
        <v>158</v>
      </c>
      <c r="F777" s="211" t="s">
        <v>159</v>
      </c>
      <c r="G777" s="214">
        <v>4</v>
      </c>
      <c r="H777" s="155" t="s">
        <v>1398</v>
      </c>
      <c r="I777" s="156" t="s">
        <v>1465</v>
      </c>
      <c r="J777" s="109">
        <v>2240</v>
      </c>
      <c r="K777" s="46">
        <f t="shared" si="11"/>
        <v>1</v>
      </c>
    </row>
    <row r="778" spans="1:11" ht="16.5" customHeight="1" x14ac:dyDescent="0.3">
      <c r="A778" s="151"/>
      <c r="B778" s="76">
        <v>98793</v>
      </c>
      <c r="C778" s="211" t="s">
        <v>208</v>
      </c>
      <c r="D778" s="212" t="s">
        <v>6</v>
      </c>
      <c r="E778" s="213" t="s">
        <v>158</v>
      </c>
      <c r="F778" s="211" t="s">
        <v>159</v>
      </c>
      <c r="G778" s="214">
        <v>4</v>
      </c>
      <c r="H778" s="155" t="s">
        <v>1398</v>
      </c>
      <c r="I778" s="156" t="s">
        <v>1466</v>
      </c>
      <c r="J778" s="109">
        <v>3480</v>
      </c>
      <c r="K778" s="46">
        <f t="shared" si="11"/>
        <v>1</v>
      </c>
    </row>
    <row r="779" spans="1:11" ht="16.5" customHeight="1" x14ac:dyDescent="0.3">
      <c r="A779" s="151"/>
      <c r="B779" s="76">
        <v>98794</v>
      </c>
      <c r="C779" s="211" t="s">
        <v>237</v>
      </c>
      <c r="D779" s="212" t="s">
        <v>6</v>
      </c>
      <c r="E779" s="213" t="s">
        <v>158</v>
      </c>
      <c r="F779" s="211" t="s">
        <v>159</v>
      </c>
      <c r="G779" s="214">
        <v>4</v>
      </c>
      <c r="H779" s="155" t="s">
        <v>1398</v>
      </c>
      <c r="I779" s="156" t="s">
        <v>1467</v>
      </c>
      <c r="J779" s="109">
        <v>830</v>
      </c>
      <c r="K779" s="46">
        <f t="shared" si="11"/>
        <v>1</v>
      </c>
    </row>
    <row r="780" spans="1:11" ht="16.5" customHeight="1" x14ac:dyDescent="0.3">
      <c r="A780" s="151"/>
      <c r="B780" s="76">
        <v>98795</v>
      </c>
      <c r="C780" s="211" t="s">
        <v>262</v>
      </c>
      <c r="D780" s="212" t="s">
        <v>278</v>
      </c>
      <c r="E780" s="213" t="s">
        <v>158</v>
      </c>
      <c r="F780" s="211" t="s">
        <v>159</v>
      </c>
      <c r="G780" s="214">
        <v>4</v>
      </c>
      <c r="H780" s="155" t="s">
        <v>1398</v>
      </c>
      <c r="I780" s="156" t="s">
        <v>1468</v>
      </c>
      <c r="J780" s="109">
        <v>870</v>
      </c>
      <c r="K780" s="46">
        <f t="shared" si="11"/>
        <v>1</v>
      </c>
    </row>
    <row r="781" spans="1:11" ht="16.5" customHeight="1" x14ac:dyDescent="0.3">
      <c r="A781" s="151"/>
      <c r="B781" s="76">
        <v>98796</v>
      </c>
      <c r="C781" s="211" t="s">
        <v>208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1398</v>
      </c>
      <c r="I781" s="156" t="s">
        <v>1469</v>
      </c>
      <c r="J781" s="109">
        <v>5450</v>
      </c>
      <c r="K781" s="46">
        <f t="shared" si="11"/>
        <v>1</v>
      </c>
    </row>
    <row r="782" spans="1:11" ht="16.5" customHeight="1" x14ac:dyDescent="0.3">
      <c r="A782" s="151"/>
      <c r="B782" s="76">
        <v>98797</v>
      </c>
      <c r="C782" s="211" t="s">
        <v>1470</v>
      </c>
      <c r="D782" s="212" t="s">
        <v>1471</v>
      </c>
      <c r="E782" s="213" t="s">
        <v>158</v>
      </c>
      <c r="F782" s="211" t="s">
        <v>159</v>
      </c>
      <c r="G782" s="214">
        <v>4</v>
      </c>
      <c r="H782" s="155" t="s">
        <v>1472</v>
      </c>
      <c r="I782" s="156" t="s">
        <v>1473</v>
      </c>
      <c r="J782" s="77">
        <v>100</v>
      </c>
      <c r="K782" s="46">
        <f t="shared" si="11"/>
        <v>1</v>
      </c>
    </row>
    <row r="783" spans="1:11" ht="16.5" customHeight="1" x14ac:dyDescent="0.3">
      <c r="A783" s="151"/>
      <c r="B783" s="76">
        <v>98798</v>
      </c>
      <c r="C783" s="211" t="s">
        <v>277</v>
      </c>
      <c r="D783" s="212" t="s">
        <v>397</v>
      </c>
      <c r="E783" s="213" t="s">
        <v>158</v>
      </c>
      <c r="F783" s="211" t="s">
        <v>159</v>
      </c>
      <c r="G783" s="214">
        <v>4</v>
      </c>
      <c r="H783" s="155" t="s">
        <v>1472</v>
      </c>
      <c r="I783" s="156" t="s">
        <v>1474</v>
      </c>
      <c r="J783" s="109">
        <v>900</v>
      </c>
      <c r="K783" s="46">
        <f t="shared" si="11"/>
        <v>1</v>
      </c>
    </row>
    <row r="784" spans="1:11" ht="16.5" customHeight="1" x14ac:dyDescent="0.3">
      <c r="A784" s="151"/>
      <c r="B784" s="76">
        <v>98799</v>
      </c>
      <c r="C784" s="211" t="s">
        <v>1475</v>
      </c>
      <c r="D784" s="212" t="s">
        <v>204</v>
      </c>
      <c r="E784" s="213" t="s">
        <v>312</v>
      </c>
      <c r="F784" s="211" t="s">
        <v>159</v>
      </c>
      <c r="G784" s="214">
        <v>4</v>
      </c>
      <c r="H784" s="155" t="s">
        <v>1472</v>
      </c>
      <c r="I784" s="156" t="s">
        <v>1476</v>
      </c>
      <c r="J784" s="109">
        <v>750</v>
      </c>
      <c r="K784" s="46">
        <f t="shared" si="11"/>
        <v>1</v>
      </c>
    </row>
    <row r="785" spans="1:11" ht="16.5" customHeight="1" x14ac:dyDescent="0.3">
      <c r="A785" s="151"/>
      <c r="B785" s="76">
        <v>98800</v>
      </c>
      <c r="C785" s="211" t="s">
        <v>176</v>
      </c>
      <c r="D785" s="212" t="s">
        <v>177</v>
      </c>
      <c r="E785" s="213" t="s">
        <v>158</v>
      </c>
      <c r="F785" s="211" t="s">
        <v>159</v>
      </c>
      <c r="G785" s="214">
        <v>4</v>
      </c>
      <c r="H785" s="155" t="s">
        <v>1472</v>
      </c>
      <c r="I785" s="156" t="s">
        <v>1477</v>
      </c>
      <c r="J785" s="77">
        <v>120</v>
      </c>
      <c r="K785" s="46">
        <f t="shared" si="11"/>
        <v>1</v>
      </c>
    </row>
    <row r="786" spans="1:11" ht="16.5" customHeight="1" x14ac:dyDescent="0.3">
      <c r="A786" s="151"/>
      <c r="B786" s="76">
        <v>98801</v>
      </c>
      <c r="C786" s="211" t="s">
        <v>179</v>
      </c>
      <c r="D786" s="212" t="s">
        <v>6</v>
      </c>
      <c r="E786" s="213" t="s">
        <v>158</v>
      </c>
      <c r="F786" s="211" t="s">
        <v>159</v>
      </c>
      <c r="G786" s="214">
        <v>4</v>
      </c>
      <c r="H786" s="155" t="s">
        <v>1472</v>
      </c>
      <c r="I786" s="156" t="s">
        <v>1302</v>
      </c>
      <c r="J786" s="109">
        <v>800</v>
      </c>
      <c r="K786" s="46">
        <f t="shared" si="11"/>
        <v>1</v>
      </c>
    </row>
    <row r="787" spans="1:11" ht="16.5" customHeight="1" x14ac:dyDescent="0.3">
      <c r="A787" s="151"/>
      <c r="B787" s="76">
        <v>98802</v>
      </c>
      <c r="C787" s="211" t="s">
        <v>610</v>
      </c>
      <c r="D787" s="212" t="s">
        <v>611</v>
      </c>
      <c r="E787" s="213" t="s">
        <v>158</v>
      </c>
      <c r="F787" s="211" t="s">
        <v>159</v>
      </c>
      <c r="G787" s="214">
        <v>4</v>
      </c>
      <c r="H787" s="155" t="s">
        <v>1472</v>
      </c>
      <c r="I787" s="156" t="s">
        <v>1478</v>
      </c>
      <c r="J787" s="77">
        <v>80</v>
      </c>
      <c r="K787" s="46">
        <f t="shared" si="11"/>
        <v>1</v>
      </c>
    </row>
    <row r="788" spans="1:11" ht="16.5" customHeight="1" x14ac:dyDescent="0.3">
      <c r="A788" s="151"/>
      <c r="B788" s="76">
        <v>98803</v>
      </c>
      <c r="C788" s="211" t="s">
        <v>181</v>
      </c>
      <c r="D788" s="212" t="s">
        <v>6</v>
      </c>
      <c r="E788" s="213" t="s">
        <v>158</v>
      </c>
      <c r="F788" s="211" t="s">
        <v>159</v>
      </c>
      <c r="G788" s="214">
        <v>4</v>
      </c>
      <c r="H788" s="155" t="s">
        <v>1472</v>
      </c>
      <c r="I788" s="156" t="s">
        <v>1479</v>
      </c>
      <c r="J788" s="109">
        <v>1810</v>
      </c>
      <c r="K788" s="46">
        <f t="shared" si="11"/>
        <v>1</v>
      </c>
    </row>
    <row r="789" spans="1:11" ht="16.5" customHeight="1" x14ac:dyDescent="0.3">
      <c r="A789" s="151"/>
      <c r="B789" s="76">
        <v>98804</v>
      </c>
      <c r="C789" s="211" t="s">
        <v>1480</v>
      </c>
      <c r="D789" s="212" t="s">
        <v>296</v>
      </c>
      <c r="E789" s="213" t="s">
        <v>158</v>
      </c>
      <c r="F789" s="211" t="s">
        <v>159</v>
      </c>
      <c r="G789" s="214">
        <v>4</v>
      </c>
      <c r="H789" s="155" t="s">
        <v>1472</v>
      </c>
      <c r="I789" s="156" t="s">
        <v>1481</v>
      </c>
      <c r="J789" s="109">
        <v>120</v>
      </c>
      <c r="K789" s="46">
        <f t="shared" si="11"/>
        <v>1</v>
      </c>
    </row>
    <row r="790" spans="1:11" ht="16.5" customHeight="1" x14ac:dyDescent="0.3">
      <c r="A790" s="151"/>
      <c r="B790" s="76">
        <v>98805</v>
      </c>
      <c r="C790" s="211" t="s">
        <v>1482</v>
      </c>
      <c r="D790" s="212" t="s">
        <v>1483</v>
      </c>
      <c r="E790" s="213" t="s">
        <v>158</v>
      </c>
      <c r="F790" s="211" t="s">
        <v>159</v>
      </c>
      <c r="G790" s="214">
        <v>4</v>
      </c>
      <c r="H790" s="155" t="s">
        <v>1472</v>
      </c>
      <c r="I790" s="156" t="s">
        <v>1484</v>
      </c>
      <c r="J790" s="109">
        <v>70</v>
      </c>
      <c r="K790" s="46">
        <f t="shared" si="11"/>
        <v>1</v>
      </c>
    </row>
    <row r="791" spans="1:11" ht="16.5" customHeight="1" x14ac:dyDescent="0.3">
      <c r="A791" s="151"/>
      <c r="B791" s="76">
        <v>98806</v>
      </c>
      <c r="C791" s="211" t="s">
        <v>277</v>
      </c>
      <c r="D791" s="212" t="s">
        <v>281</v>
      </c>
      <c r="E791" s="213" t="s">
        <v>158</v>
      </c>
      <c r="F791" s="211" t="s">
        <v>159</v>
      </c>
      <c r="G791" s="214">
        <v>4</v>
      </c>
      <c r="H791" s="155" t="s">
        <v>1472</v>
      </c>
      <c r="I791" s="156" t="s">
        <v>1485</v>
      </c>
      <c r="J791" s="77">
        <v>2730</v>
      </c>
      <c r="K791" s="46">
        <f t="shared" si="11"/>
        <v>1</v>
      </c>
    </row>
    <row r="792" spans="1:11" ht="16.5" customHeight="1" x14ac:dyDescent="0.3">
      <c r="A792" s="151"/>
      <c r="B792" s="76">
        <v>98807</v>
      </c>
      <c r="C792" s="211" t="s">
        <v>165</v>
      </c>
      <c r="D792" s="212" t="s">
        <v>6</v>
      </c>
      <c r="E792" s="213" t="s">
        <v>158</v>
      </c>
      <c r="F792" s="211" t="s">
        <v>159</v>
      </c>
      <c r="G792" s="214">
        <v>4</v>
      </c>
      <c r="H792" s="155" t="s">
        <v>1472</v>
      </c>
      <c r="I792" s="156" t="s">
        <v>1486</v>
      </c>
      <c r="J792" s="109">
        <v>7120</v>
      </c>
      <c r="K792" s="46">
        <f t="shared" si="11"/>
        <v>1</v>
      </c>
    </row>
    <row r="793" spans="1:11" ht="16.5" customHeight="1" x14ac:dyDescent="0.3">
      <c r="A793" s="151"/>
      <c r="B793" s="76">
        <v>98808</v>
      </c>
      <c r="C793" s="211" t="s">
        <v>1487</v>
      </c>
      <c r="D793" s="212" t="s">
        <v>1488</v>
      </c>
      <c r="E793" s="213" t="s">
        <v>158</v>
      </c>
      <c r="F793" s="211" t="s">
        <v>159</v>
      </c>
      <c r="G793" s="214">
        <v>4</v>
      </c>
      <c r="H793" s="155" t="s">
        <v>1472</v>
      </c>
      <c r="I793" s="156" t="s">
        <v>1489</v>
      </c>
      <c r="J793" s="109">
        <v>80</v>
      </c>
      <c r="K793" s="46">
        <f t="shared" si="11"/>
        <v>1</v>
      </c>
    </row>
    <row r="794" spans="1:11" ht="16.5" customHeight="1" x14ac:dyDescent="0.3">
      <c r="A794" s="151"/>
      <c r="B794" s="76">
        <v>98809</v>
      </c>
      <c r="C794" s="211" t="s">
        <v>732</v>
      </c>
      <c r="D794" s="212" t="s">
        <v>1490</v>
      </c>
      <c r="E794" s="213" t="s">
        <v>205</v>
      </c>
      <c r="F794" s="211" t="s">
        <v>159</v>
      </c>
      <c r="G794" s="214">
        <v>4</v>
      </c>
      <c r="H794" s="155" t="s">
        <v>1472</v>
      </c>
      <c r="I794" s="156" t="s">
        <v>1491</v>
      </c>
      <c r="J794" s="77">
        <v>150</v>
      </c>
      <c r="K794" s="46">
        <f t="shared" si="11"/>
        <v>1</v>
      </c>
    </row>
    <row r="795" spans="1:11" ht="16.5" customHeight="1" x14ac:dyDescent="0.3">
      <c r="A795" s="151"/>
      <c r="B795" s="76">
        <v>98810</v>
      </c>
      <c r="C795" s="211" t="s">
        <v>1432</v>
      </c>
      <c r="D795" s="212" t="s">
        <v>1433</v>
      </c>
      <c r="E795" s="213" t="s">
        <v>1284</v>
      </c>
      <c r="F795" s="211" t="s">
        <v>159</v>
      </c>
      <c r="G795" s="214">
        <v>4</v>
      </c>
      <c r="H795" s="155" t="s">
        <v>1472</v>
      </c>
      <c r="I795" s="156" t="s">
        <v>1492</v>
      </c>
      <c r="J795" s="109">
        <v>4210</v>
      </c>
      <c r="K795" s="46">
        <f t="shared" si="11"/>
        <v>1</v>
      </c>
    </row>
    <row r="796" spans="1:11" ht="16.5" customHeight="1" x14ac:dyDescent="0.3">
      <c r="A796" s="151"/>
      <c r="B796" s="76">
        <v>98811</v>
      </c>
      <c r="C796" s="211" t="s">
        <v>1028</v>
      </c>
      <c r="D796" s="212" t="s">
        <v>1493</v>
      </c>
      <c r="E796" s="213" t="s">
        <v>205</v>
      </c>
      <c r="F796" s="211" t="s">
        <v>159</v>
      </c>
      <c r="G796" s="214">
        <v>4</v>
      </c>
      <c r="H796" s="155" t="s">
        <v>1472</v>
      </c>
      <c r="I796" s="156" t="s">
        <v>1494</v>
      </c>
      <c r="J796" s="109">
        <v>80</v>
      </c>
      <c r="K796" s="46">
        <f t="shared" si="11"/>
        <v>1</v>
      </c>
    </row>
    <row r="797" spans="1:11" ht="16.5" customHeight="1" x14ac:dyDescent="0.3">
      <c r="A797" s="151"/>
      <c r="B797" s="76">
        <v>98812</v>
      </c>
      <c r="C797" s="211" t="s">
        <v>1270</v>
      </c>
      <c r="D797" s="212" t="s">
        <v>1271</v>
      </c>
      <c r="E797" s="213" t="s">
        <v>312</v>
      </c>
      <c r="F797" s="211" t="s">
        <v>159</v>
      </c>
      <c r="G797" s="214">
        <v>4</v>
      </c>
      <c r="H797" s="155" t="s">
        <v>1472</v>
      </c>
      <c r="I797" s="156" t="s">
        <v>1495</v>
      </c>
      <c r="J797" s="109">
        <v>1450</v>
      </c>
      <c r="K797" s="46">
        <f t="shared" ref="K797:K860" si="12">B797-B796</f>
        <v>1</v>
      </c>
    </row>
    <row r="798" spans="1:11" ht="16.5" customHeight="1" x14ac:dyDescent="0.3">
      <c r="A798" s="151"/>
      <c r="B798" s="76">
        <v>98813</v>
      </c>
      <c r="C798" s="211" t="s">
        <v>284</v>
      </c>
      <c r="D798" s="212" t="s">
        <v>285</v>
      </c>
      <c r="E798" s="213" t="s">
        <v>205</v>
      </c>
      <c r="F798" s="211" t="s">
        <v>159</v>
      </c>
      <c r="G798" s="214">
        <v>4</v>
      </c>
      <c r="H798" s="155" t="s">
        <v>1472</v>
      </c>
      <c r="I798" s="156" t="s">
        <v>1496</v>
      </c>
      <c r="J798" s="109">
        <v>1690</v>
      </c>
      <c r="K798" s="46">
        <f t="shared" si="12"/>
        <v>1</v>
      </c>
    </row>
    <row r="799" spans="1:11" ht="16.5" customHeight="1" x14ac:dyDescent="0.3">
      <c r="A799" s="151"/>
      <c r="B799" s="76">
        <v>98814</v>
      </c>
      <c r="C799" s="211" t="s">
        <v>165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1472</v>
      </c>
      <c r="I799" s="156" t="s">
        <v>1497</v>
      </c>
      <c r="J799" s="109">
        <v>8460</v>
      </c>
      <c r="K799" s="46">
        <f t="shared" si="12"/>
        <v>1</v>
      </c>
    </row>
    <row r="800" spans="1:11" ht="16.5" customHeight="1" x14ac:dyDescent="0.3">
      <c r="A800" s="151"/>
      <c r="B800" s="76">
        <v>98815</v>
      </c>
      <c r="C800" s="211" t="s">
        <v>1470</v>
      </c>
      <c r="D800" s="212" t="s">
        <v>1498</v>
      </c>
      <c r="E800" s="213" t="s">
        <v>158</v>
      </c>
      <c r="F800" s="211" t="s">
        <v>159</v>
      </c>
      <c r="G800" s="214">
        <v>4</v>
      </c>
      <c r="H800" s="155" t="s">
        <v>1472</v>
      </c>
      <c r="I800" s="156" t="s">
        <v>1499</v>
      </c>
      <c r="J800" s="109">
        <v>150</v>
      </c>
      <c r="K800" s="46">
        <f t="shared" si="12"/>
        <v>1</v>
      </c>
    </row>
    <row r="801" spans="1:11" ht="16.5" customHeight="1" x14ac:dyDescent="0.3">
      <c r="A801" s="151"/>
      <c r="B801" s="76">
        <v>98816</v>
      </c>
      <c r="C801" s="211" t="s">
        <v>1500</v>
      </c>
      <c r="D801" s="212" t="s">
        <v>1501</v>
      </c>
      <c r="E801" s="213" t="s">
        <v>158</v>
      </c>
      <c r="F801" s="211" t="s">
        <v>159</v>
      </c>
      <c r="G801" s="214">
        <v>4</v>
      </c>
      <c r="H801" s="155" t="s">
        <v>1472</v>
      </c>
      <c r="I801" s="156" t="s">
        <v>1502</v>
      </c>
      <c r="J801" s="109">
        <v>70</v>
      </c>
      <c r="K801" s="46">
        <f t="shared" si="12"/>
        <v>1</v>
      </c>
    </row>
    <row r="802" spans="1:11" ht="16.5" customHeight="1" x14ac:dyDescent="0.3">
      <c r="A802" s="151"/>
      <c r="B802" s="76">
        <v>98817</v>
      </c>
      <c r="C802" s="211" t="s">
        <v>183</v>
      </c>
      <c r="D802" s="212" t="s">
        <v>184</v>
      </c>
      <c r="E802" s="213" t="s">
        <v>312</v>
      </c>
      <c r="F802" s="211" t="s">
        <v>159</v>
      </c>
      <c r="G802" s="214">
        <v>4</v>
      </c>
      <c r="H802" s="155" t="s">
        <v>1472</v>
      </c>
      <c r="I802" s="156" t="s">
        <v>1503</v>
      </c>
      <c r="J802" s="109">
        <v>570</v>
      </c>
      <c r="K802" s="46">
        <f t="shared" si="12"/>
        <v>1</v>
      </c>
    </row>
    <row r="803" spans="1:11" ht="16.5" customHeight="1" x14ac:dyDescent="0.3">
      <c r="A803" s="151"/>
      <c r="B803" s="76">
        <v>98818</v>
      </c>
      <c r="C803" s="211" t="s">
        <v>1028</v>
      </c>
      <c r="D803" s="212" t="s">
        <v>1493</v>
      </c>
      <c r="E803" s="213" t="s">
        <v>158</v>
      </c>
      <c r="F803" s="211" t="s">
        <v>159</v>
      </c>
      <c r="G803" s="214">
        <v>4</v>
      </c>
      <c r="H803" s="155" t="s">
        <v>1472</v>
      </c>
      <c r="I803" s="156" t="s">
        <v>1504</v>
      </c>
      <c r="J803" s="109">
        <v>50</v>
      </c>
      <c r="K803" s="46">
        <f t="shared" si="12"/>
        <v>1</v>
      </c>
    </row>
    <row r="804" spans="1:11" ht="16.5" customHeight="1" x14ac:dyDescent="0.3">
      <c r="A804" s="151"/>
      <c r="B804" s="76">
        <v>98819</v>
      </c>
      <c r="C804" s="211" t="s">
        <v>1505</v>
      </c>
      <c r="D804" s="212" t="s">
        <v>1506</v>
      </c>
      <c r="E804" s="213" t="s">
        <v>158</v>
      </c>
      <c r="F804" s="211" t="s">
        <v>159</v>
      </c>
      <c r="G804" s="214">
        <v>4</v>
      </c>
      <c r="H804" s="155" t="s">
        <v>1472</v>
      </c>
      <c r="I804" s="156" t="s">
        <v>1507</v>
      </c>
      <c r="J804" s="109">
        <v>80</v>
      </c>
      <c r="K804" s="46">
        <f t="shared" si="12"/>
        <v>1</v>
      </c>
    </row>
    <row r="805" spans="1:11" ht="16.5" customHeight="1" x14ac:dyDescent="0.3">
      <c r="A805" s="151"/>
      <c r="B805" s="76">
        <v>98820</v>
      </c>
      <c r="C805" s="211" t="s">
        <v>1508</v>
      </c>
      <c r="D805" s="212" t="s">
        <v>1506</v>
      </c>
      <c r="E805" s="213" t="s">
        <v>158</v>
      </c>
      <c r="F805" s="211" t="s">
        <v>159</v>
      </c>
      <c r="G805" s="214">
        <v>4</v>
      </c>
      <c r="H805" s="155" t="s">
        <v>1472</v>
      </c>
      <c r="I805" s="156" t="s">
        <v>1509</v>
      </c>
      <c r="J805" s="109">
        <v>60</v>
      </c>
      <c r="K805" s="46">
        <f t="shared" si="12"/>
        <v>1</v>
      </c>
    </row>
    <row r="806" spans="1:11" ht="16.5" customHeight="1" x14ac:dyDescent="0.3">
      <c r="A806" s="151"/>
      <c r="B806" s="76">
        <v>98821</v>
      </c>
      <c r="C806" s="211" t="s">
        <v>477</v>
      </c>
      <c r="D806" s="212" t="s">
        <v>478</v>
      </c>
      <c r="E806" s="213" t="s">
        <v>158</v>
      </c>
      <c r="F806" s="211" t="s">
        <v>159</v>
      </c>
      <c r="G806" s="214">
        <v>4</v>
      </c>
      <c r="H806" s="155" t="s">
        <v>1472</v>
      </c>
      <c r="I806" s="156" t="s">
        <v>1510</v>
      </c>
      <c r="J806" s="109">
        <v>20</v>
      </c>
      <c r="K806" s="46">
        <f t="shared" si="12"/>
        <v>1</v>
      </c>
    </row>
    <row r="807" spans="1:11" ht="16.5" customHeight="1" x14ac:dyDescent="0.3">
      <c r="A807" s="151"/>
      <c r="B807" s="76">
        <v>98822</v>
      </c>
      <c r="C807" s="211" t="s">
        <v>179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1472</v>
      </c>
      <c r="I807" s="156" t="s">
        <v>1511</v>
      </c>
      <c r="J807" s="109">
        <v>680</v>
      </c>
      <c r="K807" s="46">
        <f t="shared" si="12"/>
        <v>1</v>
      </c>
    </row>
    <row r="808" spans="1:11" ht="16.5" customHeight="1" x14ac:dyDescent="0.3">
      <c r="A808" s="151"/>
      <c r="B808" s="76">
        <v>98823</v>
      </c>
      <c r="C808" s="211" t="s">
        <v>165</v>
      </c>
      <c r="D808" s="212" t="s">
        <v>6</v>
      </c>
      <c r="E808" s="213" t="s">
        <v>158</v>
      </c>
      <c r="F808" s="211" t="s">
        <v>159</v>
      </c>
      <c r="G808" s="214">
        <v>4</v>
      </c>
      <c r="H808" s="155" t="s">
        <v>1472</v>
      </c>
      <c r="I808" s="156" t="s">
        <v>1512</v>
      </c>
      <c r="J808" s="109">
        <v>5010</v>
      </c>
      <c r="K808" s="46">
        <f t="shared" si="12"/>
        <v>1</v>
      </c>
    </row>
    <row r="809" spans="1:11" ht="16.5" customHeight="1" x14ac:dyDescent="0.3">
      <c r="A809" s="151"/>
      <c r="B809" s="76">
        <v>98824</v>
      </c>
      <c r="C809" s="211" t="s">
        <v>1513</v>
      </c>
      <c r="D809" s="212" t="s">
        <v>6</v>
      </c>
      <c r="E809" s="213" t="s">
        <v>158</v>
      </c>
      <c r="F809" s="211" t="s">
        <v>159</v>
      </c>
      <c r="G809" s="214">
        <v>0</v>
      </c>
      <c r="H809" s="155" t="s">
        <v>1472</v>
      </c>
      <c r="I809" s="156" t="s">
        <v>1514</v>
      </c>
      <c r="J809" s="109">
        <v>1660</v>
      </c>
      <c r="K809" s="46">
        <f t="shared" si="12"/>
        <v>1</v>
      </c>
    </row>
    <row r="810" spans="1:11" ht="16.5" customHeight="1" x14ac:dyDescent="0.3">
      <c r="A810" s="151"/>
      <c r="B810" s="76">
        <v>98825</v>
      </c>
      <c r="C810" s="211" t="s">
        <v>165</v>
      </c>
      <c r="D810" s="212" t="s">
        <v>6</v>
      </c>
      <c r="E810" s="213" t="s">
        <v>158</v>
      </c>
      <c r="F810" s="211" t="s">
        <v>159</v>
      </c>
      <c r="G810" s="214">
        <v>4</v>
      </c>
      <c r="H810" s="155" t="s">
        <v>1472</v>
      </c>
      <c r="I810" s="156" t="s">
        <v>1515</v>
      </c>
      <c r="J810" s="109">
        <v>3420</v>
      </c>
      <c r="K810" s="46">
        <f t="shared" si="12"/>
        <v>1</v>
      </c>
    </row>
    <row r="811" spans="1:11" ht="16.5" customHeight="1" x14ac:dyDescent="0.3">
      <c r="A811" s="151"/>
      <c r="B811" s="76">
        <v>98826</v>
      </c>
      <c r="C811" s="211" t="s">
        <v>1516</v>
      </c>
      <c r="D811" s="212" t="s">
        <v>1490</v>
      </c>
      <c r="E811" s="213" t="s">
        <v>158</v>
      </c>
      <c r="F811" s="211" t="s">
        <v>159</v>
      </c>
      <c r="G811" s="214">
        <v>4</v>
      </c>
      <c r="H811" s="155" t="s">
        <v>1472</v>
      </c>
      <c r="I811" s="156" t="s">
        <v>1517</v>
      </c>
      <c r="J811" s="109">
        <v>150</v>
      </c>
      <c r="K811" s="46">
        <f t="shared" si="12"/>
        <v>1</v>
      </c>
    </row>
    <row r="812" spans="1:11" ht="16.5" customHeight="1" x14ac:dyDescent="0.3">
      <c r="A812" s="151"/>
      <c r="B812" s="76">
        <v>98827</v>
      </c>
      <c r="C812" s="211" t="s">
        <v>1518</v>
      </c>
      <c r="D812" s="212" t="s">
        <v>1519</v>
      </c>
      <c r="E812" s="213" t="s">
        <v>158</v>
      </c>
      <c r="F812" s="211" t="s">
        <v>159</v>
      </c>
      <c r="G812" s="214">
        <v>4</v>
      </c>
      <c r="H812" s="155" t="s">
        <v>1472</v>
      </c>
      <c r="I812" s="156" t="s">
        <v>1520</v>
      </c>
      <c r="J812" s="109">
        <v>160</v>
      </c>
      <c r="K812" s="46">
        <f t="shared" si="12"/>
        <v>1</v>
      </c>
    </row>
    <row r="813" spans="1:11" ht="16.5" customHeight="1" x14ac:dyDescent="0.3">
      <c r="A813" s="151"/>
      <c r="B813" s="76">
        <v>98828</v>
      </c>
      <c r="C813" s="211" t="s">
        <v>1521</v>
      </c>
      <c r="D813" s="212" t="s">
        <v>1522</v>
      </c>
      <c r="E813" s="213" t="s">
        <v>205</v>
      </c>
      <c r="F813" s="211" t="s">
        <v>159</v>
      </c>
      <c r="G813" s="214">
        <v>4</v>
      </c>
      <c r="H813" s="155" t="s">
        <v>1472</v>
      </c>
      <c r="I813" s="156" t="s">
        <v>1523</v>
      </c>
      <c r="J813" s="109">
        <v>180</v>
      </c>
      <c r="K813" s="46">
        <f t="shared" si="12"/>
        <v>1</v>
      </c>
    </row>
    <row r="814" spans="1:11" ht="16.5" customHeight="1" x14ac:dyDescent="0.3">
      <c r="A814" s="151"/>
      <c r="B814" s="76">
        <v>98829</v>
      </c>
      <c r="C814" s="211" t="s">
        <v>1524</v>
      </c>
      <c r="D814" s="212" t="s">
        <v>1525</v>
      </c>
      <c r="E814" s="213" t="s">
        <v>158</v>
      </c>
      <c r="F814" s="211" t="s">
        <v>159</v>
      </c>
      <c r="G814" s="214">
        <v>4</v>
      </c>
      <c r="H814" s="155" t="s">
        <v>1472</v>
      </c>
      <c r="I814" s="156" t="s">
        <v>1526</v>
      </c>
      <c r="J814" s="109">
        <v>80</v>
      </c>
      <c r="K814" s="46">
        <f t="shared" si="12"/>
        <v>1</v>
      </c>
    </row>
    <row r="815" spans="1:11" ht="16.5" customHeight="1" x14ac:dyDescent="0.3">
      <c r="A815" s="151"/>
      <c r="B815" s="76">
        <v>98830</v>
      </c>
      <c r="C815" s="211" t="s">
        <v>221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1472</v>
      </c>
      <c r="I815" s="156" t="s">
        <v>1527</v>
      </c>
      <c r="J815" s="109">
        <v>7070</v>
      </c>
      <c r="K815" s="46">
        <f t="shared" si="12"/>
        <v>1</v>
      </c>
    </row>
    <row r="816" spans="1:11" ht="16.5" customHeight="1" x14ac:dyDescent="0.3">
      <c r="A816" s="151"/>
      <c r="B816" s="76">
        <v>98831</v>
      </c>
      <c r="C816" s="211" t="s">
        <v>181</v>
      </c>
      <c r="D816" s="212" t="s">
        <v>6</v>
      </c>
      <c r="E816" s="213" t="s">
        <v>158</v>
      </c>
      <c r="F816" s="211" t="s">
        <v>159</v>
      </c>
      <c r="G816" s="214">
        <v>4</v>
      </c>
      <c r="H816" s="155" t="s">
        <v>1472</v>
      </c>
      <c r="I816" s="156" t="s">
        <v>1528</v>
      </c>
      <c r="J816" s="109">
        <v>2050</v>
      </c>
      <c r="K816" s="46">
        <f t="shared" si="12"/>
        <v>1</v>
      </c>
    </row>
    <row r="817" spans="1:11" ht="16.5" customHeight="1" x14ac:dyDescent="0.3">
      <c r="A817" s="151"/>
      <c r="B817" s="76">
        <v>98832</v>
      </c>
      <c r="C817" s="211" t="s">
        <v>237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1472</v>
      </c>
      <c r="I817" s="156" t="s">
        <v>1529</v>
      </c>
      <c r="J817" s="109">
        <v>700</v>
      </c>
      <c r="K817" s="46">
        <f t="shared" si="12"/>
        <v>1</v>
      </c>
    </row>
    <row r="818" spans="1:11" ht="16.5" customHeight="1" x14ac:dyDescent="0.3">
      <c r="A818" s="151"/>
      <c r="B818" s="76">
        <v>98833</v>
      </c>
      <c r="C818" s="211" t="s">
        <v>208</v>
      </c>
      <c r="D818" s="212" t="s">
        <v>6</v>
      </c>
      <c r="E818" s="213" t="s">
        <v>158</v>
      </c>
      <c r="F818" s="211" t="s">
        <v>159</v>
      </c>
      <c r="G818" s="214">
        <v>4</v>
      </c>
      <c r="H818" s="155" t="s">
        <v>1472</v>
      </c>
      <c r="I818" s="156" t="s">
        <v>1530</v>
      </c>
      <c r="J818" s="109">
        <v>9650</v>
      </c>
      <c r="K818" s="46">
        <f t="shared" si="12"/>
        <v>1</v>
      </c>
    </row>
    <row r="819" spans="1:11" ht="16.5" customHeight="1" x14ac:dyDescent="0.3">
      <c r="A819" s="151"/>
      <c r="B819" s="76">
        <v>98834</v>
      </c>
      <c r="C819" s="211" t="s">
        <v>237</v>
      </c>
      <c r="D819" s="212" t="s">
        <v>6</v>
      </c>
      <c r="E819" s="213" t="s">
        <v>158</v>
      </c>
      <c r="F819" s="211" t="s">
        <v>159</v>
      </c>
      <c r="G819" s="214">
        <v>4</v>
      </c>
      <c r="H819" s="155" t="s">
        <v>1472</v>
      </c>
      <c r="I819" s="156" t="s">
        <v>1531</v>
      </c>
      <c r="J819" s="109">
        <v>1330</v>
      </c>
      <c r="K819" s="46">
        <f t="shared" si="12"/>
        <v>1</v>
      </c>
    </row>
    <row r="820" spans="1:11" ht="16.5" customHeight="1" x14ac:dyDescent="0.3">
      <c r="A820" s="151"/>
      <c r="B820" s="76">
        <v>98835</v>
      </c>
      <c r="C820" s="211" t="s">
        <v>221</v>
      </c>
      <c r="D820" s="212" t="s">
        <v>6</v>
      </c>
      <c r="E820" s="213" t="s">
        <v>158</v>
      </c>
      <c r="F820" s="211" t="s">
        <v>159</v>
      </c>
      <c r="G820" s="214">
        <v>4</v>
      </c>
      <c r="H820" s="155" t="s">
        <v>1472</v>
      </c>
      <c r="I820" s="156" t="s">
        <v>1532</v>
      </c>
      <c r="J820" s="109">
        <v>1980</v>
      </c>
      <c r="K820" s="46">
        <f t="shared" si="12"/>
        <v>1</v>
      </c>
    </row>
    <row r="821" spans="1:11" ht="16.5" customHeight="1" x14ac:dyDescent="0.3">
      <c r="A821" s="151"/>
      <c r="B821" s="76">
        <v>98836</v>
      </c>
      <c r="C821" s="211" t="s">
        <v>218</v>
      </c>
      <c r="D821" s="212" t="s">
        <v>1533</v>
      </c>
      <c r="E821" s="213" t="s">
        <v>158</v>
      </c>
      <c r="F821" s="211" t="s">
        <v>159</v>
      </c>
      <c r="G821" s="214">
        <v>4</v>
      </c>
      <c r="H821" s="155" t="s">
        <v>1472</v>
      </c>
      <c r="I821" s="156" t="s">
        <v>1534</v>
      </c>
      <c r="J821" s="109">
        <v>170</v>
      </c>
      <c r="K821" s="46">
        <f t="shared" si="12"/>
        <v>1</v>
      </c>
    </row>
    <row r="822" spans="1:11" ht="16.5" customHeight="1" x14ac:dyDescent="0.3">
      <c r="A822" s="151"/>
      <c r="B822" s="76">
        <v>98837</v>
      </c>
      <c r="C822" s="211" t="s">
        <v>237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1472</v>
      </c>
      <c r="I822" s="156" t="s">
        <v>1535</v>
      </c>
      <c r="J822" s="109">
        <v>980</v>
      </c>
      <c r="K822" s="46">
        <f t="shared" si="12"/>
        <v>1</v>
      </c>
    </row>
    <row r="823" spans="1:11" ht="16.5" customHeight="1" x14ac:dyDescent="0.3">
      <c r="A823" s="151"/>
      <c r="B823" s="76">
        <v>98838</v>
      </c>
      <c r="C823" s="211" t="s">
        <v>1536</v>
      </c>
      <c r="D823" s="212" t="s">
        <v>1537</v>
      </c>
      <c r="E823" s="213" t="s">
        <v>158</v>
      </c>
      <c r="F823" s="211" t="s">
        <v>159</v>
      </c>
      <c r="G823" s="214">
        <v>4</v>
      </c>
      <c r="H823" s="155" t="s">
        <v>1472</v>
      </c>
      <c r="I823" s="156" t="s">
        <v>1538</v>
      </c>
      <c r="J823" s="109">
        <v>110</v>
      </c>
      <c r="K823" s="46">
        <f t="shared" si="12"/>
        <v>1</v>
      </c>
    </row>
    <row r="824" spans="1:11" ht="16.5" customHeight="1" x14ac:dyDescent="0.3">
      <c r="A824" s="151"/>
      <c r="B824" s="76">
        <v>98839</v>
      </c>
      <c r="C824" s="211" t="s">
        <v>1539</v>
      </c>
      <c r="D824" s="212" t="s">
        <v>1540</v>
      </c>
      <c r="E824" s="213" t="s">
        <v>158</v>
      </c>
      <c r="F824" s="211" t="s">
        <v>159</v>
      </c>
      <c r="G824" s="214">
        <v>4</v>
      </c>
      <c r="H824" s="155" t="s">
        <v>1472</v>
      </c>
      <c r="I824" s="156" t="s">
        <v>1541</v>
      </c>
      <c r="J824" s="109">
        <v>40</v>
      </c>
      <c r="K824" s="46">
        <f t="shared" si="12"/>
        <v>1</v>
      </c>
    </row>
    <row r="825" spans="1:11" ht="16.5" customHeight="1" x14ac:dyDescent="0.3">
      <c r="A825" s="151"/>
      <c r="B825" s="76">
        <v>98840</v>
      </c>
      <c r="C825" s="211" t="s">
        <v>1536</v>
      </c>
      <c r="D825" s="212" t="s">
        <v>1537</v>
      </c>
      <c r="E825" s="213" t="s">
        <v>158</v>
      </c>
      <c r="F825" s="211" t="s">
        <v>159</v>
      </c>
      <c r="G825" s="214">
        <v>4</v>
      </c>
      <c r="H825" s="155" t="s">
        <v>1472</v>
      </c>
      <c r="I825" s="156" t="s">
        <v>1542</v>
      </c>
      <c r="J825" s="109">
        <v>120</v>
      </c>
      <c r="K825" s="46">
        <f t="shared" si="12"/>
        <v>1</v>
      </c>
    </row>
    <row r="826" spans="1:11" ht="16.5" customHeight="1" x14ac:dyDescent="0.3">
      <c r="A826" s="151"/>
      <c r="B826" s="76">
        <v>98841</v>
      </c>
      <c r="C826" s="211" t="s">
        <v>1536</v>
      </c>
      <c r="D826" s="212" t="s">
        <v>1537</v>
      </c>
      <c r="E826" s="213" t="s">
        <v>158</v>
      </c>
      <c r="F826" s="211" t="s">
        <v>159</v>
      </c>
      <c r="G826" s="214">
        <v>4</v>
      </c>
      <c r="H826" s="155" t="s">
        <v>1472</v>
      </c>
      <c r="I826" s="156" t="s">
        <v>1543</v>
      </c>
      <c r="J826" s="109">
        <v>140</v>
      </c>
      <c r="K826" s="46">
        <f t="shared" si="12"/>
        <v>1</v>
      </c>
    </row>
    <row r="827" spans="1:11" ht="16.5" customHeight="1" x14ac:dyDescent="0.3">
      <c r="A827" s="151"/>
      <c r="B827" s="76">
        <v>98842</v>
      </c>
      <c r="C827" s="211" t="s">
        <v>1544</v>
      </c>
      <c r="D827" s="212" t="s">
        <v>459</v>
      </c>
      <c r="E827" s="213" t="s">
        <v>158</v>
      </c>
      <c r="F827" s="211" t="s">
        <v>159</v>
      </c>
      <c r="G827" s="214">
        <v>4</v>
      </c>
      <c r="H827" s="155" t="s">
        <v>1472</v>
      </c>
      <c r="I827" s="156" t="s">
        <v>1545</v>
      </c>
      <c r="J827" s="109">
        <v>130</v>
      </c>
      <c r="K827" s="46">
        <f t="shared" si="12"/>
        <v>1</v>
      </c>
    </row>
    <row r="828" spans="1:11" ht="16.5" customHeight="1" x14ac:dyDescent="0.3">
      <c r="A828" s="151"/>
      <c r="B828" s="76">
        <v>98843</v>
      </c>
      <c r="C828" s="211" t="s">
        <v>1536</v>
      </c>
      <c r="D828" s="212" t="s">
        <v>1537</v>
      </c>
      <c r="E828" s="213" t="s">
        <v>158</v>
      </c>
      <c r="F828" s="211" t="s">
        <v>159</v>
      </c>
      <c r="G828" s="214">
        <v>4</v>
      </c>
      <c r="H828" s="155" t="s">
        <v>1472</v>
      </c>
      <c r="I828" s="156" t="s">
        <v>1546</v>
      </c>
      <c r="J828" s="109">
        <v>110</v>
      </c>
      <c r="K828" s="46">
        <f t="shared" si="12"/>
        <v>1</v>
      </c>
    </row>
    <row r="829" spans="1:11" ht="16.5" customHeight="1" x14ac:dyDescent="0.3">
      <c r="A829" s="151"/>
      <c r="B829" s="76">
        <v>98844</v>
      </c>
      <c r="C829" s="211" t="s">
        <v>1536</v>
      </c>
      <c r="D829" s="212" t="s">
        <v>1537</v>
      </c>
      <c r="E829" s="213" t="s">
        <v>158</v>
      </c>
      <c r="F829" s="211" t="s">
        <v>159</v>
      </c>
      <c r="G829" s="214">
        <v>4</v>
      </c>
      <c r="H829" s="155" t="s">
        <v>1472</v>
      </c>
      <c r="I829" s="156" t="s">
        <v>1547</v>
      </c>
      <c r="J829" s="77">
        <v>120</v>
      </c>
      <c r="K829" s="46">
        <f t="shared" si="12"/>
        <v>1</v>
      </c>
    </row>
    <row r="830" spans="1:11" ht="16.5" customHeight="1" x14ac:dyDescent="0.3">
      <c r="A830" s="151"/>
      <c r="B830" s="76">
        <v>98845</v>
      </c>
      <c r="C830" s="211" t="s">
        <v>284</v>
      </c>
      <c r="D830" s="212" t="s">
        <v>285</v>
      </c>
      <c r="E830" s="213" t="s">
        <v>205</v>
      </c>
      <c r="F830" s="211" t="s">
        <v>159</v>
      </c>
      <c r="G830" s="214">
        <v>4</v>
      </c>
      <c r="H830" s="155" t="s">
        <v>1472</v>
      </c>
      <c r="I830" s="156" t="s">
        <v>1548</v>
      </c>
      <c r="J830" s="109">
        <v>2470</v>
      </c>
      <c r="K830" s="46">
        <f t="shared" si="12"/>
        <v>1</v>
      </c>
    </row>
    <row r="831" spans="1:11" ht="16.5" customHeight="1" x14ac:dyDescent="0.3">
      <c r="A831" s="151"/>
      <c r="B831" s="76">
        <v>98846</v>
      </c>
      <c r="C831" s="211" t="s">
        <v>221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1472</v>
      </c>
      <c r="I831" s="156" t="s">
        <v>1549</v>
      </c>
      <c r="J831" s="109">
        <v>3870</v>
      </c>
      <c r="K831" s="46">
        <f t="shared" si="12"/>
        <v>1</v>
      </c>
    </row>
    <row r="832" spans="1:11" ht="16.5" customHeight="1" x14ac:dyDescent="0.3">
      <c r="A832" s="151"/>
      <c r="B832" s="76">
        <v>98847</v>
      </c>
      <c r="C832" s="211" t="s">
        <v>157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1550</v>
      </c>
      <c r="I832" s="156" t="s">
        <v>1551</v>
      </c>
      <c r="J832" s="109">
        <v>7740</v>
      </c>
      <c r="K832" s="46">
        <f t="shared" si="12"/>
        <v>1</v>
      </c>
    </row>
    <row r="833" spans="1:11" ht="16.5" customHeight="1" x14ac:dyDescent="0.3">
      <c r="A833" s="151"/>
      <c r="B833" s="76">
        <v>98848</v>
      </c>
      <c r="C833" s="211" t="s">
        <v>802</v>
      </c>
      <c r="D833" s="212" t="s">
        <v>890</v>
      </c>
      <c r="E833" s="213" t="s">
        <v>205</v>
      </c>
      <c r="F833" s="211" t="s">
        <v>159</v>
      </c>
      <c r="G833" s="214">
        <v>4</v>
      </c>
      <c r="H833" s="155" t="s">
        <v>1550</v>
      </c>
      <c r="I833" s="156" t="s">
        <v>1552</v>
      </c>
      <c r="J833" s="109">
        <v>460</v>
      </c>
      <c r="K833" s="46">
        <f t="shared" si="12"/>
        <v>1</v>
      </c>
    </row>
    <row r="834" spans="1:11" ht="16.5" customHeight="1" x14ac:dyDescent="0.3">
      <c r="A834" s="151"/>
      <c r="B834" s="76">
        <v>98849</v>
      </c>
      <c r="C834" s="211" t="s">
        <v>165</v>
      </c>
      <c r="D834" s="212" t="s">
        <v>6</v>
      </c>
      <c r="E834" s="213" t="s">
        <v>158</v>
      </c>
      <c r="F834" s="211" t="s">
        <v>159</v>
      </c>
      <c r="G834" s="214">
        <v>4</v>
      </c>
      <c r="H834" s="155" t="s">
        <v>1550</v>
      </c>
      <c r="I834" s="156" t="s">
        <v>1399</v>
      </c>
      <c r="J834" s="109">
        <v>8770</v>
      </c>
      <c r="K834" s="46">
        <f t="shared" si="12"/>
        <v>1</v>
      </c>
    </row>
    <row r="835" spans="1:11" ht="16.5" customHeight="1" x14ac:dyDescent="0.3">
      <c r="A835" s="151"/>
      <c r="B835" s="76">
        <v>98850</v>
      </c>
      <c r="C835" s="211" t="s">
        <v>225</v>
      </c>
      <c r="D835" s="212" t="s">
        <v>204</v>
      </c>
      <c r="E835" s="213" t="s">
        <v>226</v>
      </c>
      <c r="F835" s="211" t="s">
        <v>159</v>
      </c>
      <c r="G835" s="214">
        <v>4</v>
      </c>
      <c r="H835" s="155" t="s">
        <v>1550</v>
      </c>
      <c r="I835" s="156" t="s">
        <v>1553</v>
      </c>
      <c r="J835" s="77">
        <v>3380</v>
      </c>
      <c r="K835" s="46">
        <f t="shared" si="12"/>
        <v>1</v>
      </c>
    </row>
    <row r="836" spans="1:11" ht="16.5" customHeight="1" x14ac:dyDescent="0.3">
      <c r="A836" s="151"/>
      <c r="B836" s="76">
        <v>98851</v>
      </c>
      <c r="C836" s="211" t="s">
        <v>1554</v>
      </c>
      <c r="D836" s="212" t="s">
        <v>1087</v>
      </c>
      <c r="E836" s="213" t="s">
        <v>158</v>
      </c>
      <c r="F836" s="211" t="s">
        <v>159</v>
      </c>
      <c r="G836" s="214">
        <v>4</v>
      </c>
      <c r="H836" s="155" t="s">
        <v>1550</v>
      </c>
      <c r="I836" s="156" t="s">
        <v>1555</v>
      </c>
      <c r="J836" s="109">
        <v>60</v>
      </c>
      <c r="K836" s="46">
        <f t="shared" si="12"/>
        <v>1</v>
      </c>
    </row>
    <row r="837" spans="1:11" ht="16.5" customHeight="1" x14ac:dyDescent="0.3">
      <c r="A837" s="151"/>
      <c r="B837" s="76">
        <v>98852</v>
      </c>
      <c r="C837" s="211" t="s">
        <v>176</v>
      </c>
      <c r="D837" s="212" t="s">
        <v>177</v>
      </c>
      <c r="E837" s="213" t="s">
        <v>158</v>
      </c>
      <c r="F837" s="211" t="s">
        <v>159</v>
      </c>
      <c r="G837" s="214">
        <v>4</v>
      </c>
      <c r="H837" s="155" t="s">
        <v>1550</v>
      </c>
      <c r="I837" s="156" t="s">
        <v>1556</v>
      </c>
      <c r="J837" s="109">
        <v>60</v>
      </c>
      <c r="K837" s="46">
        <f t="shared" si="12"/>
        <v>1</v>
      </c>
    </row>
    <row r="838" spans="1:11" ht="16.5" customHeight="1" x14ac:dyDescent="0.3">
      <c r="A838" s="151"/>
      <c r="B838" s="76">
        <v>98853</v>
      </c>
      <c r="C838" s="211" t="s">
        <v>502</v>
      </c>
      <c r="D838" s="212" t="s">
        <v>503</v>
      </c>
      <c r="E838" s="213" t="s">
        <v>158</v>
      </c>
      <c r="F838" s="211" t="s">
        <v>159</v>
      </c>
      <c r="G838" s="214">
        <v>4</v>
      </c>
      <c r="H838" s="155" t="s">
        <v>1550</v>
      </c>
      <c r="I838" s="156" t="s">
        <v>1557</v>
      </c>
      <c r="J838" s="109">
        <v>180</v>
      </c>
      <c r="K838" s="46">
        <f t="shared" si="12"/>
        <v>1</v>
      </c>
    </row>
    <row r="839" spans="1:11" ht="16.5" customHeight="1" x14ac:dyDescent="0.3">
      <c r="A839" s="151"/>
      <c r="B839" s="76">
        <v>98854</v>
      </c>
      <c r="C839" s="211" t="s">
        <v>179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1550</v>
      </c>
      <c r="I839" s="156" t="s">
        <v>1558</v>
      </c>
      <c r="J839" s="77">
        <v>420</v>
      </c>
      <c r="K839" s="46">
        <f t="shared" si="12"/>
        <v>1</v>
      </c>
    </row>
    <row r="840" spans="1:11" ht="16.5" customHeight="1" x14ac:dyDescent="0.3">
      <c r="A840" s="151"/>
      <c r="B840" s="76">
        <v>98855</v>
      </c>
      <c r="C840" s="211" t="s">
        <v>1559</v>
      </c>
      <c r="D840" s="212" t="s">
        <v>1560</v>
      </c>
      <c r="E840" s="213" t="s">
        <v>158</v>
      </c>
      <c r="F840" s="211" t="s">
        <v>159</v>
      </c>
      <c r="G840" s="214">
        <v>4</v>
      </c>
      <c r="H840" s="155" t="s">
        <v>1550</v>
      </c>
      <c r="I840" s="156" t="s">
        <v>1561</v>
      </c>
      <c r="J840" s="109">
        <v>60</v>
      </c>
      <c r="K840" s="46">
        <f t="shared" si="12"/>
        <v>1</v>
      </c>
    </row>
    <row r="841" spans="1:11" ht="16.5" customHeight="1" x14ac:dyDescent="0.3">
      <c r="A841" s="151"/>
      <c r="B841" s="76">
        <v>98856</v>
      </c>
      <c r="C841" s="211" t="s">
        <v>262</v>
      </c>
      <c r="D841" s="212" t="s">
        <v>281</v>
      </c>
      <c r="E841" s="213" t="s">
        <v>158</v>
      </c>
      <c r="F841" s="211" t="s">
        <v>159</v>
      </c>
      <c r="G841" s="214">
        <v>4</v>
      </c>
      <c r="H841" s="155" t="s">
        <v>1550</v>
      </c>
      <c r="I841" s="156" t="s">
        <v>1562</v>
      </c>
      <c r="J841" s="109">
        <v>1820</v>
      </c>
      <c r="K841" s="46">
        <f t="shared" si="12"/>
        <v>1</v>
      </c>
    </row>
    <row r="842" spans="1:11" ht="16.5" customHeight="1" x14ac:dyDescent="0.3">
      <c r="A842" s="151"/>
      <c r="B842" s="76">
        <v>98857</v>
      </c>
      <c r="C842" s="211" t="s">
        <v>195</v>
      </c>
      <c r="D842" s="212" t="s">
        <v>6</v>
      </c>
      <c r="E842" s="213" t="s">
        <v>158</v>
      </c>
      <c r="F842" s="211" t="s">
        <v>159</v>
      </c>
      <c r="G842" s="214">
        <v>4</v>
      </c>
      <c r="H842" s="155" t="s">
        <v>1550</v>
      </c>
      <c r="I842" s="156" t="s">
        <v>1563</v>
      </c>
      <c r="J842" s="109">
        <v>2300</v>
      </c>
      <c r="K842" s="46">
        <f t="shared" si="12"/>
        <v>1</v>
      </c>
    </row>
    <row r="843" spans="1:11" ht="16.5" customHeight="1" x14ac:dyDescent="0.3">
      <c r="A843" s="151"/>
      <c r="B843" s="76">
        <v>98858</v>
      </c>
      <c r="C843" s="211" t="s">
        <v>1564</v>
      </c>
      <c r="D843" s="212" t="s">
        <v>631</v>
      </c>
      <c r="E843" s="213" t="s">
        <v>158</v>
      </c>
      <c r="F843" s="211" t="s">
        <v>159</v>
      </c>
      <c r="G843" s="214">
        <v>4</v>
      </c>
      <c r="H843" s="155" t="s">
        <v>1550</v>
      </c>
      <c r="I843" s="156" t="s">
        <v>1565</v>
      </c>
      <c r="J843" s="109">
        <v>160</v>
      </c>
      <c r="K843" s="46">
        <f t="shared" si="12"/>
        <v>1</v>
      </c>
    </row>
    <row r="844" spans="1:11" ht="16.5" customHeight="1" x14ac:dyDescent="0.3">
      <c r="A844" s="151"/>
      <c r="B844" s="76">
        <v>98859</v>
      </c>
      <c r="C844" s="211" t="s">
        <v>181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1550</v>
      </c>
      <c r="I844" s="156" t="s">
        <v>1566</v>
      </c>
      <c r="J844" s="109">
        <v>1390</v>
      </c>
      <c r="K844" s="46">
        <f t="shared" si="12"/>
        <v>1</v>
      </c>
    </row>
    <row r="845" spans="1:11" ht="16.5" customHeight="1" x14ac:dyDescent="0.3">
      <c r="A845" s="151"/>
      <c r="B845" s="76">
        <v>98860</v>
      </c>
      <c r="C845" s="211" t="s">
        <v>1567</v>
      </c>
      <c r="D845" s="212" t="s">
        <v>1568</v>
      </c>
      <c r="E845" s="213" t="s">
        <v>158</v>
      </c>
      <c r="F845" s="211" t="s">
        <v>159</v>
      </c>
      <c r="G845" s="214">
        <v>4</v>
      </c>
      <c r="H845" s="155" t="s">
        <v>1550</v>
      </c>
      <c r="I845" s="156" t="s">
        <v>1569</v>
      </c>
      <c r="J845" s="109">
        <v>110</v>
      </c>
      <c r="K845" s="46">
        <f t="shared" si="12"/>
        <v>1</v>
      </c>
    </row>
    <row r="846" spans="1:11" ht="16.5" customHeight="1" x14ac:dyDescent="0.3">
      <c r="A846" s="151"/>
      <c r="B846" s="76">
        <v>98861</v>
      </c>
      <c r="C846" s="211" t="s">
        <v>1570</v>
      </c>
      <c r="D846" s="212" t="s">
        <v>1571</v>
      </c>
      <c r="E846" s="213" t="s">
        <v>158</v>
      </c>
      <c r="F846" s="211" t="s">
        <v>159</v>
      </c>
      <c r="G846" s="214">
        <v>4</v>
      </c>
      <c r="H846" s="155" t="s">
        <v>1550</v>
      </c>
      <c r="I846" s="156" t="s">
        <v>1572</v>
      </c>
      <c r="J846" s="109">
        <v>130</v>
      </c>
      <c r="K846" s="46">
        <f t="shared" si="12"/>
        <v>1</v>
      </c>
    </row>
    <row r="847" spans="1:11" ht="16.5" customHeight="1" x14ac:dyDescent="0.3">
      <c r="A847" s="151"/>
      <c r="B847" s="76">
        <v>98862</v>
      </c>
      <c r="C847" s="211" t="s">
        <v>157</v>
      </c>
      <c r="D847" s="212" t="s">
        <v>6</v>
      </c>
      <c r="E847" s="213" t="s">
        <v>158</v>
      </c>
      <c r="F847" s="211" t="s">
        <v>159</v>
      </c>
      <c r="G847" s="214">
        <v>4</v>
      </c>
      <c r="H847" s="155" t="s">
        <v>1550</v>
      </c>
      <c r="I847" s="156" t="s">
        <v>1573</v>
      </c>
      <c r="J847" s="109">
        <v>8330</v>
      </c>
      <c r="K847" s="46">
        <f t="shared" si="12"/>
        <v>1</v>
      </c>
    </row>
    <row r="848" spans="1:11" ht="16.5" customHeight="1" x14ac:dyDescent="0.3">
      <c r="A848" s="151"/>
      <c r="B848" s="76">
        <v>98863</v>
      </c>
      <c r="C848" s="211" t="s">
        <v>165</v>
      </c>
      <c r="D848" s="212" t="s">
        <v>6</v>
      </c>
      <c r="E848" s="213" t="s">
        <v>158</v>
      </c>
      <c r="F848" s="211" t="s">
        <v>159</v>
      </c>
      <c r="G848" s="214">
        <v>4</v>
      </c>
      <c r="H848" s="155" t="s">
        <v>1550</v>
      </c>
      <c r="I848" s="156" t="s">
        <v>1574</v>
      </c>
      <c r="J848" s="109">
        <v>8640</v>
      </c>
      <c r="K848" s="46">
        <f t="shared" si="12"/>
        <v>1</v>
      </c>
    </row>
    <row r="849" spans="1:11" ht="16.5" customHeight="1" x14ac:dyDescent="0.3">
      <c r="A849" s="151"/>
      <c r="B849" s="76">
        <v>98864</v>
      </c>
      <c r="C849" s="211" t="s">
        <v>1575</v>
      </c>
      <c r="D849" s="212" t="s">
        <v>1576</v>
      </c>
      <c r="E849" s="213" t="s">
        <v>158</v>
      </c>
      <c r="F849" s="211" t="s">
        <v>159</v>
      </c>
      <c r="G849" s="214">
        <v>4</v>
      </c>
      <c r="H849" s="155" t="s">
        <v>1550</v>
      </c>
      <c r="I849" s="156" t="s">
        <v>1577</v>
      </c>
      <c r="J849" s="109">
        <v>110</v>
      </c>
      <c r="K849" s="46">
        <f t="shared" si="12"/>
        <v>1</v>
      </c>
    </row>
    <row r="850" spans="1:11" ht="16.5" customHeight="1" x14ac:dyDescent="0.3">
      <c r="A850" s="151"/>
      <c r="B850" s="76">
        <v>98865</v>
      </c>
      <c r="C850" s="211" t="s">
        <v>776</v>
      </c>
      <c r="D850" s="212" t="s">
        <v>777</v>
      </c>
      <c r="E850" s="213" t="s">
        <v>158</v>
      </c>
      <c r="F850" s="211" t="s">
        <v>159</v>
      </c>
      <c r="G850" s="214">
        <v>4</v>
      </c>
      <c r="H850" s="155" t="s">
        <v>1550</v>
      </c>
      <c r="I850" s="156" t="s">
        <v>1578</v>
      </c>
      <c r="J850" s="77">
        <v>4650</v>
      </c>
      <c r="K850" s="46">
        <f t="shared" si="12"/>
        <v>1</v>
      </c>
    </row>
    <row r="851" spans="1:11" ht="16.5" customHeight="1" x14ac:dyDescent="0.3">
      <c r="A851" s="151"/>
      <c r="B851" s="76">
        <v>98866</v>
      </c>
      <c r="C851" s="211" t="s">
        <v>1579</v>
      </c>
      <c r="D851" s="212" t="s">
        <v>1580</v>
      </c>
      <c r="E851" s="213" t="s">
        <v>158</v>
      </c>
      <c r="F851" s="211" t="s">
        <v>159</v>
      </c>
      <c r="G851" s="214">
        <v>4</v>
      </c>
      <c r="H851" s="155" t="s">
        <v>1550</v>
      </c>
      <c r="I851" s="156" t="s">
        <v>1581</v>
      </c>
      <c r="J851" s="109">
        <v>180</v>
      </c>
      <c r="K851" s="46">
        <f t="shared" si="12"/>
        <v>1</v>
      </c>
    </row>
    <row r="852" spans="1:11" ht="16.5" customHeight="1" x14ac:dyDescent="0.3">
      <c r="A852" s="151"/>
      <c r="B852" s="76">
        <v>98867</v>
      </c>
      <c r="C852" s="211" t="s">
        <v>289</v>
      </c>
      <c r="D852" s="212" t="s">
        <v>290</v>
      </c>
      <c r="E852" s="213" t="s">
        <v>158</v>
      </c>
      <c r="F852" s="211" t="s">
        <v>159</v>
      </c>
      <c r="G852" s="214">
        <v>4</v>
      </c>
      <c r="H852" s="155" t="s">
        <v>1550</v>
      </c>
      <c r="I852" s="156" t="s">
        <v>1582</v>
      </c>
      <c r="J852" s="109">
        <v>180</v>
      </c>
      <c r="K852" s="46">
        <f t="shared" si="12"/>
        <v>1</v>
      </c>
    </row>
    <row r="853" spans="1:11" ht="16.5" customHeight="1" x14ac:dyDescent="0.3">
      <c r="A853" s="151"/>
      <c r="B853" s="76">
        <v>98868</v>
      </c>
      <c r="C853" s="211" t="s">
        <v>295</v>
      </c>
      <c r="D853" s="212" t="s">
        <v>296</v>
      </c>
      <c r="E853" s="213" t="s">
        <v>158</v>
      </c>
      <c r="F853" s="211" t="s">
        <v>159</v>
      </c>
      <c r="G853" s="214">
        <v>4</v>
      </c>
      <c r="H853" s="155" t="s">
        <v>1550</v>
      </c>
      <c r="I853" s="156" t="s">
        <v>1583</v>
      </c>
      <c r="J853" s="109">
        <v>150</v>
      </c>
      <c r="K853" s="46">
        <f t="shared" si="12"/>
        <v>1</v>
      </c>
    </row>
    <row r="854" spans="1:11" ht="16.5" customHeight="1" x14ac:dyDescent="0.3">
      <c r="A854" s="151"/>
      <c r="B854" s="76">
        <v>98869</v>
      </c>
      <c r="C854" s="211" t="s">
        <v>574</v>
      </c>
      <c r="D854" s="212" t="s">
        <v>871</v>
      </c>
      <c r="E854" s="213" t="s">
        <v>158</v>
      </c>
      <c r="F854" s="211" t="s">
        <v>159</v>
      </c>
      <c r="G854" s="214">
        <v>4</v>
      </c>
      <c r="H854" s="155" t="s">
        <v>1550</v>
      </c>
      <c r="I854" s="156" t="s">
        <v>1584</v>
      </c>
      <c r="J854" s="109">
        <v>60</v>
      </c>
      <c r="K854" s="46">
        <f t="shared" si="12"/>
        <v>1</v>
      </c>
    </row>
    <row r="855" spans="1:11" ht="16.5" customHeight="1" x14ac:dyDescent="0.3">
      <c r="A855" s="151"/>
      <c r="B855" s="76">
        <v>98870</v>
      </c>
      <c r="C855" s="211" t="s">
        <v>1585</v>
      </c>
      <c r="D855" s="212" t="s">
        <v>1586</v>
      </c>
      <c r="E855" s="213" t="s">
        <v>158</v>
      </c>
      <c r="F855" s="211" t="s">
        <v>159</v>
      </c>
      <c r="G855" s="214">
        <v>4</v>
      </c>
      <c r="H855" s="155" t="s">
        <v>1550</v>
      </c>
      <c r="I855" s="156" t="s">
        <v>721</v>
      </c>
      <c r="J855" s="109">
        <v>10</v>
      </c>
      <c r="K855" s="46">
        <f t="shared" si="12"/>
        <v>1</v>
      </c>
    </row>
    <row r="856" spans="1:11" ht="16.5" customHeight="1" x14ac:dyDescent="0.3">
      <c r="A856" s="151"/>
      <c r="B856" s="76">
        <v>98871</v>
      </c>
      <c r="C856" s="211" t="s">
        <v>208</v>
      </c>
      <c r="D856" s="212" t="s">
        <v>6</v>
      </c>
      <c r="E856" s="213" t="s">
        <v>158</v>
      </c>
      <c r="F856" s="211" t="s">
        <v>159</v>
      </c>
      <c r="G856" s="214">
        <v>4</v>
      </c>
      <c r="H856" s="155" t="s">
        <v>1550</v>
      </c>
      <c r="I856" s="156" t="s">
        <v>1587</v>
      </c>
      <c r="J856" s="109">
        <v>10250</v>
      </c>
      <c r="K856" s="46">
        <f t="shared" si="12"/>
        <v>1</v>
      </c>
    </row>
    <row r="857" spans="1:11" ht="16.5" customHeight="1" x14ac:dyDescent="0.3">
      <c r="A857" s="151"/>
      <c r="B857" s="76">
        <v>98872</v>
      </c>
      <c r="C857" s="211" t="s">
        <v>271</v>
      </c>
      <c r="D857" s="212" t="s">
        <v>272</v>
      </c>
      <c r="E857" s="213" t="s">
        <v>205</v>
      </c>
      <c r="F857" s="211" t="s">
        <v>159</v>
      </c>
      <c r="G857" s="214">
        <v>4</v>
      </c>
      <c r="H857" s="155" t="s">
        <v>1550</v>
      </c>
      <c r="I857" s="156" t="s">
        <v>1588</v>
      </c>
      <c r="J857" s="109">
        <v>580</v>
      </c>
      <c r="K857" s="46">
        <f t="shared" si="12"/>
        <v>1</v>
      </c>
    </row>
    <row r="858" spans="1:11" ht="16.5" customHeight="1" x14ac:dyDescent="0.3">
      <c r="A858" s="151"/>
      <c r="B858" s="76">
        <v>98873</v>
      </c>
      <c r="C858" s="211" t="s">
        <v>221</v>
      </c>
      <c r="D858" s="212" t="s">
        <v>6</v>
      </c>
      <c r="E858" s="213" t="s">
        <v>158</v>
      </c>
      <c r="F858" s="211" t="s">
        <v>159</v>
      </c>
      <c r="G858" s="214">
        <v>4</v>
      </c>
      <c r="H858" s="155" t="s">
        <v>1550</v>
      </c>
      <c r="I858" s="156" t="s">
        <v>1589</v>
      </c>
      <c r="J858" s="109">
        <v>8450</v>
      </c>
      <c r="K858" s="46">
        <f t="shared" si="12"/>
        <v>1</v>
      </c>
    </row>
    <row r="859" spans="1:11" ht="16.5" customHeight="1" x14ac:dyDescent="0.3">
      <c r="A859" s="151"/>
      <c r="B859" s="76">
        <v>98874</v>
      </c>
      <c r="C859" s="211" t="s">
        <v>1590</v>
      </c>
      <c r="D859" s="212" t="s">
        <v>991</v>
      </c>
      <c r="E859" s="213" t="s">
        <v>158</v>
      </c>
      <c r="F859" s="211" t="s">
        <v>159</v>
      </c>
      <c r="G859" s="214">
        <v>4</v>
      </c>
      <c r="H859" s="155" t="s">
        <v>1550</v>
      </c>
      <c r="I859" s="156" t="s">
        <v>1591</v>
      </c>
      <c r="J859" s="77">
        <v>60</v>
      </c>
      <c r="K859" s="46">
        <f t="shared" si="12"/>
        <v>1</v>
      </c>
    </row>
    <row r="860" spans="1:11" ht="16.5" customHeight="1" x14ac:dyDescent="0.3">
      <c r="A860" s="151"/>
      <c r="B860" s="76">
        <v>98875</v>
      </c>
      <c r="C860" s="211" t="s">
        <v>1575</v>
      </c>
      <c r="D860" s="212" t="s">
        <v>1576</v>
      </c>
      <c r="E860" s="213" t="s">
        <v>158</v>
      </c>
      <c r="F860" s="211" t="s">
        <v>159</v>
      </c>
      <c r="G860" s="214">
        <v>4</v>
      </c>
      <c r="H860" s="155" t="s">
        <v>1550</v>
      </c>
      <c r="I860" s="156" t="s">
        <v>1592</v>
      </c>
      <c r="J860" s="109">
        <v>20</v>
      </c>
      <c r="K860" s="46">
        <f t="shared" si="12"/>
        <v>1</v>
      </c>
    </row>
    <row r="861" spans="1:11" ht="16.5" customHeight="1" x14ac:dyDescent="0.3">
      <c r="A861" s="151"/>
      <c r="B861" s="76">
        <v>98876</v>
      </c>
      <c r="C861" s="211" t="s">
        <v>528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1550</v>
      </c>
      <c r="I861" s="156" t="s">
        <v>1593</v>
      </c>
      <c r="J861" s="109">
        <v>1120</v>
      </c>
      <c r="K861" s="46">
        <f t="shared" ref="K861:K924" si="13">B861-B860</f>
        <v>1</v>
      </c>
    </row>
    <row r="862" spans="1:11" ht="16.5" customHeight="1" x14ac:dyDescent="0.3">
      <c r="A862" s="151"/>
      <c r="B862" s="76">
        <v>98877</v>
      </c>
      <c r="C862" s="211" t="s">
        <v>179</v>
      </c>
      <c r="D862" s="212" t="s">
        <v>6</v>
      </c>
      <c r="E862" s="213" t="s">
        <v>158</v>
      </c>
      <c r="F862" s="211" t="s">
        <v>159</v>
      </c>
      <c r="G862" s="214">
        <v>4</v>
      </c>
      <c r="H862" s="155" t="s">
        <v>1550</v>
      </c>
      <c r="I862" s="156" t="s">
        <v>1594</v>
      </c>
      <c r="J862" s="109">
        <v>970</v>
      </c>
      <c r="K862" s="46">
        <f t="shared" si="13"/>
        <v>1</v>
      </c>
    </row>
    <row r="863" spans="1:11" ht="16.5" customHeight="1" x14ac:dyDescent="0.3">
      <c r="A863" s="151"/>
      <c r="B863" s="76">
        <v>98878</v>
      </c>
      <c r="C863" s="211" t="s">
        <v>181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1550</v>
      </c>
      <c r="I863" s="156" t="s">
        <v>1595</v>
      </c>
      <c r="J863" s="109">
        <v>1530</v>
      </c>
      <c r="K863" s="46">
        <f t="shared" si="13"/>
        <v>1</v>
      </c>
    </row>
    <row r="864" spans="1:11" ht="16.5" customHeight="1" x14ac:dyDescent="0.3">
      <c r="A864" s="151"/>
      <c r="B864" s="76">
        <v>98879</v>
      </c>
      <c r="C864" s="211" t="s">
        <v>284</v>
      </c>
      <c r="D864" s="212" t="s">
        <v>285</v>
      </c>
      <c r="E864" s="213" t="s">
        <v>205</v>
      </c>
      <c r="F864" s="211" t="s">
        <v>159</v>
      </c>
      <c r="G864" s="214">
        <v>4</v>
      </c>
      <c r="H864" s="155" t="s">
        <v>1550</v>
      </c>
      <c r="I864" s="156" t="s">
        <v>1596</v>
      </c>
      <c r="J864" s="109">
        <v>1000</v>
      </c>
      <c r="K864" s="46">
        <f t="shared" si="13"/>
        <v>1</v>
      </c>
    </row>
    <row r="865" spans="1:11" ht="16.5" customHeight="1" x14ac:dyDescent="0.3">
      <c r="A865" s="151"/>
      <c r="B865" s="76">
        <v>98880</v>
      </c>
      <c r="C865" s="211" t="s">
        <v>195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1550</v>
      </c>
      <c r="I865" s="156" t="s">
        <v>1597</v>
      </c>
      <c r="J865" s="109">
        <v>1190</v>
      </c>
      <c r="K865" s="46">
        <f t="shared" si="13"/>
        <v>1</v>
      </c>
    </row>
    <row r="866" spans="1:11" ht="16.5" customHeight="1" x14ac:dyDescent="0.3">
      <c r="A866" s="151"/>
      <c r="B866" s="76">
        <v>98881</v>
      </c>
      <c r="C866" s="211" t="s">
        <v>237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1550</v>
      </c>
      <c r="I866" s="156" t="s">
        <v>1598</v>
      </c>
      <c r="J866" s="77">
        <v>1460</v>
      </c>
      <c r="K866" s="46">
        <f t="shared" si="13"/>
        <v>1</v>
      </c>
    </row>
    <row r="867" spans="1:11" ht="16.5" customHeight="1" x14ac:dyDescent="0.3">
      <c r="A867" s="151"/>
      <c r="B867" s="76">
        <v>98882</v>
      </c>
      <c r="C867" s="211" t="s">
        <v>157</v>
      </c>
      <c r="D867" s="212" t="s">
        <v>6</v>
      </c>
      <c r="E867" s="213" t="s">
        <v>158</v>
      </c>
      <c r="F867" s="211" t="s">
        <v>159</v>
      </c>
      <c r="G867" s="214">
        <v>4</v>
      </c>
      <c r="H867" s="155" t="s">
        <v>1550</v>
      </c>
      <c r="I867" s="156" t="s">
        <v>1599</v>
      </c>
      <c r="J867" s="109">
        <v>7800</v>
      </c>
      <c r="K867" s="46">
        <f t="shared" si="13"/>
        <v>1</v>
      </c>
    </row>
    <row r="868" spans="1:11" ht="16.5" customHeight="1" x14ac:dyDescent="0.3">
      <c r="A868" s="151"/>
      <c r="B868" s="76">
        <v>98883</v>
      </c>
      <c r="C868" s="211" t="s">
        <v>165</v>
      </c>
      <c r="D868" s="212" t="s">
        <v>6</v>
      </c>
      <c r="E868" s="213" t="s">
        <v>158</v>
      </c>
      <c r="F868" s="211" t="s">
        <v>159</v>
      </c>
      <c r="G868" s="214">
        <v>4</v>
      </c>
      <c r="H868" s="155" t="s">
        <v>1550</v>
      </c>
      <c r="I868" s="156" t="s">
        <v>1600</v>
      </c>
      <c r="J868" s="109">
        <v>7710</v>
      </c>
      <c r="K868" s="46">
        <f t="shared" si="13"/>
        <v>1</v>
      </c>
    </row>
    <row r="869" spans="1:11" ht="16.5" customHeight="1" x14ac:dyDescent="0.3">
      <c r="A869" s="151"/>
      <c r="B869" s="76">
        <v>98884</v>
      </c>
      <c r="C869" s="211" t="s">
        <v>347</v>
      </c>
      <c r="D869" s="212" t="s">
        <v>348</v>
      </c>
      <c r="E869" s="213" t="s">
        <v>158</v>
      </c>
      <c r="F869" s="211" t="s">
        <v>159</v>
      </c>
      <c r="G869" s="214">
        <v>4</v>
      </c>
      <c r="H869" s="155" t="s">
        <v>1550</v>
      </c>
      <c r="I869" s="156" t="s">
        <v>1601</v>
      </c>
      <c r="J869" s="109">
        <v>120</v>
      </c>
      <c r="K869" s="46">
        <f t="shared" si="13"/>
        <v>1</v>
      </c>
    </row>
    <row r="870" spans="1:11" ht="16.5" customHeight="1" x14ac:dyDescent="0.3">
      <c r="A870" s="151"/>
      <c r="B870" s="76">
        <v>98885</v>
      </c>
      <c r="C870" s="211" t="s">
        <v>802</v>
      </c>
      <c r="D870" s="212" t="s">
        <v>890</v>
      </c>
      <c r="E870" s="213" t="s">
        <v>158</v>
      </c>
      <c r="F870" s="211" t="s">
        <v>159</v>
      </c>
      <c r="G870" s="214">
        <v>4</v>
      </c>
      <c r="H870" s="155" t="s">
        <v>1550</v>
      </c>
      <c r="I870" s="156" t="s">
        <v>1602</v>
      </c>
      <c r="J870" s="109">
        <v>390</v>
      </c>
      <c r="K870" s="46">
        <f t="shared" si="13"/>
        <v>1</v>
      </c>
    </row>
    <row r="871" spans="1:11" ht="16.5" customHeight="1" x14ac:dyDescent="0.3">
      <c r="A871" s="151"/>
      <c r="B871" s="76">
        <v>98886</v>
      </c>
      <c r="C871" s="211" t="s">
        <v>1603</v>
      </c>
      <c r="D871" s="212" t="s">
        <v>1604</v>
      </c>
      <c r="E871" s="213" t="s">
        <v>158</v>
      </c>
      <c r="F871" s="211" t="s">
        <v>159</v>
      </c>
      <c r="G871" s="214">
        <v>4</v>
      </c>
      <c r="H871" s="155" t="s">
        <v>1550</v>
      </c>
      <c r="I871" s="156" t="s">
        <v>1605</v>
      </c>
      <c r="J871" s="77">
        <v>160</v>
      </c>
      <c r="K871" s="46">
        <f t="shared" si="13"/>
        <v>1</v>
      </c>
    </row>
    <row r="872" spans="1:11" ht="16.5" customHeight="1" x14ac:dyDescent="0.3">
      <c r="A872" s="151"/>
      <c r="B872" s="76">
        <v>98887</v>
      </c>
      <c r="C872" s="211" t="s">
        <v>237</v>
      </c>
      <c r="D872" s="212" t="s">
        <v>6</v>
      </c>
      <c r="E872" s="213" t="s">
        <v>158</v>
      </c>
      <c r="F872" s="211" t="s">
        <v>159</v>
      </c>
      <c r="G872" s="214">
        <v>4</v>
      </c>
      <c r="H872" s="155" t="s">
        <v>1550</v>
      </c>
      <c r="I872" s="156" t="s">
        <v>1606</v>
      </c>
      <c r="J872" s="109">
        <v>1200</v>
      </c>
      <c r="K872" s="46">
        <f t="shared" si="13"/>
        <v>1</v>
      </c>
    </row>
    <row r="873" spans="1:11" ht="16.5" customHeight="1" x14ac:dyDescent="0.3">
      <c r="A873" s="151"/>
      <c r="B873" s="76">
        <v>98888</v>
      </c>
      <c r="C873" s="211" t="s">
        <v>181</v>
      </c>
      <c r="D873" s="212" t="s">
        <v>6</v>
      </c>
      <c r="E873" s="213" t="s">
        <v>158</v>
      </c>
      <c r="F873" s="211" t="s">
        <v>159</v>
      </c>
      <c r="G873" s="214">
        <v>4</v>
      </c>
      <c r="H873" s="155" t="s">
        <v>1550</v>
      </c>
      <c r="I873" s="156" t="s">
        <v>1607</v>
      </c>
      <c r="J873" s="109">
        <v>1010</v>
      </c>
      <c r="K873" s="46">
        <f t="shared" si="13"/>
        <v>1</v>
      </c>
    </row>
    <row r="874" spans="1:11" ht="16.5" customHeight="1" x14ac:dyDescent="0.3">
      <c r="A874" s="151"/>
      <c r="B874" s="76">
        <v>98889</v>
      </c>
      <c r="C874" s="211" t="s">
        <v>626</v>
      </c>
      <c r="D874" s="212" t="s">
        <v>627</v>
      </c>
      <c r="E874" s="213" t="s">
        <v>158</v>
      </c>
      <c r="F874" s="211" t="s">
        <v>159</v>
      </c>
      <c r="G874" s="214">
        <v>4</v>
      </c>
      <c r="H874" s="155" t="s">
        <v>1550</v>
      </c>
      <c r="I874" s="156" t="s">
        <v>1608</v>
      </c>
      <c r="J874" s="109">
        <v>180</v>
      </c>
      <c r="K874" s="46">
        <f t="shared" si="13"/>
        <v>1</v>
      </c>
    </row>
    <row r="875" spans="1:11" ht="16.5" customHeight="1" x14ac:dyDescent="0.3">
      <c r="A875" s="151"/>
      <c r="B875" s="76">
        <v>98890</v>
      </c>
      <c r="C875" s="211" t="s">
        <v>638</v>
      </c>
      <c r="D875" s="212" t="s">
        <v>639</v>
      </c>
      <c r="E875" s="213" t="s">
        <v>158</v>
      </c>
      <c r="F875" s="211" t="s">
        <v>159</v>
      </c>
      <c r="G875" s="214">
        <v>4</v>
      </c>
      <c r="H875" s="155" t="s">
        <v>1550</v>
      </c>
      <c r="I875" s="156" t="s">
        <v>1609</v>
      </c>
      <c r="J875" s="109">
        <v>480</v>
      </c>
      <c r="K875" s="46">
        <f t="shared" si="13"/>
        <v>1</v>
      </c>
    </row>
    <row r="876" spans="1:11" ht="16.5" customHeight="1" x14ac:dyDescent="0.3">
      <c r="A876" s="151"/>
      <c r="B876" s="76">
        <v>98891</v>
      </c>
      <c r="C876" s="211" t="s">
        <v>1610</v>
      </c>
      <c r="D876" s="212" t="s">
        <v>1611</v>
      </c>
      <c r="E876" s="213" t="s">
        <v>158</v>
      </c>
      <c r="F876" s="211" t="s">
        <v>159</v>
      </c>
      <c r="G876" s="214">
        <v>4</v>
      </c>
      <c r="H876" s="155" t="s">
        <v>1550</v>
      </c>
      <c r="I876" s="156" t="s">
        <v>1612</v>
      </c>
      <c r="J876" s="109">
        <v>120</v>
      </c>
      <c r="K876" s="46">
        <f t="shared" si="13"/>
        <v>1</v>
      </c>
    </row>
    <row r="877" spans="1:11" ht="16.5" customHeight="1" x14ac:dyDescent="0.3">
      <c r="A877" s="151"/>
      <c r="B877" s="76">
        <v>98892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0</v>
      </c>
      <c r="H877" s="155" t="s">
        <v>1550</v>
      </c>
      <c r="I877" s="156" t="s">
        <v>1613</v>
      </c>
      <c r="J877" s="109">
        <v>7910</v>
      </c>
      <c r="K877" s="46">
        <f t="shared" si="13"/>
        <v>1</v>
      </c>
    </row>
    <row r="878" spans="1:11" ht="16.5" customHeight="1" x14ac:dyDescent="0.3">
      <c r="A878" s="151"/>
      <c r="B878" s="76">
        <v>98893</v>
      </c>
      <c r="C878" s="211" t="s">
        <v>165</v>
      </c>
      <c r="D878" s="212" t="s">
        <v>6</v>
      </c>
      <c r="E878" s="213" t="s">
        <v>158</v>
      </c>
      <c r="F878" s="211" t="s">
        <v>159</v>
      </c>
      <c r="G878" s="214">
        <v>4</v>
      </c>
      <c r="H878" s="155" t="s">
        <v>1550</v>
      </c>
      <c r="I878" s="156" t="s">
        <v>1614</v>
      </c>
      <c r="J878" s="109">
        <v>4340</v>
      </c>
      <c r="K878" s="46">
        <f t="shared" si="13"/>
        <v>1</v>
      </c>
    </row>
    <row r="879" spans="1:11" ht="16.5" customHeight="1" x14ac:dyDescent="0.3">
      <c r="A879" s="151"/>
      <c r="B879" s="76">
        <v>98894</v>
      </c>
      <c r="C879" s="211" t="s">
        <v>237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1550</v>
      </c>
      <c r="I879" s="156" t="s">
        <v>1615</v>
      </c>
      <c r="J879" s="109">
        <v>1630</v>
      </c>
      <c r="K879" s="46">
        <f t="shared" si="13"/>
        <v>1</v>
      </c>
    </row>
    <row r="880" spans="1:11" ht="16.5" customHeight="1" x14ac:dyDescent="0.3">
      <c r="A880" s="151"/>
      <c r="B880" s="76">
        <v>98895</v>
      </c>
      <c r="C880" s="211" t="s">
        <v>225</v>
      </c>
      <c r="D880" s="212" t="s">
        <v>204</v>
      </c>
      <c r="E880" s="213" t="s">
        <v>205</v>
      </c>
      <c r="F880" s="211" t="s">
        <v>159</v>
      </c>
      <c r="G880" s="214">
        <v>4</v>
      </c>
      <c r="H880" s="155" t="s">
        <v>1550</v>
      </c>
      <c r="I880" s="156" t="s">
        <v>1616</v>
      </c>
      <c r="J880" s="109">
        <v>880</v>
      </c>
      <c r="K880" s="46">
        <f t="shared" si="13"/>
        <v>1</v>
      </c>
    </row>
    <row r="881" spans="1:11" ht="16.5" customHeight="1" x14ac:dyDescent="0.3">
      <c r="A881" s="151"/>
      <c r="B881" s="76">
        <v>98896</v>
      </c>
      <c r="C881" s="211" t="s">
        <v>1617</v>
      </c>
      <c r="D881" s="212" t="s">
        <v>627</v>
      </c>
      <c r="E881" s="213" t="s">
        <v>158</v>
      </c>
      <c r="F881" s="211" t="s">
        <v>159</v>
      </c>
      <c r="G881" s="214">
        <v>4</v>
      </c>
      <c r="H881" s="155" t="s">
        <v>1550</v>
      </c>
      <c r="I881" s="156" t="s">
        <v>1618</v>
      </c>
      <c r="J881" s="109">
        <v>80</v>
      </c>
      <c r="K881" s="46">
        <f t="shared" si="13"/>
        <v>1</v>
      </c>
    </row>
    <row r="882" spans="1:11" ht="16.5" customHeight="1" x14ac:dyDescent="0.3">
      <c r="A882" s="151"/>
      <c r="B882" s="76">
        <v>98897</v>
      </c>
      <c r="C882" s="211" t="s">
        <v>237</v>
      </c>
      <c r="D882" s="212" t="s">
        <v>6</v>
      </c>
      <c r="E882" s="213" t="s">
        <v>158</v>
      </c>
      <c r="F882" s="211" t="s">
        <v>159</v>
      </c>
      <c r="G882" s="214">
        <v>4</v>
      </c>
      <c r="H882" s="155" t="s">
        <v>1550</v>
      </c>
      <c r="I882" s="156" t="s">
        <v>1619</v>
      </c>
      <c r="J882" s="109">
        <v>1230</v>
      </c>
      <c r="K882" s="46">
        <f t="shared" si="13"/>
        <v>1</v>
      </c>
    </row>
    <row r="883" spans="1:11" ht="16.5" customHeight="1" x14ac:dyDescent="0.3">
      <c r="A883" s="151"/>
      <c r="B883" s="76">
        <v>98898</v>
      </c>
      <c r="C883" s="211" t="s">
        <v>221</v>
      </c>
      <c r="D883" s="212" t="s">
        <v>6</v>
      </c>
      <c r="E883" s="213" t="s">
        <v>158</v>
      </c>
      <c r="F883" s="211" t="s">
        <v>159</v>
      </c>
      <c r="G883" s="214">
        <v>4</v>
      </c>
      <c r="H883" s="155" t="s">
        <v>1550</v>
      </c>
      <c r="I883" s="156" t="s">
        <v>1620</v>
      </c>
      <c r="J883" s="77">
        <v>6070</v>
      </c>
      <c r="K883" s="46">
        <f t="shared" si="13"/>
        <v>1</v>
      </c>
    </row>
    <row r="884" spans="1:11" ht="16.5" customHeight="1" x14ac:dyDescent="0.3">
      <c r="A884" s="151"/>
      <c r="B884" s="76">
        <v>98899</v>
      </c>
      <c r="C884" s="211" t="s">
        <v>208</v>
      </c>
      <c r="D884" s="212" t="s">
        <v>6</v>
      </c>
      <c r="E884" s="213" t="s">
        <v>158</v>
      </c>
      <c r="F884" s="211" t="s">
        <v>159</v>
      </c>
      <c r="G884" s="214">
        <v>4</v>
      </c>
      <c r="H884" s="155" t="s">
        <v>1550</v>
      </c>
      <c r="I884" s="156" t="s">
        <v>1621</v>
      </c>
      <c r="J884" s="109">
        <v>9270</v>
      </c>
      <c r="K884" s="46">
        <f t="shared" si="13"/>
        <v>1</v>
      </c>
    </row>
    <row r="885" spans="1:11" ht="16.5" customHeight="1" x14ac:dyDescent="0.3">
      <c r="A885" s="151"/>
      <c r="B885" s="76">
        <v>98900</v>
      </c>
      <c r="C885" s="211" t="s">
        <v>1329</v>
      </c>
      <c r="D885" s="212" t="s">
        <v>1310</v>
      </c>
      <c r="E885" s="213" t="s">
        <v>158</v>
      </c>
      <c r="F885" s="211" t="s">
        <v>159</v>
      </c>
      <c r="G885" s="214">
        <v>4</v>
      </c>
      <c r="H885" s="155" t="s">
        <v>1550</v>
      </c>
      <c r="I885" s="156" t="s">
        <v>1622</v>
      </c>
      <c r="J885" s="109">
        <v>40</v>
      </c>
      <c r="K885" s="46">
        <f t="shared" si="13"/>
        <v>1</v>
      </c>
    </row>
    <row r="886" spans="1:11" ht="16.5" customHeight="1" x14ac:dyDescent="0.3">
      <c r="A886" s="151"/>
      <c r="B886" s="76">
        <v>98901</v>
      </c>
      <c r="C886" s="211" t="s">
        <v>1623</v>
      </c>
      <c r="D886" s="212" t="s">
        <v>1624</v>
      </c>
      <c r="E886" s="213" t="s">
        <v>158</v>
      </c>
      <c r="F886" s="211" t="s">
        <v>159</v>
      </c>
      <c r="G886" s="214">
        <v>4</v>
      </c>
      <c r="H886" s="155" t="s">
        <v>1550</v>
      </c>
      <c r="I886" s="156" t="s">
        <v>1625</v>
      </c>
      <c r="J886" s="109">
        <v>40</v>
      </c>
      <c r="K886" s="46">
        <f t="shared" si="13"/>
        <v>1</v>
      </c>
    </row>
    <row r="887" spans="1:11" ht="16.5" customHeight="1" x14ac:dyDescent="0.3">
      <c r="A887" s="151"/>
      <c r="B887" s="76">
        <v>98902</v>
      </c>
      <c r="C887" s="211" t="s">
        <v>1626</v>
      </c>
      <c r="D887" s="212" t="s">
        <v>382</v>
      </c>
      <c r="E887" s="213" t="s">
        <v>158</v>
      </c>
      <c r="F887" s="211" t="s">
        <v>159</v>
      </c>
      <c r="G887" s="214">
        <v>4</v>
      </c>
      <c r="H887" s="155" t="s">
        <v>1550</v>
      </c>
      <c r="I887" s="156" t="s">
        <v>1627</v>
      </c>
      <c r="J887" s="109">
        <v>120</v>
      </c>
      <c r="K887" s="46">
        <f t="shared" si="13"/>
        <v>1</v>
      </c>
    </row>
    <row r="888" spans="1:11" ht="16.5" customHeight="1" x14ac:dyDescent="0.3">
      <c r="A888" s="151"/>
      <c r="B888" s="76">
        <v>98903</v>
      </c>
      <c r="C888" s="211" t="s">
        <v>1628</v>
      </c>
      <c r="D888" s="212" t="s">
        <v>1629</v>
      </c>
      <c r="E888" s="213" t="s">
        <v>158</v>
      </c>
      <c r="F888" s="211" t="s">
        <v>159</v>
      </c>
      <c r="G888" s="214">
        <v>2</v>
      </c>
      <c r="H888" s="155" t="s">
        <v>1550</v>
      </c>
      <c r="I888" s="156" t="s">
        <v>1630</v>
      </c>
      <c r="J888" s="109">
        <v>130</v>
      </c>
      <c r="K888" s="46">
        <f t="shared" si="13"/>
        <v>1</v>
      </c>
    </row>
    <row r="889" spans="1:11" ht="16.5" customHeight="1" x14ac:dyDescent="0.3">
      <c r="A889" s="151"/>
      <c r="B889" s="76">
        <v>98904</v>
      </c>
      <c r="C889" s="211" t="s">
        <v>1631</v>
      </c>
      <c r="D889" s="212" t="s">
        <v>1632</v>
      </c>
      <c r="E889" s="213" t="s">
        <v>205</v>
      </c>
      <c r="F889" s="211" t="s">
        <v>159</v>
      </c>
      <c r="G889" s="214">
        <v>4</v>
      </c>
      <c r="H889" s="155" t="s">
        <v>1633</v>
      </c>
      <c r="I889" s="156" t="s">
        <v>1634</v>
      </c>
      <c r="J889" s="109">
        <v>70</v>
      </c>
      <c r="K889" s="46">
        <f t="shared" si="13"/>
        <v>1</v>
      </c>
    </row>
    <row r="890" spans="1:11" ht="16.5" customHeight="1" x14ac:dyDescent="0.3">
      <c r="A890" s="151"/>
      <c r="B890" s="76">
        <v>98905</v>
      </c>
      <c r="C890" s="211" t="s">
        <v>1610</v>
      </c>
      <c r="D890" s="212" t="s">
        <v>1635</v>
      </c>
      <c r="E890" s="213" t="s">
        <v>158</v>
      </c>
      <c r="F890" s="211" t="s">
        <v>159</v>
      </c>
      <c r="G890" s="214">
        <v>4</v>
      </c>
      <c r="H890" s="155" t="s">
        <v>1550</v>
      </c>
      <c r="I890" s="156" t="s">
        <v>1636</v>
      </c>
      <c r="J890" s="109">
        <v>80</v>
      </c>
      <c r="K890" s="46">
        <f t="shared" si="13"/>
        <v>1</v>
      </c>
    </row>
    <row r="891" spans="1:11" ht="16.5" customHeight="1" x14ac:dyDescent="0.3">
      <c r="A891" s="151"/>
      <c r="B891" s="76">
        <v>98906</v>
      </c>
      <c r="C891" s="211" t="s">
        <v>1637</v>
      </c>
      <c r="D891" s="212" t="s">
        <v>1638</v>
      </c>
      <c r="E891" s="213" t="s">
        <v>158</v>
      </c>
      <c r="F891" s="211" t="s">
        <v>159</v>
      </c>
      <c r="G891" s="214">
        <v>4</v>
      </c>
      <c r="H891" s="155" t="s">
        <v>1550</v>
      </c>
      <c r="I891" s="156" t="s">
        <v>1639</v>
      </c>
      <c r="J891" s="109">
        <v>170</v>
      </c>
      <c r="K891" s="46">
        <f t="shared" si="13"/>
        <v>1</v>
      </c>
    </row>
    <row r="892" spans="1:11" ht="16.5" customHeight="1" x14ac:dyDescent="0.3">
      <c r="A892" s="151"/>
      <c r="B892" s="76">
        <v>98907</v>
      </c>
      <c r="C892" s="211" t="s">
        <v>1640</v>
      </c>
      <c r="D892" s="212" t="s">
        <v>263</v>
      </c>
      <c r="E892" s="213" t="s">
        <v>312</v>
      </c>
      <c r="F892" s="211" t="s">
        <v>159</v>
      </c>
      <c r="G892" s="214">
        <v>4</v>
      </c>
      <c r="H892" s="155" t="s">
        <v>1550</v>
      </c>
      <c r="I892" s="156" t="s">
        <v>1641</v>
      </c>
      <c r="J892" s="109">
        <v>2010</v>
      </c>
      <c r="K892" s="46">
        <f t="shared" si="13"/>
        <v>1</v>
      </c>
    </row>
    <row r="893" spans="1:11" ht="16.5" customHeight="1" x14ac:dyDescent="0.3">
      <c r="A893" s="151"/>
      <c r="B893" s="76">
        <v>98908</v>
      </c>
      <c r="C893" s="211" t="s">
        <v>1642</v>
      </c>
      <c r="D893" s="212" t="s">
        <v>1643</v>
      </c>
      <c r="E893" s="213" t="s">
        <v>158</v>
      </c>
      <c r="F893" s="211" t="s">
        <v>159</v>
      </c>
      <c r="G893" s="214">
        <v>4</v>
      </c>
      <c r="H893" s="155" t="s">
        <v>1550</v>
      </c>
      <c r="I893" s="156" t="s">
        <v>1644</v>
      </c>
      <c r="J893" s="109">
        <v>420</v>
      </c>
      <c r="K893" s="46">
        <f t="shared" si="13"/>
        <v>1</v>
      </c>
    </row>
    <row r="894" spans="1:11" ht="16.5" customHeight="1" x14ac:dyDescent="0.3">
      <c r="A894" s="151"/>
      <c r="B894" s="76">
        <v>98909</v>
      </c>
      <c r="C894" s="211" t="s">
        <v>237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1550</v>
      </c>
      <c r="I894" s="156" t="s">
        <v>1645</v>
      </c>
      <c r="J894" s="109">
        <v>560</v>
      </c>
      <c r="K894" s="46">
        <f t="shared" si="13"/>
        <v>1</v>
      </c>
    </row>
    <row r="895" spans="1:11" ht="16.5" customHeight="1" x14ac:dyDescent="0.3">
      <c r="A895" s="151"/>
      <c r="B895" s="76">
        <v>98910</v>
      </c>
      <c r="C895" s="211" t="s">
        <v>284</v>
      </c>
      <c r="D895" s="212" t="s">
        <v>285</v>
      </c>
      <c r="E895" s="213" t="s">
        <v>205</v>
      </c>
      <c r="F895" s="211" t="s">
        <v>159</v>
      </c>
      <c r="G895" s="214">
        <v>4</v>
      </c>
      <c r="H895" s="155" t="s">
        <v>1550</v>
      </c>
      <c r="I895" s="156" t="s">
        <v>1646</v>
      </c>
      <c r="J895" s="109">
        <v>2430</v>
      </c>
      <c r="K895" s="46">
        <f t="shared" si="13"/>
        <v>1</v>
      </c>
    </row>
    <row r="896" spans="1:11" ht="16.5" customHeight="1" x14ac:dyDescent="0.3">
      <c r="A896" s="151"/>
      <c r="B896" s="76">
        <v>98911</v>
      </c>
      <c r="C896" s="211" t="s">
        <v>970</v>
      </c>
      <c r="D896" s="212" t="s">
        <v>1647</v>
      </c>
      <c r="E896" s="213" t="s">
        <v>158</v>
      </c>
      <c r="F896" s="211" t="s">
        <v>159</v>
      </c>
      <c r="G896" s="214">
        <v>4</v>
      </c>
      <c r="H896" s="155" t="s">
        <v>1550</v>
      </c>
      <c r="I896" s="156" t="s">
        <v>1648</v>
      </c>
      <c r="J896" s="109">
        <v>110</v>
      </c>
      <c r="K896" s="46">
        <f t="shared" si="13"/>
        <v>1</v>
      </c>
    </row>
    <row r="897" spans="1:11" ht="16.5" customHeight="1" x14ac:dyDescent="0.3">
      <c r="A897" s="151"/>
      <c r="B897" s="76">
        <v>98912</v>
      </c>
      <c r="C897" s="211" t="s">
        <v>1649</v>
      </c>
      <c r="D897" s="212" t="s">
        <v>1650</v>
      </c>
      <c r="E897" s="213" t="s">
        <v>205</v>
      </c>
      <c r="F897" s="211" t="s">
        <v>159</v>
      </c>
      <c r="G897" s="214">
        <v>4</v>
      </c>
      <c r="H897" s="155" t="s">
        <v>1550</v>
      </c>
      <c r="I897" s="156" t="s">
        <v>1651</v>
      </c>
      <c r="J897" s="109">
        <v>150</v>
      </c>
      <c r="K897" s="46">
        <f t="shared" si="13"/>
        <v>1</v>
      </c>
    </row>
    <row r="898" spans="1:11" ht="16.5" customHeight="1" x14ac:dyDescent="0.3">
      <c r="A898" s="151"/>
      <c r="B898" s="76">
        <v>98913</v>
      </c>
      <c r="C898" s="211" t="s">
        <v>525</v>
      </c>
      <c r="D898" s="212" t="s">
        <v>382</v>
      </c>
      <c r="E898" s="213" t="s">
        <v>205</v>
      </c>
      <c r="F898" s="211" t="s">
        <v>159</v>
      </c>
      <c r="G898" s="214">
        <v>4</v>
      </c>
      <c r="H898" s="155" t="s">
        <v>1550</v>
      </c>
      <c r="I898" s="156" t="s">
        <v>1652</v>
      </c>
      <c r="J898" s="109">
        <v>60</v>
      </c>
      <c r="K898" s="46">
        <f t="shared" si="13"/>
        <v>1</v>
      </c>
    </row>
    <row r="899" spans="1:11" ht="16.5" customHeight="1" x14ac:dyDescent="0.3">
      <c r="A899" s="151"/>
      <c r="B899" s="76">
        <v>98914</v>
      </c>
      <c r="C899" s="211" t="s">
        <v>208</v>
      </c>
      <c r="D899" s="212" t="s">
        <v>6</v>
      </c>
      <c r="E899" s="213" t="s">
        <v>158</v>
      </c>
      <c r="F899" s="211" t="s">
        <v>159</v>
      </c>
      <c r="G899" s="214">
        <v>4</v>
      </c>
      <c r="H899" s="155" t="s">
        <v>1550</v>
      </c>
      <c r="I899" s="156" t="s">
        <v>1653</v>
      </c>
      <c r="J899" s="109">
        <v>6600</v>
      </c>
      <c r="K899" s="46">
        <f t="shared" si="13"/>
        <v>1</v>
      </c>
    </row>
    <row r="900" spans="1:11" ht="16.5" customHeight="1" x14ac:dyDescent="0.3">
      <c r="A900" s="151"/>
      <c r="B900" s="76">
        <v>98915</v>
      </c>
      <c r="C900" s="211" t="s">
        <v>1654</v>
      </c>
      <c r="D900" s="212" t="s">
        <v>1655</v>
      </c>
      <c r="E900" s="213" t="s">
        <v>158</v>
      </c>
      <c r="F900" s="211" t="s">
        <v>159</v>
      </c>
      <c r="G900" s="214">
        <v>4</v>
      </c>
      <c r="H900" s="155" t="s">
        <v>1633</v>
      </c>
      <c r="I900" s="156" t="s">
        <v>1656</v>
      </c>
      <c r="J900" s="109">
        <v>100</v>
      </c>
      <c r="K900" s="46">
        <f t="shared" si="13"/>
        <v>1</v>
      </c>
    </row>
    <row r="901" spans="1:11" ht="16.5" customHeight="1" x14ac:dyDescent="0.3">
      <c r="A901" s="151"/>
      <c r="B901" s="76">
        <v>98916</v>
      </c>
      <c r="C901" s="211" t="s">
        <v>1470</v>
      </c>
      <c r="D901" s="212" t="s">
        <v>1471</v>
      </c>
      <c r="E901" s="213" t="s">
        <v>158</v>
      </c>
      <c r="F901" s="211" t="s">
        <v>159</v>
      </c>
      <c r="G901" s="214">
        <v>4</v>
      </c>
      <c r="H901" s="155" t="s">
        <v>1633</v>
      </c>
      <c r="I901" s="156" t="s">
        <v>1657</v>
      </c>
      <c r="J901" s="109">
        <v>60</v>
      </c>
      <c r="K901" s="46">
        <f t="shared" si="13"/>
        <v>1</v>
      </c>
    </row>
    <row r="902" spans="1:11" ht="16.5" customHeight="1" x14ac:dyDescent="0.3">
      <c r="A902" s="151"/>
      <c r="B902" s="76">
        <v>98917</v>
      </c>
      <c r="C902" s="211" t="s">
        <v>284</v>
      </c>
      <c r="D902" s="212" t="s">
        <v>285</v>
      </c>
      <c r="E902" s="213" t="s">
        <v>205</v>
      </c>
      <c r="F902" s="211" t="s">
        <v>159</v>
      </c>
      <c r="G902" s="214">
        <v>4</v>
      </c>
      <c r="H902" s="155" t="s">
        <v>1633</v>
      </c>
      <c r="I902" s="156" t="s">
        <v>1658</v>
      </c>
      <c r="J902" s="109">
        <v>520</v>
      </c>
      <c r="K902" s="46">
        <f t="shared" si="13"/>
        <v>1</v>
      </c>
    </row>
    <row r="903" spans="1:11" ht="16.5" customHeight="1" x14ac:dyDescent="0.3">
      <c r="A903" s="151"/>
      <c r="B903" s="76">
        <v>98918</v>
      </c>
      <c r="C903" s="211" t="s">
        <v>1659</v>
      </c>
      <c r="D903" s="212" t="s">
        <v>1660</v>
      </c>
      <c r="E903" s="213" t="s">
        <v>158</v>
      </c>
      <c r="F903" s="211" t="s">
        <v>159</v>
      </c>
      <c r="G903" s="214">
        <v>4</v>
      </c>
      <c r="H903" s="155" t="s">
        <v>1633</v>
      </c>
      <c r="I903" s="156" t="s">
        <v>1661</v>
      </c>
      <c r="J903" s="109">
        <v>190</v>
      </c>
      <c r="K903" s="46">
        <f t="shared" si="13"/>
        <v>1</v>
      </c>
    </row>
    <row r="904" spans="1:11" ht="16.5" customHeight="1" x14ac:dyDescent="0.3">
      <c r="A904" s="151"/>
      <c r="B904" s="76">
        <v>98919</v>
      </c>
      <c r="C904" s="211" t="s">
        <v>1662</v>
      </c>
      <c r="D904" s="212" t="s">
        <v>1663</v>
      </c>
      <c r="E904" s="213" t="s">
        <v>158</v>
      </c>
      <c r="F904" s="211" t="s">
        <v>159</v>
      </c>
      <c r="G904" s="214">
        <v>4</v>
      </c>
      <c r="H904" s="155" t="s">
        <v>1633</v>
      </c>
      <c r="I904" s="156" t="s">
        <v>1664</v>
      </c>
      <c r="J904" s="109">
        <v>80</v>
      </c>
      <c r="K904" s="46">
        <f t="shared" si="13"/>
        <v>1</v>
      </c>
    </row>
    <row r="905" spans="1:11" ht="16.5" customHeight="1" x14ac:dyDescent="0.3">
      <c r="A905" s="151"/>
      <c r="B905" s="76">
        <v>98920</v>
      </c>
      <c r="C905" s="211" t="s">
        <v>176</v>
      </c>
      <c r="D905" s="212" t="s">
        <v>177</v>
      </c>
      <c r="E905" s="213" t="s">
        <v>158</v>
      </c>
      <c r="F905" s="211" t="s">
        <v>159</v>
      </c>
      <c r="G905" s="214">
        <v>4</v>
      </c>
      <c r="H905" s="155" t="s">
        <v>1633</v>
      </c>
      <c r="I905" s="156" t="s">
        <v>1665</v>
      </c>
      <c r="J905" s="109">
        <v>170</v>
      </c>
      <c r="K905" s="46">
        <f t="shared" si="13"/>
        <v>1</v>
      </c>
    </row>
    <row r="906" spans="1:11" ht="16.5" customHeight="1" x14ac:dyDescent="0.3">
      <c r="A906" s="151"/>
      <c r="B906" s="76">
        <v>98921</v>
      </c>
      <c r="C906" s="211" t="s">
        <v>1666</v>
      </c>
      <c r="D906" s="212" t="s">
        <v>1667</v>
      </c>
      <c r="E906" s="213" t="s">
        <v>158</v>
      </c>
      <c r="F906" s="211" t="s">
        <v>159</v>
      </c>
      <c r="G906" s="214">
        <v>4</v>
      </c>
      <c r="H906" s="155" t="s">
        <v>1633</v>
      </c>
      <c r="I906" s="156" t="s">
        <v>1668</v>
      </c>
      <c r="J906" s="109">
        <v>300</v>
      </c>
      <c r="K906" s="46">
        <f t="shared" si="13"/>
        <v>1</v>
      </c>
    </row>
    <row r="907" spans="1:11" ht="16.5" customHeight="1" x14ac:dyDescent="0.3">
      <c r="A907" s="151"/>
      <c r="B907" s="76">
        <v>98922</v>
      </c>
      <c r="C907" s="211" t="s">
        <v>197</v>
      </c>
      <c r="D907" s="212" t="s">
        <v>198</v>
      </c>
      <c r="E907" s="213" t="s">
        <v>199</v>
      </c>
      <c r="F907" s="211" t="s">
        <v>159</v>
      </c>
      <c r="G907" s="214">
        <v>4</v>
      </c>
      <c r="H907" s="155" t="s">
        <v>1633</v>
      </c>
      <c r="I907" s="156" t="s">
        <v>1669</v>
      </c>
      <c r="J907" s="109">
        <v>2310</v>
      </c>
      <c r="K907" s="46">
        <f t="shared" si="13"/>
        <v>1</v>
      </c>
    </row>
    <row r="908" spans="1:11" ht="16.5" customHeight="1" x14ac:dyDescent="0.3">
      <c r="A908" s="151"/>
      <c r="B908" s="76">
        <v>98923</v>
      </c>
      <c r="C908" s="211" t="s">
        <v>165</v>
      </c>
      <c r="D908" s="212" t="s">
        <v>6</v>
      </c>
      <c r="E908" s="213" t="s">
        <v>158</v>
      </c>
      <c r="F908" s="211" t="s">
        <v>159</v>
      </c>
      <c r="G908" s="214">
        <v>4</v>
      </c>
      <c r="H908" s="155" t="s">
        <v>1633</v>
      </c>
      <c r="I908" s="156" t="s">
        <v>1670</v>
      </c>
      <c r="J908" s="109">
        <v>5340</v>
      </c>
      <c r="K908" s="46">
        <f t="shared" si="13"/>
        <v>1</v>
      </c>
    </row>
    <row r="909" spans="1:11" ht="16.5" customHeight="1" x14ac:dyDescent="0.3">
      <c r="A909" s="151"/>
      <c r="B909" s="76">
        <v>98924</v>
      </c>
      <c r="C909" s="211" t="s">
        <v>1671</v>
      </c>
      <c r="D909" s="212" t="s">
        <v>1672</v>
      </c>
      <c r="E909" s="213" t="s">
        <v>158</v>
      </c>
      <c r="F909" s="211" t="s">
        <v>159</v>
      </c>
      <c r="G909" s="214">
        <v>4</v>
      </c>
      <c r="H909" s="155" t="s">
        <v>1633</v>
      </c>
      <c r="I909" s="156" t="s">
        <v>1673</v>
      </c>
      <c r="J909" s="109">
        <v>70</v>
      </c>
      <c r="K909" s="46">
        <f t="shared" si="13"/>
        <v>1</v>
      </c>
    </row>
    <row r="910" spans="1:11" ht="16.5" customHeight="1" x14ac:dyDescent="0.3">
      <c r="A910" s="151"/>
      <c r="B910" s="76">
        <v>98925</v>
      </c>
      <c r="C910" s="211" t="s">
        <v>157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1633</v>
      </c>
      <c r="I910" s="156" t="s">
        <v>1674</v>
      </c>
      <c r="J910" s="109">
        <v>7370</v>
      </c>
      <c r="K910" s="46">
        <f t="shared" si="13"/>
        <v>1</v>
      </c>
    </row>
    <row r="911" spans="1:11" ht="16.5" customHeight="1" x14ac:dyDescent="0.3">
      <c r="A911" s="151"/>
      <c r="B911" s="76">
        <v>98926</v>
      </c>
      <c r="C911" s="211" t="s">
        <v>183</v>
      </c>
      <c r="D911" s="212" t="s">
        <v>184</v>
      </c>
      <c r="E911" s="213" t="s">
        <v>158</v>
      </c>
      <c r="F911" s="211" t="s">
        <v>159</v>
      </c>
      <c r="G911" s="214">
        <v>4</v>
      </c>
      <c r="H911" s="155" t="s">
        <v>1633</v>
      </c>
      <c r="I911" s="156" t="s">
        <v>1675</v>
      </c>
      <c r="J911" s="109">
        <v>80</v>
      </c>
      <c r="K911" s="46">
        <f t="shared" si="13"/>
        <v>1</v>
      </c>
    </row>
    <row r="912" spans="1:11" ht="16.5" customHeight="1" x14ac:dyDescent="0.3">
      <c r="A912" s="151"/>
      <c r="B912" s="76">
        <v>98927</v>
      </c>
      <c r="C912" s="211" t="s">
        <v>181</v>
      </c>
      <c r="D912" s="212" t="s">
        <v>6</v>
      </c>
      <c r="E912" s="213" t="s">
        <v>158</v>
      </c>
      <c r="F912" s="211" t="s">
        <v>159</v>
      </c>
      <c r="G912" s="214">
        <v>4</v>
      </c>
      <c r="H912" s="155" t="s">
        <v>1633</v>
      </c>
      <c r="I912" s="156" t="s">
        <v>1676</v>
      </c>
      <c r="J912" s="109">
        <v>2090</v>
      </c>
      <c r="K912" s="46">
        <f t="shared" si="13"/>
        <v>1</v>
      </c>
    </row>
    <row r="913" spans="1:11" ht="16.5" customHeight="1" x14ac:dyDescent="0.3">
      <c r="A913" s="151"/>
      <c r="B913" s="76">
        <v>98928</v>
      </c>
      <c r="C913" s="211" t="s">
        <v>1610</v>
      </c>
      <c r="D913" s="212" t="s">
        <v>1611</v>
      </c>
      <c r="E913" s="213" t="s">
        <v>158</v>
      </c>
      <c r="F913" s="211" t="s">
        <v>159</v>
      </c>
      <c r="G913" s="214">
        <v>4</v>
      </c>
      <c r="H913" s="155" t="s">
        <v>1633</v>
      </c>
      <c r="I913" s="156" t="s">
        <v>1677</v>
      </c>
      <c r="J913" s="109">
        <v>120</v>
      </c>
      <c r="K913" s="46">
        <f t="shared" si="13"/>
        <v>1</v>
      </c>
    </row>
    <row r="914" spans="1:11" ht="16.5" customHeight="1" x14ac:dyDescent="0.3">
      <c r="A914" s="151"/>
      <c r="B914" s="76">
        <v>98929</v>
      </c>
      <c r="C914" s="211" t="s">
        <v>262</v>
      </c>
      <c r="D914" s="212" t="s">
        <v>397</v>
      </c>
      <c r="E914" s="213" t="s">
        <v>158</v>
      </c>
      <c r="F914" s="211" t="s">
        <v>159</v>
      </c>
      <c r="G914" s="214">
        <v>4</v>
      </c>
      <c r="H914" s="155" t="s">
        <v>1633</v>
      </c>
      <c r="I914" s="156" t="s">
        <v>1678</v>
      </c>
      <c r="J914" s="109">
        <v>1460</v>
      </c>
      <c r="K914" s="46">
        <f t="shared" si="13"/>
        <v>1</v>
      </c>
    </row>
    <row r="915" spans="1:11" ht="16.5" customHeight="1" x14ac:dyDescent="0.3">
      <c r="A915" s="151"/>
      <c r="B915" s="76">
        <v>98930</v>
      </c>
      <c r="C915" s="211" t="s">
        <v>1679</v>
      </c>
      <c r="D915" s="212" t="s">
        <v>1576</v>
      </c>
      <c r="E915" s="213" t="s">
        <v>158</v>
      </c>
      <c r="F915" s="211" t="s">
        <v>159</v>
      </c>
      <c r="G915" s="214">
        <v>4</v>
      </c>
      <c r="H915" s="155" t="s">
        <v>1633</v>
      </c>
      <c r="I915" s="156" t="s">
        <v>1680</v>
      </c>
      <c r="J915" s="109">
        <v>80</v>
      </c>
      <c r="K915" s="46">
        <f t="shared" si="13"/>
        <v>1</v>
      </c>
    </row>
    <row r="916" spans="1:11" ht="16.5" customHeight="1" x14ac:dyDescent="0.3">
      <c r="A916" s="151"/>
      <c r="B916" s="76">
        <v>98931</v>
      </c>
      <c r="C916" s="211" t="s">
        <v>225</v>
      </c>
      <c r="D916" s="212" t="s">
        <v>204</v>
      </c>
      <c r="E916" s="213" t="s">
        <v>205</v>
      </c>
      <c r="F916" s="211" t="s">
        <v>159</v>
      </c>
      <c r="G916" s="214">
        <v>4</v>
      </c>
      <c r="H916" s="155" t="s">
        <v>1633</v>
      </c>
      <c r="I916" s="156" t="s">
        <v>1681</v>
      </c>
      <c r="J916" s="109">
        <v>1330</v>
      </c>
      <c r="K916" s="46">
        <f t="shared" si="13"/>
        <v>1</v>
      </c>
    </row>
    <row r="917" spans="1:11" ht="16.5" customHeight="1" x14ac:dyDescent="0.3">
      <c r="A917" s="151"/>
      <c r="B917" s="76">
        <v>98932</v>
      </c>
      <c r="C917" s="211" t="s">
        <v>1682</v>
      </c>
      <c r="D917" s="212" t="s">
        <v>1683</v>
      </c>
      <c r="E917" s="213" t="s">
        <v>158</v>
      </c>
      <c r="F917" s="211" t="s">
        <v>159</v>
      </c>
      <c r="G917" s="214">
        <v>4</v>
      </c>
      <c r="H917" s="155" t="s">
        <v>1633</v>
      </c>
      <c r="I917" s="156" t="s">
        <v>1684</v>
      </c>
      <c r="J917" s="109">
        <v>30</v>
      </c>
      <c r="K917" s="46">
        <f t="shared" si="13"/>
        <v>1</v>
      </c>
    </row>
    <row r="918" spans="1:11" ht="16.5" customHeight="1" x14ac:dyDescent="0.3">
      <c r="A918" s="151"/>
      <c r="B918" s="76">
        <v>98933</v>
      </c>
      <c r="C918" s="211" t="s">
        <v>195</v>
      </c>
      <c r="D918" s="212" t="s">
        <v>6</v>
      </c>
      <c r="E918" s="213" t="s">
        <v>158</v>
      </c>
      <c r="F918" s="211" t="s">
        <v>159</v>
      </c>
      <c r="G918" s="214">
        <v>4</v>
      </c>
      <c r="H918" s="155" t="s">
        <v>1633</v>
      </c>
      <c r="I918" s="156" t="s">
        <v>1685</v>
      </c>
      <c r="J918" s="109">
        <v>870</v>
      </c>
      <c r="K918" s="46">
        <f t="shared" si="13"/>
        <v>1</v>
      </c>
    </row>
    <row r="919" spans="1:11" ht="16.5" customHeight="1" x14ac:dyDescent="0.3">
      <c r="A919" s="151"/>
      <c r="B919" s="76">
        <v>98934</v>
      </c>
      <c r="C919" s="211" t="s">
        <v>208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1633</v>
      </c>
      <c r="I919" s="156" t="s">
        <v>1686</v>
      </c>
      <c r="J919" s="109">
        <v>8340</v>
      </c>
      <c r="K919" s="46">
        <f t="shared" si="13"/>
        <v>1</v>
      </c>
    </row>
    <row r="920" spans="1:11" ht="16.5" customHeight="1" x14ac:dyDescent="0.3">
      <c r="A920" s="151"/>
      <c r="B920" s="76">
        <v>98935</v>
      </c>
      <c r="C920" s="211" t="s">
        <v>1687</v>
      </c>
      <c r="D920" s="212" t="s">
        <v>1688</v>
      </c>
      <c r="E920" s="213" t="s">
        <v>158</v>
      </c>
      <c r="F920" s="211" t="s">
        <v>159</v>
      </c>
      <c r="G920" s="214">
        <v>4</v>
      </c>
      <c r="H920" s="155" t="s">
        <v>1633</v>
      </c>
      <c r="I920" s="156" t="s">
        <v>1689</v>
      </c>
      <c r="J920" s="109">
        <v>170</v>
      </c>
      <c r="K920" s="46">
        <f t="shared" si="13"/>
        <v>1</v>
      </c>
    </row>
    <row r="921" spans="1:11" ht="16.5" customHeight="1" x14ac:dyDescent="0.3">
      <c r="A921" s="151"/>
      <c r="B921" s="76">
        <v>98936</v>
      </c>
      <c r="C921" s="211" t="s">
        <v>221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1633</v>
      </c>
      <c r="I921" s="156" t="s">
        <v>1690</v>
      </c>
      <c r="J921" s="109">
        <v>10170</v>
      </c>
      <c r="K921" s="46">
        <f t="shared" si="13"/>
        <v>1</v>
      </c>
    </row>
    <row r="922" spans="1:11" ht="16.5" customHeight="1" x14ac:dyDescent="0.3">
      <c r="A922" s="151"/>
      <c r="B922" s="76">
        <v>98937</v>
      </c>
      <c r="C922" s="211" t="s">
        <v>1691</v>
      </c>
      <c r="D922" s="212" t="s">
        <v>382</v>
      </c>
      <c r="E922" s="213" t="s">
        <v>158</v>
      </c>
      <c r="F922" s="211" t="s">
        <v>159</v>
      </c>
      <c r="G922" s="214">
        <v>4</v>
      </c>
      <c r="H922" s="155" t="s">
        <v>1633</v>
      </c>
      <c r="I922" s="156" t="s">
        <v>1692</v>
      </c>
      <c r="J922" s="109">
        <v>150</v>
      </c>
      <c r="K922" s="46">
        <f t="shared" si="13"/>
        <v>1</v>
      </c>
    </row>
    <row r="923" spans="1:11" ht="16.5" customHeight="1" x14ac:dyDescent="0.3">
      <c r="A923" s="151"/>
      <c r="B923" s="76">
        <v>98938</v>
      </c>
      <c r="C923" s="211" t="s">
        <v>237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1633</v>
      </c>
      <c r="I923" s="156" t="s">
        <v>1693</v>
      </c>
      <c r="J923" s="109">
        <v>2980</v>
      </c>
      <c r="K923" s="46">
        <f t="shared" si="13"/>
        <v>1</v>
      </c>
    </row>
    <row r="924" spans="1:11" ht="16.5" customHeight="1" x14ac:dyDescent="0.3">
      <c r="A924" s="151"/>
      <c r="B924" s="76">
        <v>98939</v>
      </c>
      <c r="C924" s="211" t="s">
        <v>1694</v>
      </c>
      <c r="D924" s="212" t="s">
        <v>1695</v>
      </c>
      <c r="E924" s="213" t="s">
        <v>158</v>
      </c>
      <c r="F924" s="211" t="s">
        <v>159</v>
      </c>
      <c r="G924" s="214">
        <v>4</v>
      </c>
      <c r="H924" s="155" t="s">
        <v>1633</v>
      </c>
      <c r="I924" s="156" t="s">
        <v>1696</v>
      </c>
      <c r="J924" s="77">
        <v>510</v>
      </c>
      <c r="K924" s="46">
        <f t="shared" si="13"/>
        <v>1</v>
      </c>
    </row>
    <row r="925" spans="1:11" ht="16.5" customHeight="1" x14ac:dyDescent="0.3">
      <c r="A925" s="151"/>
      <c r="B925" s="76">
        <v>98940</v>
      </c>
      <c r="C925" s="211" t="s">
        <v>195</v>
      </c>
      <c r="D925" s="212" t="s">
        <v>6</v>
      </c>
      <c r="E925" s="213" t="s">
        <v>158</v>
      </c>
      <c r="F925" s="211" t="s">
        <v>159</v>
      </c>
      <c r="G925" s="214">
        <v>4</v>
      </c>
      <c r="H925" s="155" t="s">
        <v>1633</v>
      </c>
      <c r="I925" s="156" t="s">
        <v>1697</v>
      </c>
      <c r="J925" s="77">
        <v>1180</v>
      </c>
      <c r="K925" s="46">
        <f t="shared" ref="K925:K988" si="14">B925-B924</f>
        <v>1</v>
      </c>
    </row>
    <row r="926" spans="1:11" ht="16.5" customHeight="1" x14ac:dyDescent="0.3">
      <c r="A926" s="151"/>
      <c r="B926" s="76">
        <v>98941</v>
      </c>
      <c r="C926" s="211" t="s">
        <v>181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1633</v>
      </c>
      <c r="I926" s="156" t="s">
        <v>1698</v>
      </c>
      <c r="J926" s="109">
        <v>1570</v>
      </c>
      <c r="K926" s="46">
        <f t="shared" si="14"/>
        <v>1</v>
      </c>
    </row>
    <row r="927" spans="1:11" ht="16.5" customHeight="1" x14ac:dyDescent="0.3">
      <c r="A927" s="151"/>
      <c r="B927" s="76">
        <v>98942</v>
      </c>
      <c r="C927" s="211" t="s">
        <v>1699</v>
      </c>
      <c r="D927" s="212" t="s">
        <v>1210</v>
      </c>
      <c r="E927" s="213" t="s">
        <v>158</v>
      </c>
      <c r="F927" s="211" t="s">
        <v>159</v>
      </c>
      <c r="G927" s="214">
        <v>4</v>
      </c>
      <c r="H927" s="155" t="s">
        <v>1633</v>
      </c>
      <c r="I927" s="156" t="s">
        <v>1700</v>
      </c>
      <c r="J927" s="109">
        <v>280</v>
      </c>
      <c r="K927" s="46">
        <f t="shared" si="14"/>
        <v>1</v>
      </c>
    </row>
    <row r="928" spans="1:11" ht="16.5" customHeight="1" x14ac:dyDescent="0.3">
      <c r="A928" s="151"/>
      <c r="B928" s="76">
        <v>98943</v>
      </c>
      <c r="C928" s="211" t="s">
        <v>1701</v>
      </c>
      <c r="D928" s="212" t="s">
        <v>1702</v>
      </c>
      <c r="E928" s="213" t="s">
        <v>158</v>
      </c>
      <c r="F928" s="211" t="s">
        <v>159</v>
      </c>
      <c r="G928" s="214">
        <v>4</v>
      </c>
      <c r="H928" s="155" t="s">
        <v>1633</v>
      </c>
      <c r="I928" s="156" t="s">
        <v>1703</v>
      </c>
      <c r="J928" s="77">
        <v>70</v>
      </c>
      <c r="K928" s="46">
        <f t="shared" si="14"/>
        <v>1</v>
      </c>
    </row>
    <row r="929" spans="1:11" ht="16.5" customHeight="1" x14ac:dyDescent="0.3">
      <c r="A929" s="151"/>
      <c r="B929" s="76">
        <v>98944</v>
      </c>
      <c r="C929" s="211" t="s">
        <v>237</v>
      </c>
      <c r="D929" s="212" t="s">
        <v>6</v>
      </c>
      <c r="E929" s="213" t="s">
        <v>158</v>
      </c>
      <c r="F929" s="211" t="s">
        <v>159</v>
      </c>
      <c r="G929" s="214">
        <v>4</v>
      </c>
      <c r="H929" s="155" t="s">
        <v>1633</v>
      </c>
      <c r="I929" s="156" t="s">
        <v>1704</v>
      </c>
      <c r="J929" s="109">
        <v>590</v>
      </c>
      <c r="K929" s="46">
        <f t="shared" si="14"/>
        <v>1</v>
      </c>
    </row>
    <row r="930" spans="1:11" ht="16.5" customHeight="1" x14ac:dyDescent="0.3">
      <c r="A930" s="151"/>
      <c r="B930" s="76">
        <v>98945</v>
      </c>
      <c r="C930" s="211" t="s">
        <v>922</v>
      </c>
      <c r="D930" s="212" t="s">
        <v>923</v>
      </c>
      <c r="E930" s="213" t="s">
        <v>158</v>
      </c>
      <c r="F930" s="211" t="s">
        <v>159</v>
      </c>
      <c r="G930" s="214">
        <v>4</v>
      </c>
      <c r="H930" s="155" t="s">
        <v>1633</v>
      </c>
      <c r="I930" s="156" t="s">
        <v>1705</v>
      </c>
      <c r="J930" s="109">
        <v>60</v>
      </c>
      <c r="K930" s="46">
        <f t="shared" si="14"/>
        <v>1</v>
      </c>
    </row>
    <row r="931" spans="1:11" ht="16.5" customHeight="1" x14ac:dyDescent="0.3">
      <c r="A931" s="151"/>
      <c r="B931" s="76">
        <v>98946</v>
      </c>
      <c r="C931" s="211" t="s">
        <v>1699</v>
      </c>
      <c r="D931" s="212" t="s">
        <v>1210</v>
      </c>
      <c r="E931" s="213" t="s">
        <v>158</v>
      </c>
      <c r="F931" s="211" t="s">
        <v>159</v>
      </c>
      <c r="G931" s="214">
        <v>4</v>
      </c>
      <c r="H931" s="155" t="s">
        <v>1633</v>
      </c>
      <c r="I931" s="156" t="s">
        <v>1706</v>
      </c>
      <c r="J931" s="109">
        <v>50</v>
      </c>
      <c r="K931" s="46">
        <f t="shared" si="14"/>
        <v>1</v>
      </c>
    </row>
    <row r="932" spans="1:11" ht="16.5" customHeight="1" x14ac:dyDescent="0.3">
      <c r="A932" s="151"/>
      <c r="B932" s="76">
        <v>98947</v>
      </c>
      <c r="C932" s="211" t="s">
        <v>237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1633</v>
      </c>
      <c r="I932" s="156" t="s">
        <v>1707</v>
      </c>
      <c r="J932" s="109">
        <v>3490</v>
      </c>
      <c r="K932" s="46">
        <f t="shared" si="14"/>
        <v>1</v>
      </c>
    </row>
    <row r="933" spans="1:11" ht="16.5" customHeight="1" x14ac:dyDescent="0.3">
      <c r="A933" s="151"/>
      <c r="B933" s="76">
        <v>98948</v>
      </c>
      <c r="C933" s="211" t="s">
        <v>1708</v>
      </c>
      <c r="D933" s="212" t="s">
        <v>1709</v>
      </c>
      <c r="E933" s="213" t="s">
        <v>158</v>
      </c>
      <c r="F933" s="211" t="s">
        <v>159</v>
      </c>
      <c r="G933" s="214">
        <v>4</v>
      </c>
      <c r="H933" s="155" t="s">
        <v>1633</v>
      </c>
      <c r="I933" s="156" t="s">
        <v>1710</v>
      </c>
      <c r="J933" s="109">
        <v>50</v>
      </c>
      <c r="K933" s="46">
        <f t="shared" si="14"/>
        <v>1</v>
      </c>
    </row>
    <row r="934" spans="1:11" ht="16.5" customHeight="1" x14ac:dyDescent="0.3">
      <c r="A934" s="151"/>
      <c r="B934" s="76">
        <v>98949</v>
      </c>
      <c r="C934" s="211" t="s">
        <v>221</v>
      </c>
      <c r="D934" s="212" t="s">
        <v>6</v>
      </c>
      <c r="E934" s="213" t="s">
        <v>158</v>
      </c>
      <c r="F934" s="211" t="s">
        <v>159</v>
      </c>
      <c r="G934" s="214">
        <v>4</v>
      </c>
      <c r="H934" s="155" t="s">
        <v>1633</v>
      </c>
      <c r="I934" s="156" t="s">
        <v>1711</v>
      </c>
      <c r="J934" s="109">
        <v>5430</v>
      </c>
      <c r="K934" s="46">
        <f t="shared" si="14"/>
        <v>1</v>
      </c>
    </row>
    <row r="935" spans="1:11" ht="16.5" customHeight="1" x14ac:dyDescent="0.3">
      <c r="A935" s="151"/>
      <c r="B935" s="76">
        <v>98950</v>
      </c>
      <c r="C935" s="211" t="s">
        <v>347</v>
      </c>
      <c r="D935" s="212" t="s">
        <v>348</v>
      </c>
      <c r="E935" s="213" t="s">
        <v>158</v>
      </c>
      <c r="F935" s="211" t="s">
        <v>159</v>
      </c>
      <c r="G935" s="214">
        <v>4</v>
      </c>
      <c r="H935" s="155" t="s">
        <v>1633</v>
      </c>
      <c r="I935" s="156" t="s">
        <v>1712</v>
      </c>
      <c r="J935" s="109">
        <v>100</v>
      </c>
      <c r="K935" s="46">
        <f t="shared" si="14"/>
        <v>1</v>
      </c>
    </row>
    <row r="936" spans="1:11" ht="16.5" customHeight="1" x14ac:dyDescent="0.3">
      <c r="A936" s="151"/>
      <c r="B936" s="76">
        <v>98951</v>
      </c>
      <c r="C936" s="211" t="s">
        <v>237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1633</v>
      </c>
      <c r="I936" s="156" t="s">
        <v>1713</v>
      </c>
      <c r="J936" s="109">
        <v>1360</v>
      </c>
      <c r="K936" s="46">
        <f t="shared" si="14"/>
        <v>1</v>
      </c>
    </row>
    <row r="937" spans="1:11" ht="16.5" customHeight="1" x14ac:dyDescent="0.3">
      <c r="A937" s="151"/>
      <c r="B937" s="76">
        <v>98952</v>
      </c>
      <c r="C937" s="211" t="s">
        <v>1714</v>
      </c>
      <c r="D937" s="212" t="s">
        <v>1715</v>
      </c>
      <c r="E937" s="213" t="s">
        <v>158</v>
      </c>
      <c r="F937" s="211" t="s">
        <v>159</v>
      </c>
      <c r="G937" s="214">
        <v>4</v>
      </c>
      <c r="H937" s="155" t="s">
        <v>1633</v>
      </c>
      <c r="I937" s="156" t="s">
        <v>1716</v>
      </c>
      <c r="J937" s="109">
        <v>520</v>
      </c>
      <c r="K937" s="46">
        <f t="shared" si="14"/>
        <v>1</v>
      </c>
    </row>
    <row r="938" spans="1:11" ht="16.5" customHeight="1" x14ac:dyDescent="0.3">
      <c r="A938" s="151"/>
      <c r="B938" s="76">
        <v>98953</v>
      </c>
      <c r="C938" s="211" t="s">
        <v>208</v>
      </c>
      <c r="D938" s="212" t="s">
        <v>6</v>
      </c>
      <c r="E938" s="213" t="s">
        <v>158</v>
      </c>
      <c r="F938" s="211" t="s">
        <v>159</v>
      </c>
      <c r="G938" s="214">
        <v>4</v>
      </c>
      <c r="H938" s="155" t="s">
        <v>1633</v>
      </c>
      <c r="I938" s="156" t="s">
        <v>1717</v>
      </c>
      <c r="J938" s="109">
        <v>4990</v>
      </c>
      <c r="K938" s="46">
        <f t="shared" si="14"/>
        <v>1</v>
      </c>
    </row>
    <row r="939" spans="1:11" ht="16.5" customHeight="1" x14ac:dyDescent="0.3">
      <c r="A939" s="151"/>
      <c r="B939" s="76">
        <v>98954</v>
      </c>
      <c r="C939" s="211" t="s">
        <v>1718</v>
      </c>
      <c r="D939" s="212" t="s">
        <v>1719</v>
      </c>
      <c r="E939" s="213" t="s">
        <v>158</v>
      </c>
      <c r="F939" s="211" t="s">
        <v>159</v>
      </c>
      <c r="G939" s="214">
        <v>4</v>
      </c>
      <c r="H939" s="155" t="s">
        <v>1633</v>
      </c>
      <c r="I939" s="156" t="s">
        <v>1720</v>
      </c>
      <c r="J939" s="109">
        <v>2650</v>
      </c>
      <c r="K939" s="46">
        <f t="shared" si="14"/>
        <v>1</v>
      </c>
    </row>
    <row r="940" spans="1:11" ht="16.5" customHeight="1" x14ac:dyDescent="0.3">
      <c r="A940" s="151"/>
      <c r="B940" s="76">
        <v>98955</v>
      </c>
      <c r="C940" s="211" t="s">
        <v>1721</v>
      </c>
      <c r="D940" s="212" t="s">
        <v>187</v>
      </c>
      <c r="E940" s="213" t="s">
        <v>158</v>
      </c>
      <c r="F940" s="211" t="s">
        <v>159</v>
      </c>
      <c r="G940" s="214">
        <v>4</v>
      </c>
      <c r="H940" s="155" t="s">
        <v>1633</v>
      </c>
      <c r="I940" s="156" t="s">
        <v>1722</v>
      </c>
      <c r="J940" s="109">
        <v>140</v>
      </c>
      <c r="K940" s="46">
        <f t="shared" si="14"/>
        <v>1</v>
      </c>
    </row>
    <row r="941" spans="1:11" ht="16.5" customHeight="1" x14ac:dyDescent="0.3">
      <c r="A941" s="151"/>
      <c r="B941" s="76">
        <v>98956</v>
      </c>
      <c r="C941" s="211" t="s">
        <v>237</v>
      </c>
      <c r="D941" s="212" t="s">
        <v>6</v>
      </c>
      <c r="E941" s="213" t="s">
        <v>158</v>
      </c>
      <c r="F941" s="211" t="s">
        <v>159</v>
      </c>
      <c r="G941" s="214">
        <v>4</v>
      </c>
      <c r="H941" s="155" t="s">
        <v>1633</v>
      </c>
      <c r="I941" s="156" t="s">
        <v>1723</v>
      </c>
      <c r="J941" s="109">
        <v>1450</v>
      </c>
      <c r="K941" s="46">
        <f t="shared" si="14"/>
        <v>1</v>
      </c>
    </row>
    <row r="942" spans="1:11" ht="16.5" customHeight="1" x14ac:dyDescent="0.3">
      <c r="A942" s="151"/>
      <c r="B942" s="76">
        <v>98957</v>
      </c>
      <c r="C942" s="211" t="s">
        <v>589</v>
      </c>
      <c r="D942" s="212" t="s">
        <v>876</v>
      </c>
      <c r="E942" s="213" t="s">
        <v>205</v>
      </c>
      <c r="F942" s="211" t="s">
        <v>159</v>
      </c>
      <c r="G942" s="214">
        <v>4</v>
      </c>
      <c r="H942" s="155" t="s">
        <v>1633</v>
      </c>
      <c r="I942" s="156" t="s">
        <v>1724</v>
      </c>
      <c r="J942" s="109">
        <v>910</v>
      </c>
      <c r="K942" s="46">
        <f t="shared" si="14"/>
        <v>1</v>
      </c>
    </row>
    <row r="943" spans="1:11" ht="16.5" customHeight="1" x14ac:dyDescent="0.3">
      <c r="A943" s="151"/>
      <c r="B943" s="76">
        <v>98958</v>
      </c>
      <c r="C943" s="211" t="s">
        <v>237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1633</v>
      </c>
      <c r="I943" s="156" t="s">
        <v>1725</v>
      </c>
      <c r="J943" s="77">
        <v>2310</v>
      </c>
      <c r="K943" s="46">
        <f t="shared" si="14"/>
        <v>1</v>
      </c>
    </row>
    <row r="944" spans="1:11" ht="16.5" customHeight="1" x14ac:dyDescent="0.3">
      <c r="A944" s="151"/>
      <c r="B944" s="76">
        <v>98959</v>
      </c>
      <c r="C944" s="211" t="s">
        <v>183</v>
      </c>
      <c r="D944" s="212" t="s">
        <v>184</v>
      </c>
      <c r="E944" s="213" t="s">
        <v>158</v>
      </c>
      <c r="F944" s="211" t="s">
        <v>159</v>
      </c>
      <c r="G944" s="214">
        <v>4</v>
      </c>
      <c r="H944" s="155" t="s">
        <v>1633</v>
      </c>
      <c r="I944" s="156" t="s">
        <v>1726</v>
      </c>
      <c r="J944" s="77">
        <v>160</v>
      </c>
      <c r="K944" s="46">
        <f t="shared" si="14"/>
        <v>1</v>
      </c>
    </row>
    <row r="945" spans="1:11" ht="16.5" customHeight="1" x14ac:dyDescent="0.3">
      <c r="A945" s="151"/>
      <c r="B945" s="76">
        <v>98960</v>
      </c>
      <c r="C945" s="211" t="s">
        <v>1727</v>
      </c>
      <c r="D945" s="212" t="s">
        <v>1728</v>
      </c>
      <c r="E945" s="213" t="s">
        <v>158</v>
      </c>
      <c r="F945" s="211" t="s">
        <v>159</v>
      </c>
      <c r="G945" s="214">
        <v>4</v>
      </c>
      <c r="H945" s="155" t="s">
        <v>1633</v>
      </c>
      <c r="I945" s="156" t="s">
        <v>1729</v>
      </c>
      <c r="J945" s="109">
        <v>100</v>
      </c>
      <c r="K945" s="46">
        <f t="shared" si="14"/>
        <v>1</v>
      </c>
    </row>
    <row r="946" spans="1:11" ht="16.5" customHeight="1" x14ac:dyDescent="0.3">
      <c r="A946" s="151"/>
      <c r="B946" s="76">
        <v>98961</v>
      </c>
      <c r="C946" s="211" t="s">
        <v>284</v>
      </c>
      <c r="D946" s="212" t="s">
        <v>285</v>
      </c>
      <c r="E946" s="213" t="s">
        <v>205</v>
      </c>
      <c r="F946" s="211" t="s">
        <v>159</v>
      </c>
      <c r="G946" s="214">
        <v>4</v>
      </c>
      <c r="H946" s="155" t="s">
        <v>1633</v>
      </c>
      <c r="I946" s="156" t="s">
        <v>1730</v>
      </c>
      <c r="J946" s="109">
        <v>2320</v>
      </c>
      <c r="K946" s="46">
        <f t="shared" si="14"/>
        <v>1</v>
      </c>
    </row>
    <row r="947" spans="1:11" ht="16.5" customHeight="1" x14ac:dyDescent="0.3">
      <c r="A947" s="151"/>
      <c r="B947" s="76">
        <v>98962</v>
      </c>
      <c r="C947" s="211" t="s">
        <v>208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1633</v>
      </c>
      <c r="I947" s="156" t="s">
        <v>1731</v>
      </c>
      <c r="J947" s="109">
        <v>5470</v>
      </c>
      <c r="K947" s="46">
        <f t="shared" si="14"/>
        <v>1</v>
      </c>
    </row>
    <row r="948" spans="1:11" ht="16.5" customHeight="1" x14ac:dyDescent="0.3">
      <c r="A948" s="151"/>
      <c r="B948" s="76">
        <v>98963</v>
      </c>
      <c r="C948" s="211" t="s">
        <v>362</v>
      </c>
      <c r="D948" s="212" t="s">
        <v>254</v>
      </c>
      <c r="E948" s="213" t="s">
        <v>158</v>
      </c>
      <c r="F948" s="211" t="s">
        <v>159</v>
      </c>
      <c r="G948" s="214">
        <v>4</v>
      </c>
      <c r="H948" s="155" t="s">
        <v>1732</v>
      </c>
      <c r="I948" s="156" t="s">
        <v>1733</v>
      </c>
      <c r="J948" s="109">
        <v>760</v>
      </c>
      <c r="K948" s="46">
        <f t="shared" si="14"/>
        <v>1</v>
      </c>
    </row>
    <row r="949" spans="1:11" ht="16.5" customHeight="1" x14ac:dyDescent="0.3">
      <c r="A949" s="151"/>
      <c r="B949" s="76">
        <v>98964</v>
      </c>
      <c r="C949" s="211" t="s">
        <v>228</v>
      </c>
      <c r="D949" s="212" t="s">
        <v>256</v>
      </c>
      <c r="E949" s="213" t="s">
        <v>158</v>
      </c>
      <c r="F949" s="211" t="s">
        <v>159</v>
      </c>
      <c r="G949" s="214">
        <v>4</v>
      </c>
      <c r="H949" s="155" t="s">
        <v>1732</v>
      </c>
      <c r="I949" s="156" t="s">
        <v>1734</v>
      </c>
      <c r="J949" s="109">
        <v>70</v>
      </c>
      <c r="K949" s="46">
        <f t="shared" si="14"/>
        <v>1</v>
      </c>
    </row>
    <row r="950" spans="1:11" ht="16.5" customHeight="1" x14ac:dyDescent="0.3">
      <c r="A950" s="151"/>
      <c r="B950" s="76">
        <v>98965</v>
      </c>
      <c r="C950" s="211" t="s">
        <v>1735</v>
      </c>
      <c r="D950" s="212" t="s">
        <v>254</v>
      </c>
      <c r="E950" s="213" t="s">
        <v>158</v>
      </c>
      <c r="F950" s="211" t="s">
        <v>159</v>
      </c>
      <c r="G950" s="214">
        <v>4</v>
      </c>
      <c r="H950" s="155" t="s">
        <v>1732</v>
      </c>
      <c r="I950" s="156" t="s">
        <v>1736</v>
      </c>
      <c r="J950" s="109">
        <v>760</v>
      </c>
      <c r="K950" s="46">
        <f t="shared" si="14"/>
        <v>1</v>
      </c>
    </row>
    <row r="951" spans="1:11" ht="16.5" customHeight="1" x14ac:dyDescent="0.3">
      <c r="A951" s="151"/>
      <c r="B951" s="76">
        <v>98966</v>
      </c>
      <c r="C951" s="211" t="s">
        <v>181</v>
      </c>
      <c r="D951" s="212" t="s">
        <v>6</v>
      </c>
      <c r="E951" s="213" t="s">
        <v>158</v>
      </c>
      <c r="F951" s="211" t="s">
        <v>159</v>
      </c>
      <c r="G951" s="214">
        <v>4</v>
      </c>
      <c r="H951" s="155" t="s">
        <v>1732</v>
      </c>
      <c r="I951" s="156" t="s">
        <v>1737</v>
      </c>
      <c r="J951" s="109">
        <v>1550</v>
      </c>
      <c r="K951" s="46">
        <f t="shared" si="14"/>
        <v>1</v>
      </c>
    </row>
    <row r="952" spans="1:11" ht="16.5" customHeight="1" x14ac:dyDescent="0.3">
      <c r="A952" s="151"/>
      <c r="B952" s="76">
        <v>98967</v>
      </c>
      <c r="C952" s="211" t="s">
        <v>176</v>
      </c>
      <c r="D952" s="212" t="s">
        <v>177</v>
      </c>
      <c r="E952" s="213" t="s">
        <v>158</v>
      </c>
      <c r="F952" s="211" t="s">
        <v>159</v>
      </c>
      <c r="G952" s="214">
        <v>4</v>
      </c>
      <c r="H952" s="155" t="s">
        <v>1732</v>
      </c>
      <c r="I952" s="156" t="s">
        <v>1738</v>
      </c>
      <c r="J952" s="77">
        <v>50</v>
      </c>
      <c r="K952" s="46">
        <f t="shared" si="14"/>
        <v>1</v>
      </c>
    </row>
    <row r="953" spans="1:11" ht="16.5" customHeight="1" x14ac:dyDescent="0.3">
      <c r="A953" s="151"/>
      <c r="B953" s="76">
        <v>98968</v>
      </c>
      <c r="C953" s="211" t="s">
        <v>289</v>
      </c>
      <c r="D953" s="212" t="s">
        <v>290</v>
      </c>
      <c r="E953" s="213" t="s">
        <v>158</v>
      </c>
      <c r="F953" s="211" t="s">
        <v>159</v>
      </c>
      <c r="G953" s="214">
        <v>4</v>
      </c>
      <c r="H953" s="155" t="s">
        <v>1732</v>
      </c>
      <c r="I953" s="156" t="s">
        <v>1739</v>
      </c>
      <c r="J953" s="109">
        <v>120</v>
      </c>
      <c r="K953" s="46">
        <f t="shared" si="14"/>
        <v>1</v>
      </c>
    </row>
    <row r="954" spans="1:11" ht="16.5" customHeight="1" x14ac:dyDescent="0.3">
      <c r="A954" s="151"/>
      <c r="B954" s="76">
        <v>98969</v>
      </c>
      <c r="C954" s="211" t="s">
        <v>1203</v>
      </c>
      <c r="D954" s="212" t="s">
        <v>1204</v>
      </c>
      <c r="E954" s="213" t="s">
        <v>158</v>
      </c>
      <c r="F954" s="211" t="s">
        <v>159</v>
      </c>
      <c r="G954" s="214">
        <v>4</v>
      </c>
      <c r="H954" s="155" t="s">
        <v>1732</v>
      </c>
      <c r="I954" s="156" t="s">
        <v>1740</v>
      </c>
      <c r="J954" s="109">
        <v>40</v>
      </c>
      <c r="K954" s="46">
        <f t="shared" si="14"/>
        <v>1</v>
      </c>
    </row>
    <row r="955" spans="1:11" ht="16.5" customHeight="1" x14ac:dyDescent="0.3">
      <c r="A955" s="151"/>
      <c r="B955" s="76">
        <v>98970</v>
      </c>
      <c r="C955" s="211" t="s">
        <v>165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1732</v>
      </c>
      <c r="I955" s="156" t="s">
        <v>1741</v>
      </c>
      <c r="J955" s="109">
        <v>7920</v>
      </c>
      <c r="K955" s="46">
        <f t="shared" si="14"/>
        <v>1</v>
      </c>
    </row>
    <row r="956" spans="1:11" ht="16.5" customHeight="1" x14ac:dyDescent="0.3">
      <c r="A956" s="151"/>
      <c r="B956" s="76">
        <v>98971</v>
      </c>
      <c r="C956" s="211" t="s">
        <v>331</v>
      </c>
      <c r="D956" s="212" t="s">
        <v>1742</v>
      </c>
      <c r="E956" s="213" t="s">
        <v>158</v>
      </c>
      <c r="F956" s="211" t="s">
        <v>159</v>
      </c>
      <c r="G956" s="214">
        <v>4</v>
      </c>
      <c r="H956" s="155" t="s">
        <v>1732</v>
      </c>
      <c r="I956" s="156" t="s">
        <v>1743</v>
      </c>
      <c r="J956" s="109">
        <v>30</v>
      </c>
      <c r="K956" s="46">
        <f t="shared" si="14"/>
        <v>1</v>
      </c>
    </row>
    <row r="957" spans="1:11" ht="16.5" customHeight="1" x14ac:dyDescent="0.3">
      <c r="A957" s="151"/>
      <c r="B957" s="76">
        <v>98972</v>
      </c>
      <c r="C957" s="211" t="s">
        <v>181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1732</v>
      </c>
      <c r="I957" s="156" t="s">
        <v>1744</v>
      </c>
      <c r="J957" s="109">
        <v>1490</v>
      </c>
      <c r="K957" s="46">
        <f t="shared" si="14"/>
        <v>1</v>
      </c>
    </row>
    <row r="958" spans="1:11" ht="16.5" customHeight="1" x14ac:dyDescent="0.3">
      <c r="A958" s="151"/>
      <c r="B958" s="76">
        <v>98973</v>
      </c>
      <c r="C958" s="211" t="s">
        <v>157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1732</v>
      </c>
      <c r="I958" s="156" t="s">
        <v>1745</v>
      </c>
      <c r="J958" s="109">
        <v>8660</v>
      </c>
      <c r="K958" s="46">
        <f t="shared" si="14"/>
        <v>1</v>
      </c>
    </row>
    <row r="959" spans="1:11" ht="16.5" customHeight="1" x14ac:dyDescent="0.3">
      <c r="A959" s="151"/>
      <c r="B959" s="76">
        <v>98974</v>
      </c>
      <c r="C959" s="211" t="s">
        <v>1746</v>
      </c>
      <c r="D959" s="212" t="s">
        <v>1747</v>
      </c>
      <c r="E959" s="213" t="s">
        <v>158</v>
      </c>
      <c r="F959" s="211" t="s">
        <v>159</v>
      </c>
      <c r="G959" s="214">
        <v>4</v>
      </c>
      <c r="H959" s="155" t="s">
        <v>1732</v>
      </c>
      <c r="I959" s="156" t="s">
        <v>1748</v>
      </c>
      <c r="J959" s="77">
        <v>180</v>
      </c>
      <c r="K959" s="46">
        <f t="shared" si="14"/>
        <v>1</v>
      </c>
    </row>
    <row r="960" spans="1:11" ht="16.5" customHeight="1" x14ac:dyDescent="0.3">
      <c r="A960" s="151"/>
      <c r="B960" s="76">
        <v>98975</v>
      </c>
      <c r="C960" s="211" t="s">
        <v>1749</v>
      </c>
      <c r="D960" s="212" t="s">
        <v>1750</v>
      </c>
      <c r="E960" s="213" t="s">
        <v>158</v>
      </c>
      <c r="F960" s="211" t="s">
        <v>159</v>
      </c>
      <c r="G960" s="214">
        <v>4</v>
      </c>
      <c r="H960" s="155" t="s">
        <v>1732</v>
      </c>
      <c r="I960" s="156" t="s">
        <v>1751</v>
      </c>
      <c r="J960" s="109">
        <v>1250</v>
      </c>
      <c r="K960" s="46">
        <f t="shared" si="14"/>
        <v>1</v>
      </c>
    </row>
    <row r="961" spans="1:11" ht="16.5" customHeight="1" x14ac:dyDescent="0.3">
      <c r="A961" s="151"/>
      <c r="B961" s="76">
        <v>98976</v>
      </c>
      <c r="C961" s="211" t="s">
        <v>221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1732</v>
      </c>
      <c r="I961" s="156" t="s">
        <v>1752</v>
      </c>
      <c r="J961" s="109">
        <v>9000</v>
      </c>
      <c r="K961" s="46">
        <f t="shared" si="14"/>
        <v>1</v>
      </c>
    </row>
    <row r="962" spans="1:11" ht="16.5" customHeight="1" x14ac:dyDescent="0.3">
      <c r="A962" s="151"/>
      <c r="B962" s="76">
        <v>98977</v>
      </c>
      <c r="C962" s="211" t="s">
        <v>1640</v>
      </c>
      <c r="D962" s="212" t="s">
        <v>232</v>
      </c>
      <c r="E962" s="213" t="s">
        <v>226</v>
      </c>
      <c r="F962" s="211" t="s">
        <v>159</v>
      </c>
      <c r="G962" s="214">
        <v>4</v>
      </c>
      <c r="H962" s="155" t="s">
        <v>1732</v>
      </c>
      <c r="I962" s="156" t="s">
        <v>1753</v>
      </c>
      <c r="J962" s="109">
        <v>10490</v>
      </c>
      <c r="K962" s="46">
        <f t="shared" si="14"/>
        <v>1</v>
      </c>
    </row>
    <row r="963" spans="1:11" ht="16.5" customHeight="1" x14ac:dyDescent="0.3">
      <c r="A963" s="151"/>
      <c r="B963" s="76">
        <v>98978</v>
      </c>
      <c r="C963" s="211" t="s">
        <v>1746</v>
      </c>
      <c r="D963" s="212" t="s">
        <v>1747</v>
      </c>
      <c r="E963" s="213" t="s">
        <v>158</v>
      </c>
      <c r="F963" s="211" t="s">
        <v>159</v>
      </c>
      <c r="G963" s="214">
        <v>4</v>
      </c>
      <c r="H963" s="155" t="s">
        <v>1732</v>
      </c>
      <c r="I963" s="156" t="s">
        <v>1754</v>
      </c>
      <c r="J963" s="109">
        <v>130</v>
      </c>
      <c r="K963" s="46">
        <f t="shared" si="14"/>
        <v>1</v>
      </c>
    </row>
    <row r="964" spans="1:11" ht="16.5" customHeight="1" x14ac:dyDescent="0.3">
      <c r="A964" s="151"/>
      <c r="B964" s="76">
        <v>98979</v>
      </c>
      <c r="C964" s="211" t="s">
        <v>165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1732</v>
      </c>
      <c r="I964" s="156" t="s">
        <v>1755</v>
      </c>
      <c r="J964" s="109">
        <v>2530</v>
      </c>
      <c r="K964" s="46">
        <f t="shared" si="14"/>
        <v>1</v>
      </c>
    </row>
    <row r="965" spans="1:11" ht="16.5" customHeight="1" x14ac:dyDescent="0.3">
      <c r="A965" s="151"/>
      <c r="B965" s="76">
        <v>98980</v>
      </c>
      <c r="C965" s="211" t="s">
        <v>1756</v>
      </c>
      <c r="D965" s="212" t="s">
        <v>1757</v>
      </c>
      <c r="E965" s="213" t="s">
        <v>158</v>
      </c>
      <c r="F965" s="211" t="s">
        <v>159</v>
      </c>
      <c r="G965" s="214">
        <v>4</v>
      </c>
      <c r="H965" s="155" t="s">
        <v>1732</v>
      </c>
      <c r="I965" s="156" t="s">
        <v>1758</v>
      </c>
      <c r="J965" s="109">
        <v>50</v>
      </c>
      <c r="K965" s="46">
        <f t="shared" si="14"/>
        <v>1</v>
      </c>
    </row>
    <row r="966" spans="1:11" ht="16.5" customHeight="1" x14ac:dyDescent="0.3">
      <c r="A966" s="151"/>
      <c r="B966" s="76">
        <v>98981</v>
      </c>
      <c r="C966" s="211" t="s">
        <v>208</v>
      </c>
      <c r="D966" s="212" t="s">
        <v>6</v>
      </c>
      <c r="E966" s="213" t="s">
        <v>158</v>
      </c>
      <c r="F966" s="211" t="s">
        <v>159</v>
      </c>
      <c r="G966" s="214">
        <v>4</v>
      </c>
      <c r="H966" s="155" t="s">
        <v>1732</v>
      </c>
      <c r="I966" s="156" t="s">
        <v>1759</v>
      </c>
      <c r="J966" s="109">
        <v>9040</v>
      </c>
      <c r="K966" s="46">
        <f t="shared" si="14"/>
        <v>1</v>
      </c>
    </row>
    <row r="967" spans="1:11" ht="16.5" customHeight="1" x14ac:dyDescent="0.3">
      <c r="A967" s="151"/>
      <c r="B967" s="76">
        <v>98982</v>
      </c>
      <c r="C967" s="211" t="s">
        <v>181</v>
      </c>
      <c r="D967" s="212" t="s">
        <v>6</v>
      </c>
      <c r="E967" s="213" t="s">
        <v>158</v>
      </c>
      <c r="F967" s="211" t="s">
        <v>159</v>
      </c>
      <c r="G967" s="214">
        <v>4</v>
      </c>
      <c r="H967" s="155" t="s">
        <v>1732</v>
      </c>
      <c r="I967" s="156" t="s">
        <v>1760</v>
      </c>
      <c r="J967" s="77">
        <v>2110</v>
      </c>
      <c r="K967" s="46">
        <f t="shared" si="14"/>
        <v>1</v>
      </c>
    </row>
    <row r="968" spans="1:11" ht="16.5" customHeight="1" x14ac:dyDescent="0.3">
      <c r="A968" s="151"/>
      <c r="B968" s="76">
        <v>98983</v>
      </c>
      <c r="C968" s="211" t="s">
        <v>295</v>
      </c>
      <c r="D968" s="212" t="s">
        <v>296</v>
      </c>
      <c r="E968" s="213" t="s">
        <v>158</v>
      </c>
      <c r="F968" s="211" t="s">
        <v>159</v>
      </c>
      <c r="G968" s="214">
        <v>4</v>
      </c>
      <c r="H968" s="155" t="s">
        <v>1732</v>
      </c>
      <c r="I968" s="156" t="s">
        <v>1761</v>
      </c>
      <c r="J968" s="109">
        <v>70</v>
      </c>
      <c r="K968" s="46">
        <f t="shared" si="14"/>
        <v>1</v>
      </c>
    </row>
    <row r="969" spans="1:11" ht="16.5" customHeight="1" x14ac:dyDescent="0.3">
      <c r="A969" s="151"/>
      <c r="B969" s="76">
        <v>98984</v>
      </c>
      <c r="C969" s="211" t="s">
        <v>277</v>
      </c>
      <c r="D969" s="212" t="s">
        <v>281</v>
      </c>
      <c r="E969" s="213" t="s">
        <v>205</v>
      </c>
      <c r="F969" s="211" t="s">
        <v>159</v>
      </c>
      <c r="G969" s="214">
        <v>4</v>
      </c>
      <c r="H969" s="155" t="s">
        <v>1732</v>
      </c>
      <c r="I969" s="156" t="s">
        <v>1762</v>
      </c>
      <c r="J969" s="77">
        <v>1390</v>
      </c>
      <c r="K969" s="46">
        <f t="shared" si="14"/>
        <v>1</v>
      </c>
    </row>
    <row r="970" spans="1:11" ht="16.5" customHeight="1" x14ac:dyDescent="0.3">
      <c r="A970" s="151"/>
      <c r="B970" s="76">
        <v>98985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1732</v>
      </c>
      <c r="I970" s="156" t="s">
        <v>1151</v>
      </c>
      <c r="J970" s="109">
        <v>5120</v>
      </c>
      <c r="K970" s="46">
        <f t="shared" si="14"/>
        <v>1</v>
      </c>
    </row>
    <row r="971" spans="1:11" ht="16.5" customHeight="1" x14ac:dyDescent="0.3">
      <c r="A971" s="151"/>
      <c r="B971" s="76">
        <v>98986</v>
      </c>
      <c r="C971" s="211" t="s">
        <v>1288</v>
      </c>
      <c r="D971" s="212" t="s">
        <v>1289</v>
      </c>
      <c r="E971" s="213" t="s">
        <v>158</v>
      </c>
      <c r="F971" s="211" t="s">
        <v>159</v>
      </c>
      <c r="G971" s="214">
        <v>4</v>
      </c>
      <c r="H971" s="155" t="s">
        <v>1732</v>
      </c>
      <c r="I971" s="156" t="s">
        <v>1763</v>
      </c>
      <c r="J971" s="109">
        <v>40</v>
      </c>
      <c r="K971" s="46">
        <f t="shared" si="14"/>
        <v>1</v>
      </c>
    </row>
    <row r="972" spans="1:11" ht="16.5" customHeight="1" x14ac:dyDescent="0.3">
      <c r="A972" s="151"/>
      <c r="B972" s="76">
        <v>98987</v>
      </c>
      <c r="C972" s="211" t="s">
        <v>195</v>
      </c>
      <c r="D972" s="212" t="s">
        <v>6</v>
      </c>
      <c r="E972" s="213" t="s">
        <v>158</v>
      </c>
      <c r="F972" s="211" t="s">
        <v>159</v>
      </c>
      <c r="G972" s="214">
        <v>4</v>
      </c>
      <c r="H972" s="155" t="s">
        <v>1732</v>
      </c>
      <c r="I972" s="156" t="s">
        <v>1764</v>
      </c>
      <c r="J972" s="109">
        <v>2700</v>
      </c>
      <c r="K972" s="46">
        <f t="shared" si="14"/>
        <v>1</v>
      </c>
    </row>
    <row r="973" spans="1:11" ht="16.5" customHeight="1" x14ac:dyDescent="0.3">
      <c r="A973" s="151"/>
      <c r="B973" s="76">
        <v>98988</v>
      </c>
      <c r="C973" s="211" t="s">
        <v>181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1732</v>
      </c>
      <c r="I973" s="156" t="s">
        <v>1765</v>
      </c>
      <c r="J973" s="109">
        <v>1690</v>
      </c>
      <c r="K973" s="46">
        <f t="shared" si="14"/>
        <v>1</v>
      </c>
    </row>
    <row r="974" spans="1:11" ht="16.5" customHeight="1" x14ac:dyDescent="0.3">
      <c r="A974" s="151"/>
      <c r="B974" s="76">
        <v>98989</v>
      </c>
      <c r="C974" s="211" t="s">
        <v>221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1732</v>
      </c>
      <c r="I974" s="156" t="s">
        <v>1766</v>
      </c>
      <c r="J974" s="109">
        <v>5870</v>
      </c>
      <c r="K974" s="46">
        <f t="shared" si="14"/>
        <v>1</v>
      </c>
    </row>
    <row r="975" spans="1:11" ht="16.5" customHeight="1" x14ac:dyDescent="0.3">
      <c r="A975" s="151"/>
      <c r="B975" s="76">
        <v>98990</v>
      </c>
      <c r="C975" s="211" t="s">
        <v>1115</v>
      </c>
      <c r="D975" s="212" t="s">
        <v>1116</v>
      </c>
      <c r="E975" s="213" t="s">
        <v>158</v>
      </c>
      <c r="F975" s="211" t="s">
        <v>159</v>
      </c>
      <c r="G975" s="214">
        <v>4</v>
      </c>
      <c r="H975" s="155" t="s">
        <v>1732</v>
      </c>
      <c r="I975" s="156" t="s">
        <v>1767</v>
      </c>
      <c r="J975" s="77">
        <v>100</v>
      </c>
      <c r="K975" s="46">
        <f t="shared" si="14"/>
        <v>1</v>
      </c>
    </row>
    <row r="976" spans="1:11" ht="16.5" customHeight="1" x14ac:dyDescent="0.3">
      <c r="A976" s="151"/>
      <c r="B976" s="76">
        <v>98991</v>
      </c>
      <c r="C976" s="211" t="s">
        <v>237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1732</v>
      </c>
      <c r="I976" s="156" t="s">
        <v>1768</v>
      </c>
      <c r="J976" s="109">
        <v>3280</v>
      </c>
      <c r="K976" s="46">
        <f t="shared" si="14"/>
        <v>1</v>
      </c>
    </row>
    <row r="977" spans="1:11" ht="16.5" customHeight="1" x14ac:dyDescent="0.3">
      <c r="A977" s="151"/>
      <c r="B977" s="76">
        <v>98992</v>
      </c>
      <c r="C977" s="211" t="s">
        <v>1590</v>
      </c>
      <c r="D977" s="212" t="s">
        <v>991</v>
      </c>
      <c r="E977" s="213" t="s">
        <v>158</v>
      </c>
      <c r="F977" s="211" t="s">
        <v>159</v>
      </c>
      <c r="G977" s="214">
        <v>4</v>
      </c>
      <c r="H977" s="155" t="s">
        <v>1732</v>
      </c>
      <c r="I977" s="156" t="s">
        <v>1769</v>
      </c>
      <c r="J977" s="109">
        <v>70</v>
      </c>
      <c r="K977" s="46">
        <f t="shared" si="14"/>
        <v>1</v>
      </c>
    </row>
    <row r="978" spans="1:11" ht="16.5" customHeight="1" x14ac:dyDescent="0.3">
      <c r="A978" s="151"/>
      <c r="B978" s="76">
        <v>98993</v>
      </c>
      <c r="C978" s="211" t="s">
        <v>237</v>
      </c>
      <c r="D978" s="212" t="s">
        <v>6</v>
      </c>
      <c r="E978" s="213" t="s">
        <v>158</v>
      </c>
      <c r="F978" s="211" t="s">
        <v>159</v>
      </c>
      <c r="G978" s="214">
        <v>4</v>
      </c>
      <c r="H978" s="155" t="s">
        <v>1732</v>
      </c>
      <c r="I978" s="156" t="s">
        <v>1770</v>
      </c>
      <c r="J978" s="109">
        <v>1920</v>
      </c>
      <c r="K978" s="46">
        <f t="shared" si="14"/>
        <v>1</v>
      </c>
    </row>
    <row r="979" spans="1:11" ht="16.5" customHeight="1" x14ac:dyDescent="0.3">
      <c r="A979" s="151"/>
      <c r="B979" s="76">
        <v>98994</v>
      </c>
      <c r="C979" s="211" t="s">
        <v>1771</v>
      </c>
      <c r="D979" s="212" t="s">
        <v>1204</v>
      </c>
      <c r="E979" s="213" t="s">
        <v>158</v>
      </c>
      <c r="F979" s="211" t="s">
        <v>159</v>
      </c>
      <c r="G979" s="214">
        <v>4</v>
      </c>
      <c r="H979" s="155" t="s">
        <v>1732</v>
      </c>
      <c r="I979" s="156" t="s">
        <v>1772</v>
      </c>
      <c r="J979" s="109">
        <v>180</v>
      </c>
      <c r="K979" s="46">
        <f t="shared" si="14"/>
        <v>1</v>
      </c>
    </row>
    <row r="980" spans="1:11" ht="16.5" customHeight="1" x14ac:dyDescent="0.3">
      <c r="A980" s="151"/>
      <c r="B980" s="76">
        <v>98995</v>
      </c>
      <c r="C980" s="211" t="s">
        <v>1773</v>
      </c>
      <c r="D980" s="212" t="s">
        <v>1204</v>
      </c>
      <c r="E980" s="213" t="s">
        <v>158</v>
      </c>
      <c r="F980" s="211" t="s">
        <v>159</v>
      </c>
      <c r="G980" s="214">
        <v>4</v>
      </c>
      <c r="H980" s="155" t="s">
        <v>1732</v>
      </c>
      <c r="I980" s="156" t="s">
        <v>1774</v>
      </c>
      <c r="J980" s="109">
        <v>150</v>
      </c>
      <c r="K980" s="46">
        <f t="shared" si="14"/>
        <v>1</v>
      </c>
    </row>
    <row r="981" spans="1:11" ht="16.5" customHeight="1" x14ac:dyDescent="0.3">
      <c r="A981" s="151"/>
      <c r="B981" s="76">
        <v>98996</v>
      </c>
      <c r="C981" s="211" t="s">
        <v>1775</v>
      </c>
      <c r="D981" s="212" t="s">
        <v>757</v>
      </c>
      <c r="E981" s="213" t="s">
        <v>158</v>
      </c>
      <c r="F981" s="211" t="s">
        <v>159</v>
      </c>
      <c r="G981" s="214">
        <v>4</v>
      </c>
      <c r="H981" s="155" t="s">
        <v>1732</v>
      </c>
      <c r="I981" s="156" t="s">
        <v>1776</v>
      </c>
      <c r="J981" s="109">
        <v>50</v>
      </c>
      <c r="K981" s="46">
        <f t="shared" si="14"/>
        <v>1</v>
      </c>
    </row>
    <row r="982" spans="1:11" ht="16.5" customHeight="1" x14ac:dyDescent="0.3">
      <c r="A982" s="151"/>
      <c r="B982" s="76">
        <v>98997</v>
      </c>
      <c r="C982" s="211" t="s">
        <v>531</v>
      </c>
      <c r="D982" s="212" t="s">
        <v>387</v>
      </c>
      <c r="E982" s="213" t="s">
        <v>448</v>
      </c>
      <c r="F982" s="211" t="s">
        <v>159</v>
      </c>
      <c r="G982" s="214">
        <v>4</v>
      </c>
      <c r="H982" s="155" t="s">
        <v>1732</v>
      </c>
      <c r="I982" s="156" t="s">
        <v>1777</v>
      </c>
      <c r="J982" s="109">
        <v>740</v>
      </c>
      <c r="K982" s="46">
        <f t="shared" si="14"/>
        <v>1</v>
      </c>
    </row>
    <row r="983" spans="1:11" ht="16.5" customHeight="1" x14ac:dyDescent="0.3">
      <c r="A983" s="151"/>
      <c r="B983" s="76">
        <v>98998</v>
      </c>
      <c r="C983" s="211" t="s">
        <v>1640</v>
      </c>
      <c r="D983" s="212" t="s">
        <v>232</v>
      </c>
      <c r="E983" s="213" t="s">
        <v>226</v>
      </c>
      <c r="F983" s="211" t="s">
        <v>159</v>
      </c>
      <c r="G983" s="214">
        <v>4</v>
      </c>
      <c r="H983" s="155" t="s">
        <v>1732</v>
      </c>
      <c r="I983" s="156" t="s">
        <v>1778</v>
      </c>
      <c r="J983" s="109">
        <v>5650</v>
      </c>
      <c r="K983" s="46">
        <f t="shared" si="14"/>
        <v>1</v>
      </c>
    </row>
    <row r="984" spans="1:11" ht="16.5" customHeight="1" x14ac:dyDescent="0.3">
      <c r="A984" s="151"/>
      <c r="B984" s="76">
        <v>98999</v>
      </c>
      <c r="C984" s="211" t="s">
        <v>208</v>
      </c>
      <c r="D984" s="212" t="s">
        <v>6</v>
      </c>
      <c r="E984" s="213" t="s">
        <v>158</v>
      </c>
      <c r="F984" s="211" t="s">
        <v>159</v>
      </c>
      <c r="G984" s="214">
        <v>4</v>
      </c>
      <c r="H984" s="155" t="s">
        <v>1732</v>
      </c>
      <c r="I984" s="156" t="s">
        <v>1779</v>
      </c>
      <c r="J984" s="109">
        <v>7800</v>
      </c>
      <c r="K984" s="46">
        <f t="shared" si="14"/>
        <v>1</v>
      </c>
    </row>
    <row r="985" spans="1:11" ht="16.5" customHeight="1" x14ac:dyDescent="0.3">
      <c r="A985" s="151"/>
      <c r="B985" s="76">
        <v>99000</v>
      </c>
      <c r="C985" s="211" t="s">
        <v>1780</v>
      </c>
      <c r="D985" s="212" t="s">
        <v>1781</v>
      </c>
      <c r="E985" s="213" t="s">
        <v>158</v>
      </c>
      <c r="F985" s="211" t="s">
        <v>159</v>
      </c>
      <c r="G985" s="214">
        <v>4</v>
      </c>
      <c r="H985" s="155" t="s">
        <v>1732</v>
      </c>
      <c r="I985" s="156" t="s">
        <v>1782</v>
      </c>
      <c r="J985" s="109">
        <v>190</v>
      </c>
      <c r="K985" s="46">
        <f t="shared" si="14"/>
        <v>1</v>
      </c>
    </row>
    <row r="986" spans="1:11" ht="16.5" customHeight="1" x14ac:dyDescent="0.3">
      <c r="A986" s="151"/>
      <c r="B986" s="76">
        <v>99001</v>
      </c>
      <c r="C986" s="211" t="s">
        <v>1783</v>
      </c>
      <c r="D986" s="212" t="s">
        <v>1784</v>
      </c>
      <c r="E986" s="213" t="s">
        <v>158</v>
      </c>
      <c r="F986" s="211" t="s">
        <v>159</v>
      </c>
      <c r="G986" s="214">
        <v>0</v>
      </c>
      <c r="H986" s="155" t="s">
        <v>1732</v>
      </c>
      <c r="I986" s="156" t="s">
        <v>1785</v>
      </c>
      <c r="J986" s="109">
        <v>40</v>
      </c>
      <c r="K986" s="46">
        <f t="shared" si="14"/>
        <v>1</v>
      </c>
    </row>
    <row r="987" spans="1:11" ht="16.5" customHeight="1" x14ac:dyDescent="0.3">
      <c r="A987" s="151"/>
      <c r="B987" s="76">
        <v>99002</v>
      </c>
      <c r="C987" s="211" t="s">
        <v>237</v>
      </c>
      <c r="D987" s="212" t="s">
        <v>6</v>
      </c>
      <c r="E987" s="213" t="s">
        <v>158</v>
      </c>
      <c r="F987" s="211" t="s">
        <v>159</v>
      </c>
      <c r="G987" s="214">
        <v>4</v>
      </c>
      <c r="H987" s="155" t="s">
        <v>1732</v>
      </c>
      <c r="I987" s="156" t="s">
        <v>1786</v>
      </c>
      <c r="J987" s="109">
        <v>2660</v>
      </c>
      <c r="K987" s="46">
        <f t="shared" si="14"/>
        <v>1</v>
      </c>
    </row>
    <row r="988" spans="1:11" ht="16.5" customHeight="1" x14ac:dyDescent="0.3">
      <c r="A988" s="151"/>
      <c r="B988" s="76">
        <v>99003</v>
      </c>
      <c r="C988" s="211" t="s">
        <v>1787</v>
      </c>
      <c r="D988" s="212" t="s">
        <v>248</v>
      </c>
      <c r="E988" s="213" t="s">
        <v>158</v>
      </c>
      <c r="F988" s="211" t="s">
        <v>159</v>
      </c>
      <c r="G988" s="214">
        <v>4</v>
      </c>
      <c r="H988" s="155" t="s">
        <v>1732</v>
      </c>
      <c r="I988" s="156" t="s">
        <v>1788</v>
      </c>
      <c r="J988" s="109">
        <v>50</v>
      </c>
      <c r="K988" s="46">
        <f t="shared" si="14"/>
        <v>1</v>
      </c>
    </row>
    <row r="989" spans="1:11" ht="16.5" customHeight="1" x14ac:dyDescent="0.3">
      <c r="A989" s="151"/>
      <c r="B989" s="76">
        <v>99004</v>
      </c>
      <c r="C989" s="211" t="s">
        <v>1789</v>
      </c>
      <c r="D989" s="212" t="s">
        <v>317</v>
      </c>
      <c r="E989" s="213" t="s">
        <v>158</v>
      </c>
      <c r="F989" s="211" t="s">
        <v>159</v>
      </c>
      <c r="G989" s="214">
        <v>4</v>
      </c>
      <c r="H989" s="155" t="s">
        <v>1732</v>
      </c>
      <c r="I989" s="156" t="s">
        <v>1790</v>
      </c>
      <c r="J989" s="109">
        <v>50</v>
      </c>
      <c r="K989" s="46">
        <f t="shared" ref="K989:K1052" si="15">B989-B988</f>
        <v>1</v>
      </c>
    </row>
    <row r="990" spans="1:11" ht="16.5" customHeight="1" x14ac:dyDescent="0.3">
      <c r="A990" s="151"/>
      <c r="B990" s="76">
        <v>99005</v>
      </c>
      <c r="C990" s="211" t="s">
        <v>1780</v>
      </c>
      <c r="D990" s="212" t="s">
        <v>1781</v>
      </c>
      <c r="E990" s="213" t="s">
        <v>158</v>
      </c>
      <c r="F990" s="211" t="s">
        <v>159</v>
      </c>
      <c r="G990" s="214">
        <v>4</v>
      </c>
      <c r="H990" s="155" t="s">
        <v>1732</v>
      </c>
      <c r="I990" s="156" t="s">
        <v>1791</v>
      </c>
      <c r="J990" s="109">
        <v>170</v>
      </c>
      <c r="K990" s="46">
        <f t="shared" si="15"/>
        <v>1</v>
      </c>
    </row>
    <row r="991" spans="1:11" ht="16.5" customHeight="1" x14ac:dyDescent="0.3">
      <c r="A991" s="151"/>
      <c r="B991" s="76">
        <v>99006</v>
      </c>
      <c r="C991" s="211" t="s">
        <v>1792</v>
      </c>
      <c r="D991" s="212" t="s">
        <v>1407</v>
      </c>
      <c r="E991" s="213" t="s">
        <v>158</v>
      </c>
      <c r="F991" s="211" t="s">
        <v>159</v>
      </c>
      <c r="G991" s="214">
        <v>4</v>
      </c>
      <c r="H991" s="155" t="s">
        <v>1732</v>
      </c>
      <c r="I991" s="156" t="s">
        <v>1793</v>
      </c>
      <c r="J991" s="109">
        <v>10</v>
      </c>
      <c r="K991" s="46">
        <f t="shared" si="15"/>
        <v>1</v>
      </c>
    </row>
    <row r="992" spans="1:11" ht="16.5" customHeight="1" x14ac:dyDescent="0.3">
      <c r="A992" s="151"/>
      <c r="B992" s="76">
        <v>99007</v>
      </c>
      <c r="C992" s="211" t="s">
        <v>237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1732</v>
      </c>
      <c r="I992" s="156" t="s">
        <v>1794</v>
      </c>
      <c r="J992" s="109">
        <v>1800</v>
      </c>
      <c r="K992" s="46">
        <f t="shared" si="15"/>
        <v>1</v>
      </c>
    </row>
    <row r="993" spans="1:11" ht="16.5" customHeight="1" x14ac:dyDescent="0.3">
      <c r="A993" s="151"/>
      <c r="B993" s="76">
        <v>99008</v>
      </c>
      <c r="C993" s="211" t="s">
        <v>284</v>
      </c>
      <c r="D993" s="212" t="s">
        <v>285</v>
      </c>
      <c r="E993" s="213" t="s">
        <v>205</v>
      </c>
      <c r="F993" s="211" t="s">
        <v>159</v>
      </c>
      <c r="G993" s="214">
        <v>4</v>
      </c>
      <c r="H993" s="155" t="s">
        <v>1732</v>
      </c>
      <c r="I993" s="156" t="s">
        <v>1795</v>
      </c>
      <c r="J993" s="109">
        <v>2360</v>
      </c>
      <c r="K993" s="46">
        <f t="shared" si="15"/>
        <v>1</v>
      </c>
    </row>
    <row r="994" spans="1:11" ht="16.5" customHeight="1" x14ac:dyDescent="0.3">
      <c r="A994" s="151"/>
      <c r="B994" s="76">
        <v>99009</v>
      </c>
      <c r="C994" s="211" t="s">
        <v>1796</v>
      </c>
      <c r="D994" s="212" t="s">
        <v>1781</v>
      </c>
      <c r="E994" s="213" t="s">
        <v>205</v>
      </c>
      <c r="F994" s="211" t="s">
        <v>159</v>
      </c>
      <c r="G994" s="214">
        <v>4</v>
      </c>
      <c r="H994" s="155" t="s">
        <v>1732</v>
      </c>
      <c r="I994" s="156" t="s">
        <v>1797</v>
      </c>
      <c r="J994" s="109">
        <v>180</v>
      </c>
      <c r="K994" s="46">
        <f t="shared" si="15"/>
        <v>1</v>
      </c>
    </row>
    <row r="995" spans="1:11" ht="16.5" customHeight="1" x14ac:dyDescent="0.3">
      <c r="A995" s="151"/>
      <c r="B995" s="76">
        <v>99010</v>
      </c>
      <c r="C995" s="211" t="s">
        <v>237</v>
      </c>
      <c r="D995" s="212" t="s">
        <v>6</v>
      </c>
      <c r="E995" s="213" t="s">
        <v>158</v>
      </c>
      <c r="F995" s="211" t="s">
        <v>159</v>
      </c>
      <c r="G995" s="214">
        <v>4</v>
      </c>
      <c r="H995" s="155" t="s">
        <v>1732</v>
      </c>
      <c r="I995" s="156" t="s">
        <v>1798</v>
      </c>
      <c r="J995" s="109">
        <v>1230</v>
      </c>
      <c r="K995" s="46">
        <f t="shared" si="15"/>
        <v>1</v>
      </c>
    </row>
    <row r="996" spans="1:11" ht="16.5" customHeight="1" x14ac:dyDescent="0.3">
      <c r="A996" s="151"/>
      <c r="B996" s="76">
        <v>99011</v>
      </c>
      <c r="C996" s="211" t="s">
        <v>208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1732</v>
      </c>
      <c r="I996" s="156" t="s">
        <v>1799</v>
      </c>
      <c r="J996" s="109">
        <v>3910</v>
      </c>
      <c r="K996" s="46">
        <f t="shared" si="15"/>
        <v>1</v>
      </c>
    </row>
    <row r="997" spans="1:11" ht="16.5" customHeight="1" x14ac:dyDescent="0.3">
      <c r="A997" s="151"/>
      <c r="B997" s="76">
        <v>99012</v>
      </c>
      <c r="C997" s="211" t="s">
        <v>1800</v>
      </c>
      <c r="D997" s="212" t="s">
        <v>1801</v>
      </c>
      <c r="E997" s="213" t="s">
        <v>158</v>
      </c>
      <c r="F997" s="211" t="s">
        <v>159</v>
      </c>
      <c r="G997" s="214">
        <v>4</v>
      </c>
      <c r="H997" s="155" t="s">
        <v>1802</v>
      </c>
      <c r="I997" s="156" t="s">
        <v>1803</v>
      </c>
      <c r="J997" s="109">
        <v>80</v>
      </c>
      <c r="K997" s="46">
        <f t="shared" si="15"/>
        <v>1</v>
      </c>
    </row>
    <row r="998" spans="1:11" ht="16.5" customHeight="1" x14ac:dyDescent="0.3">
      <c r="A998" s="151"/>
      <c r="B998" s="76">
        <v>99013</v>
      </c>
      <c r="C998" s="211" t="s">
        <v>157</v>
      </c>
      <c r="D998" s="212" t="s">
        <v>6</v>
      </c>
      <c r="E998" s="213" t="s">
        <v>158</v>
      </c>
      <c r="F998" s="211" t="s">
        <v>159</v>
      </c>
      <c r="G998" s="214">
        <v>4</v>
      </c>
      <c r="H998" s="155" t="s">
        <v>1802</v>
      </c>
      <c r="I998" s="156" t="s">
        <v>1804</v>
      </c>
      <c r="J998" s="109">
        <v>6670</v>
      </c>
      <c r="K998" s="46">
        <f t="shared" si="15"/>
        <v>1</v>
      </c>
    </row>
    <row r="999" spans="1:11" ht="16.5" customHeight="1" x14ac:dyDescent="0.3">
      <c r="A999" s="151"/>
      <c r="B999" s="76">
        <v>99014</v>
      </c>
      <c r="C999" s="211" t="s">
        <v>1805</v>
      </c>
      <c r="D999" s="212" t="s">
        <v>1806</v>
      </c>
      <c r="E999" s="213" t="s">
        <v>158</v>
      </c>
      <c r="F999" s="211" t="s">
        <v>159</v>
      </c>
      <c r="G999" s="214">
        <v>4</v>
      </c>
      <c r="H999" s="155" t="s">
        <v>1802</v>
      </c>
      <c r="I999" s="156" t="s">
        <v>1807</v>
      </c>
      <c r="J999" s="109">
        <v>170</v>
      </c>
      <c r="K999" s="46">
        <f t="shared" si="15"/>
        <v>1</v>
      </c>
    </row>
    <row r="1000" spans="1:11" ht="16.5" customHeight="1" x14ac:dyDescent="0.3">
      <c r="A1000" s="151"/>
      <c r="B1000" s="76">
        <v>99015</v>
      </c>
      <c r="C1000" s="211" t="s">
        <v>1115</v>
      </c>
      <c r="D1000" s="212" t="s">
        <v>1116</v>
      </c>
      <c r="E1000" s="213" t="s">
        <v>158</v>
      </c>
      <c r="F1000" s="211" t="s">
        <v>159</v>
      </c>
      <c r="G1000" s="214">
        <v>4</v>
      </c>
      <c r="H1000" s="155" t="s">
        <v>1802</v>
      </c>
      <c r="I1000" s="156" t="s">
        <v>1808</v>
      </c>
      <c r="J1000" s="77">
        <v>100</v>
      </c>
      <c r="K1000" s="46">
        <f t="shared" si="15"/>
        <v>1</v>
      </c>
    </row>
    <row r="1001" spans="1:11" ht="16.5" customHeight="1" x14ac:dyDescent="0.3">
      <c r="A1001" s="151"/>
      <c r="B1001" s="76">
        <v>99016</v>
      </c>
      <c r="C1001" s="211" t="s">
        <v>176</v>
      </c>
      <c r="D1001" s="212" t="s">
        <v>177</v>
      </c>
      <c r="E1001" s="213" t="s">
        <v>158</v>
      </c>
      <c r="F1001" s="211" t="s">
        <v>159</v>
      </c>
      <c r="G1001" s="214">
        <v>4</v>
      </c>
      <c r="H1001" s="155" t="s">
        <v>1802</v>
      </c>
      <c r="I1001" s="156" t="s">
        <v>1809</v>
      </c>
      <c r="J1001" s="109">
        <v>170</v>
      </c>
      <c r="K1001" s="46">
        <f t="shared" si="15"/>
        <v>1</v>
      </c>
    </row>
    <row r="1002" spans="1:11" ht="16.5" customHeight="1" x14ac:dyDescent="0.3">
      <c r="A1002" s="151"/>
      <c r="B1002" s="76">
        <v>99017</v>
      </c>
      <c r="C1002" s="211" t="s">
        <v>165</v>
      </c>
      <c r="D1002" s="212" t="s">
        <v>6</v>
      </c>
      <c r="E1002" s="213" t="s">
        <v>158</v>
      </c>
      <c r="F1002" s="211" t="s">
        <v>159</v>
      </c>
      <c r="G1002" s="214">
        <v>4</v>
      </c>
      <c r="H1002" s="155" t="s">
        <v>1802</v>
      </c>
      <c r="I1002" s="156" t="s">
        <v>1810</v>
      </c>
      <c r="J1002" s="77">
        <v>6880</v>
      </c>
      <c r="K1002" s="46">
        <f t="shared" si="15"/>
        <v>1</v>
      </c>
    </row>
    <row r="1003" spans="1:11" ht="16.5" customHeight="1" x14ac:dyDescent="0.3">
      <c r="A1003" s="151"/>
      <c r="B1003" s="76">
        <v>99018</v>
      </c>
      <c r="C1003" s="211" t="s">
        <v>802</v>
      </c>
      <c r="D1003" s="212" t="s">
        <v>890</v>
      </c>
      <c r="E1003" s="213" t="s">
        <v>158</v>
      </c>
      <c r="F1003" s="211" t="s">
        <v>159</v>
      </c>
      <c r="G1003" s="214">
        <v>4</v>
      </c>
      <c r="H1003" s="155" t="s">
        <v>1802</v>
      </c>
      <c r="I1003" s="156" t="s">
        <v>1811</v>
      </c>
      <c r="J1003" s="109">
        <v>420</v>
      </c>
      <c r="K1003" s="46">
        <f t="shared" si="15"/>
        <v>1</v>
      </c>
    </row>
    <row r="1004" spans="1:11" ht="16.5" customHeight="1" x14ac:dyDescent="0.3">
      <c r="A1004" s="151"/>
      <c r="B1004" s="76">
        <v>99019</v>
      </c>
      <c r="C1004" s="211" t="s">
        <v>181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1802</v>
      </c>
      <c r="I1004" s="156" t="s">
        <v>1812</v>
      </c>
      <c r="J1004" s="109">
        <v>1390</v>
      </c>
      <c r="K1004" s="46">
        <f t="shared" si="15"/>
        <v>1</v>
      </c>
    </row>
    <row r="1005" spans="1:11" ht="16.5" customHeight="1" x14ac:dyDescent="0.3">
      <c r="A1005" s="151"/>
      <c r="B1005" s="76">
        <v>99020</v>
      </c>
      <c r="C1005" s="211" t="s">
        <v>849</v>
      </c>
      <c r="D1005" s="212" t="s">
        <v>850</v>
      </c>
      <c r="E1005" s="213" t="s">
        <v>158</v>
      </c>
      <c r="F1005" s="211" t="s">
        <v>159</v>
      </c>
      <c r="G1005" s="214">
        <v>4</v>
      </c>
      <c r="H1005" s="155" t="s">
        <v>1802</v>
      </c>
      <c r="I1005" s="156" t="s">
        <v>1561</v>
      </c>
      <c r="J1005" s="109">
        <v>130</v>
      </c>
      <c r="K1005" s="46">
        <f t="shared" si="15"/>
        <v>1</v>
      </c>
    </row>
    <row r="1006" spans="1:11" ht="16.5" customHeight="1" x14ac:dyDescent="0.3">
      <c r="A1006" s="151"/>
      <c r="B1006" s="76">
        <v>99021</v>
      </c>
      <c r="C1006" s="211" t="s">
        <v>1813</v>
      </c>
      <c r="D1006" s="212" t="s">
        <v>1814</v>
      </c>
      <c r="E1006" s="213" t="s">
        <v>158</v>
      </c>
      <c r="F1006" s="211" t="s">
        <v>159</v>
      </c>
      <c r="G1006" s="214">
        <v>4</v>
      </c>
      <c r="H1006" s="155" t="s">
        <v>1802</v>
      </c>
      <c r="I1006" s="156" t="s">
        <v>1815</v>
      </c>
      <c r="J1006" s="109">
        <v>30</v>
      </c>
      <c r="K1006" s="46">
        <f t="shared" si="15"/>
        <v>1</v>
      </c>
    </row>
    <row r="1007" spans="1:11" ht="16.5" customHeight="1" x14ac:dyDescent="0.3">
      <c r="A1007" s="152"/>
      <c r="B1007" s="76">
        <v>99022</v>
      </c>
      <c r="C1007" s="211" t="s">
        <v>1215</v>
      </c>
      <c r="D1007" s="212" t="s">
        <v>1216</v>
      </c>
      <c r="E1007" s="213" t="s">
        <v>158</v>
      </c>
      <c r="F1007" s="211" t="s">
        <v>159</v>
      </c>
      <c r="G1007" s="214">
        <v>4</v>
      </c>
      <c r="H1007" s="155" t="s">
        <v>1802</v>
      </c>
      <c r="I1007" s="156" t="s">
        <v>1816</v>
      </c>
      <c r="J1007" s="109">
        <v>100</v>
      </c>
      <c r="K1007" s="46">
        <f t="shared" si="15"/>
        <v>1</v>
      </c>
    </row>
    <row r="1008" spans="1:11" ht="16.5" customHeight="1" x14ac:dyDescent="0.3">
      <c r="A1008" s="152"/>
      <c r="B1008" s="76">
        <v>99023</v>
      </c>
      <c r="C1008" s="211" t="s">
        <v>179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1802</v>
      </c>
      <c r="I1008" s="156" t="s">
        <v>1817</v>
      </c>
      <c r="J1008" s="77">
        <v>1080</v>
      </c>
      <c r="K1008" s="46">
        <f t="shared" si="15"/>
        <v>1</v>
      </c>
    </row>
    <row r="1009" spans="1:11" ht="16.5" customHeight="1" x14ac:dyDescent="0.3">
      <c r="A1009" s="152"/>
      <c r="B1009" s="76">
        <v>99024</v>
      </c>
      <c r="C1009" s="211" t="s">
        <v>1818</v>
      </c>
      <c r="D1009" s="212" t="s">
        <v>1069</v>
      </c>
      <c r="E1009" s="213" t="s">
        <v>158</v>
      </c>
      <c r="F1009" s="211" t="s">
        <v>159</v>
      </c>
      <c r="G1009" s="214">
        <v>4</v>
      </c>
      <c r="H1009" s="155" t="s">
        <v>1802</v>
      </c>
      <c r="I1009" s="156" t="s">
        <v>1819</v>
      </c>
      <c r="J1009" s="109">
        <v>170</v>
      </c>
      <c r="K1009" s="46">
        <f t="shared" si="15"/>
        <v>1</v>
      </c>
    </row>
    <row r="1010" spans="1:11" ht="16.5" customHeight="1" x14ac:dyDescent="0.3">
      <c r="A1010" s="151"/>
      <c r="B1010" s="76">
        <v>99025</v>
      </c>
      <c r="C1010" s="211" t="s">
        <v>1800</v>
      </c>
      <c r="D1010" s="212" t="s">
        <v>1801</v>
      </c>
      <c r="E1010" s="213" t="s">
        <v>158</v>
      </c>
      <c r="F1010" s="211" t="s">
        <v>159</v>
      </c>
      <c r="G1010" s="214">
        <v>4</v>
      </c>
      <c r="H1010" s="155" t="s">
        <v>1802</v>
      </c>
      <c r="I1010" s="156" t="s">
        <v>1820</v>
      </c>
      <c r="J1010" s="109">
        <v>100</v>
      </c>
      <c r="K1010" s="46">
        <f t="shared" si="15"/>
        <v>1</v>
      </c>
    </row>
    <row r="1011" spans="1:11" ht="16.5" customHeight="1" x14ac:dyDescent="0.3">
      <c r="A1011" s="153"/>
      <c r="B1011" s="76">
        <v>99026</v>
      </c>
      <c r="C1011" s="211" t="s">
        <v>190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1802</v>
      </c>
      <c r="I1011" s="156" t="s">
        <v>1821</v>
      </c>
      <c r="J1011" s="109">
        <v>270</v>
      </c>
      <c r="K1011" s="46">
        <f t="shared" si="15"/>
        <v>1</v>
      </c>
    </row>
    <row r="1012" spans="1:11" ht="16.5" customHeight="1" x14ac:dyDescent="0.3">
      <c r="A1012" s="151"/>
      <c r="B1012" s="76">
        <v>99027</v>
      </c>
      <c r="C1012" s="211" t="s">
        <v>1822</v>
      </c>
      <c r="D1012" s="212" t="s">
        <v>1823</v>
      </c>
      <c r="E1012" s="213" t="s">
        <v>158</v>
      </c>
      <c r="F1012" s="211" t="s">
        <v>159</v>
      </c>
      <c r="G1012" s="214">
        <v>4</v>
      </c>
      <c r="H1012" s="155" t="s">
        <v>1802</v>
      </c>
      <c r="I1012" s="156" t="s">
        <v>1824</v>
      </c>
      <c r="J1012" s="109">
        <v>100</v>
      </c>
      <c r="K1012" s="46">
        <f t="shared" si="15"/>
        <v>1</v>
      </c>
    </row>
    <row r="1013" spans="1:11" ht="16.5" customHeight="1" x14ac:dyDescent="0.3">
      <c r="A1013" s="151"/>
      <c r="B1013" s="76">
        <v>99028</v>
      </c>
      <c r="C1013" s="211" t="s">
        <v>218</v>
      </c>
      <c r="D1013" s="212" t="s">
        <v>1533</v>
      </c>
      <c r="E1013" s="213" t="s">
        <v>158</v>
      </c>
      <c r="F1013" s="211" t="s">
        <v>159</v>
      </c>
      <c r="G1013" s="214">
        <v>4</v>
      </c>
      <c r="H1013" s="155" t="s">
        <v>1802</v>
      </c>
      <c r="I1013" s="156" t="s">
        <v>1825</v>
      </c>
      <c r="J1013" s="109">
        <v>70</v>
      </c>
      <c r="K1013" s="46">
        <f t="shared" si="15"/>
        <v>1</v>
      </c>
    </row>
    <row r="1014" spans="1:11" ht="16.5" customHeight="1" x14ac:dyDescent="0.3">
      <c r="A1014" s="152"/>
      <c r="B1014" s="76">
        <v>99029</v>
      </c>
      <c r="C1014" s="211" t="s">
        <v>1368</v>
      </c>
      <c r="D1014" s="212" t="s">
        <v>1320</v>
      </c>
      <c r="E1014" s="213" t="s">
        <v>205</v>
      </c>
      <c r="F1014" s="211" t="s">
        <v>159</v>
      </c>
      <c r="G1014" s="214">
        <v>4</v>
      </c>
      <c r="H1014" s="155" t="s">
        <v>1802</v>
      </c>
      <c r="I1014" s="156" t="s">
        <v>1826</v>
      </c>
      <c r="J1014" s="109">
        <v>80</v>
      </c>
      <c r="K1014" s="46">
        <f t="shared" si="15"/>
        <v>1</v>
      </c>
    </row>
    <row r="1015" spans="1:11" ht="16.5" customHeight="1" x14ac:dyDescent="0.3">
      <c r="A1015" s="152"/>
      <c r="B1015" s="76">
        <v>99030</v>
      </c>
      <c r="C1015" s="211" t="s">
        <v>1827</v>
      </c>
      <c r="D1015" s="212" t="s">
        <v>422</v>
      </c>
      <c r="E1015" s="213" t="s">
        <v>158</v>
      </c>
      <c r="F1015" s="211" t="s">
        <v>159</v>
      </c>
      <c r="G1015" s="214">
        <v>4</v>
      </c>
      <c r="H1015" s="155" t="s">
        <v>1802</v>
      </c>
      <c r="I1015" s="156" t="s">
        <v>1828</v>
      </c>
      <c r="J1015" s="109">
        <v>10</v>
      </c>
      <c r="K1015" s="46">
        <f t="shared" si="15"/>
        <v>1</v>
      </c>
    </row>
    <row r="1016" spans="1:11" ht="16.5" customHeight="1" x14ac:dyDescent="0.3">
      <c r="A1016" s="151"/>
      <c r="B1016" s="76">
        <v>99031</v>
      </c>
      <c r="C1016" s="211" t="s">
        <v>1829</v>
      </c>
      <c r="D1016" s="212" t="s">
        <v>1830</v>
      </c>
      <c r="E1016" s="213" t="s">
        <v>226</v>
      </c>
      <c r="F1016" s="211" t="s">
        <v>159</v>
      </c>
      <c r="G1016" s="214">
        <v>4</v>
      </c>
      <c r="H1016" s="155" t="s">
        <v>1802</v>
      </c>
      <c r="I1016" s="156" t="s">
        <v>1831</v>
      </c>
      <c r="J1016" s="109">
        <v>2420</v>
      </c>
      <c r="K1016" s="46">
        <f t="shared" si="15"/>
        <v>1</v>
      </c>
    </row>
    <row r="1017" spans="1:11" ht="16.5" customHeight="1" x14ac:dyDescent="0.3">
      <c r="A1017" s="151"/>
      <c r="B1017" s="76">
        <v>99032</v>
      </c>
      <c r="C1017" s="211" t="s">
        <v>165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1802</v>
      </c>
      <c r="I1017" s="156" t="s">
        <v>1832</v>
      </c>
      <c r="J1017" s="77">
        <v>3190</v>
      </c>
      <c r="K1017" s="46">
        <f t="shared" si="15"/>
        <v>1</v>
      </c>
    </row>
    <row r="1018" spans="1:11" ht="16.5" customHeight="1" x14ac:dyDescent="0.3">
      <c r="A1018" s="151"/>
      <c r="B1018" s="76">
        <v>99033</v>
      </c>
      <c r="C1018" s="211" t="s">
        <v>1833</v>
      </c>
      <c r="D1018" s="212" t="s">
        <v>1781</v>
      </c>
      <c r="E1018" s="213" t="s">
        <v>158</v>
      </c>
      <c r="F1018" s="211" t="s">
        <v>159</v>
      </c>
      <c r="G1018" s="214">
        <v>4</v>
      </c>
      <c r="H1018" s="155" t="s">
        <v>1802</v>
      </c>
      <c r="I1018" s="156" t="s">
        <v>1834</v>
      </c>
      <c r="J1018" s="109">
        <v>60</v>
      </c>
      <c r="K1018" s="46">
        <f t="shared" si="15"/>
        <v>1</v>
      </c>
    </row>
    <row r="1019" spans="1:11" ht="16.5" customHeight="1" x14ac:dyDescent="0.3">
      <c r="A1019" s="153"/>
      <c r="B1019" s="76">
        <v>99034</v>
      </c>
      <c r="C1019" s="211" t="s">
        <v>1800</v>
      </c>
      <c r="D1019" s="212" t="s">
        <v>1801</v>
      </c>
      <c r="E1019" s="213" t="s">
        <v>158</v>
      </c>
      <c r="F1019" s="211" t="s">
        <v>159</v>
      </c>
      <c r="G1019" s="214">
        <v>4</v>
      </c>
      <c r="H1019" s="155" t="s">
        <v>1802</v>
      </c>
      <c r="I1019" s="156" t="s">
        <v>1835</v>
      </c>
      <c r="J1019" s="109">
        <v>40</v>
      </c>
      <c r="K1019" s="46">
        <f t="shared" si="15"/>
        <v>1</v>
      </c>
    </row>
    <row r="1020" spans="1:11" ht="16.5" customHeight="1" x14ac:dyDescent="0.3">
      <c r="A1020" s="152"/>
      <c r="B1020" s="76">
        <v>99035</v>
      </c>
      <c r="C1020" s="211" t="s">
        <v>1836</v>
      </c>
      <c r="D1020" s="212" t="s">
        <v>1837</v>
      </c>
      <c r="E1020" s="213" t="s">
        <v>158</v>
      </c>
      <c r="F1020" s="211" t="s">
        <v>159</v>
      </c>
      <c r="G1020" s="214">
        <v>4</v>
      </c>
      <c r="H1020" s="155" t="s">
        <v>1802</v>
      </c>
      <c r="I1020" s="156" t="s">
        <v>1838</v>
      </c>
      <c r="J1020" s="109">
        <v>410</v>
      </c>
      <c r="K1020" s="46">
        <f t="shared" si="15"/>
        <v>1</v>
      </c>
    </row>
    <row r="1021" spans="1:11" ht="16.5" customHeight="1" x14ac:dyDescent="0.3">
      <c r="A1021" s="153"/>
      <c r="B1021" s="76">
        <v>99036</v>
      </c>
      <c r="C1021" s="211" t="s">
        <v>362</v>
      </c>
      <c r="D1021" s="212" t="s">
        <v>254</v>
      </c>
      <c r="E1021" s="213" t="s">
        <v>226</v>
      </c>
      <c r="F1021" s="211" t="s">
        <v>159</v>
      </c>
      <c r="G1021" s="214">
        <v>4</v>
      </c>
      <c r="H1021" s="155" t="s">
        <v>1802</v>
      </c>
      <c r="I1021" s="156" t="s">
        <v>1839</v>
      </c>
      <c r="J1021" s="109">
        <v>510</v>
      </c>
      <c r="K1021" s="46">
        <f t="shared" si="15"/>
        <v>1</v>
      </c>
    </row>
    <row r="1022" spans="1:11" ht="16.5" customHeight="1" x14ac:dyDescent="0.3">
      <c r="A1022" s="151"/>
      <c r="B1022" s="76">
        <v>99037</v>
      </c>
      <c r="C1022" s="211" t="s">
        <v>1840</v>
      </c>
      <c r="D1022" s="212" t="s">
        <v>1841</v>
      </c>
      <c r="E1022" s="213" t="s">
        <v>158</v>
      </c>
      <c r="F1022" s="211" t="s">
        <v>159</v>
      </c>
      <c r="G1022" s="214">
        <v>4</v>
      </c>
      <c r="H1022" s="155" t="s">
        <v>1802</v>
      </c>
      <c r="I1022" s="156" t="s">
        <v>1842</v>
      </c>
      <c r="J1022" s="109">
        <v>20</v>
      </c>
      <c r="K1022" s="46">
        <f t="shared" si="15"/>
        <v>1</v>
      </c>
    </row>
    <row r="1023" spans="1:11" ht="16.5" customHeight="1" x14ac:dyDescent="0.3">
      <c r="A1023" s="151"/>
      <c r="B1023" s="76">
        <v>99038</v>
      </c>
      <c r="C1023" s="211" t="s">
        <v>1833</v>
      </c>
      <c r="D1023" s="212" t="s">
        <v>1781</v>
      </c>
      <c r="E1023" s="213" t="s">
        <v>158</v>
      </c>
      <c r="F1023" s="211" t="s">
        <v>159</v>
      </c>
      <c r="G1023" s="214">
        <v>4</v>
      </c>
      <c r="H1023" s="155" t="s">
        <v>1802</v>
      </c>
      <c r="I1023" s="156" t="s">
        <v>1843</v>
      </c>
      <c r="J1023" s="109">
        <v>120</v>
      </c>
      <c r="K1023" s="46">
        <f t="shared" si="15"/>
        <v>1</v>
      </c>
    </row>
    <row r="1024" spans="1:11" ht="16.5" customHeight="1" x14ac:dyDescent="0.3">
      <c r="A1024" s="151"/>
      <c r="B1024" s="76">
        <v>99039</v>
      </c>
      <c r="C1024" s="211" t="s">
        <v>181</v>
      </c>
      <c r="D1024" s="212" t="s">
        <v>6</v>
      </c>
      <c r="E1024" s="213" t="s">
        <v>158</v>
      </c>
      <c r="F1024" s="211" t="s">
        <v>159</v>
      </c>
      <c r="G1024" s="214">
        <v>4</v>
      </c>
      <c r="H1024" s="155" t="s">
        <v>1802</v>
      </c>
      <c r="I1024" s="156" t="s">
        <v>1844</v>
      </c>
      <c r="J1024" s="109">
        <v>1710</v>
      </c>
      <c r="K1024" s="46">
        <f t="shared" si="15"/>
        <v>1</v>
      </c>
    </row>
    <row r="1025" spans="1:11" ht="16.5" customHeight="1" x14ac:dyDescent="0.3">
      <c r="A1025" s="153"/>
      <c r="B1025" s="76">
        <v>99040</v>
      </c>
      <c r="C1025" s="211" t="s">
        <v>179</v>
      </c>
      <c r="D1025" s="212" t="s">
        <v>6</v>
      </c>
      <c r="E1025" s="213" t="s">
        <v>158</v>
      </c>
      <c r="F1025" s="211" t="s">
        <v>159</v>
      </c>
      <c r="G1025" s="214">
        <v>4</v>
      </c>
      <c r="H1025" s="155" t="s">
        <v>1802</v>
      </c>
      <c r="I1025" s="156" t="s">
        <v>1845</v>
      </c>
      <c r="J1025" s="109">
        <v>1230</v>
      </c>
      <c r="K1025" s="46">
        <f t="shared" si="15"/>
        <v>1</v>
      </c>
    </row>
    <row r="1026" spans="1:11" ht="16.5" customHeight="1" x14ac:dyDescent="0.3">
      <c r="A1026" s="151"/>
      <c r="B1026" s="76">
        <v>99041</v>
      </c>
      <c r="C1026" s="211" t="s">
        <v>1822</v>
      </c>
      <c r="D1026" s="212" t="s">
        <v>1823</v>
      </c>
      <c r="E1026" s="213" t="s">
        <v>158</v>
      </c>
      <c r="F1026" s="211" t="s">
        <v>159</v>
      </c>
      <c r="G1026" s="214">
        <v>4</v>
      </c>
      <c r="H1026" s="155" t="s">
        <v>1802</v>
      </c>
      <c r="I1026" s="156" t="s">
        <v>959</v>
      </c>
      <c r="J1026" s="109">
        <v>50</v>
      </c>
      <c r="K1026" s="46">
        <f t="shared" si="15"/>
        <v>1</v>
      </c>
    </row>
    <row r="1027" spans="1:11" ht="16.5" customHeight="1" x14ac:dyDescent="0.3">
      <c r="A1027" s="153"/>
      <c r="B1027" s="76">
        <v>99042</v>
      </c>
      <c r="C1027" s="211" t="s">
        <v>1846</v>
      </c>
      <c r="D1027" s="212" t="s">
        <v>1847</v>
      </c>
      <c r="E1027" s="213" t="s">
        <v>158</v>
      </c>
      <c r="F1027" s="211" t="s">
        <v>159</v>
      </c>
      <c r="G1027" s="214">
        <v>4</v>
      </c>
      <c r="H1027" s="155" t="s">
        <v>1802</v>
      </c>
      <c r="I1027" s="156" t="s">
        <v>1848</v>
      </c>
      <c r="J1027" s="109">
        <v>70</v>
      </c>
      <c r="K1027" s="46">
        <f t="shared" si="15"/>
        <v>1</v>
      </c>
    </row>
    <row r="1028" spans="1:11" ht="16.5" customHeight="1" x14ac:dyDescent="0.3">
      <c r="A1028" s="151"/>
      <c r="B1028" s="76">
        <v>99043</v>
      </c>
      <c r="C1028" s="211" t="s">
        <v>1849</v>
      </c>
      <c r="D1028" s="212" t="s">
        <v>1850</v>
      </c>
      <c r="E1028" s="213" t="s">
        <v>158</v>
      </c>
      <c r="F1028" s="211" t="s">
        <v>159</v>
      </c>
      <c r="G1028" s="214">
        <v>4</v>
      </c>
      <c r="H1028" s="155" t="s">
        <v>1802</v>
      </c>
      <c r="I1028" s="156" t="s">
        <v>1851</v>
      </c>
      <c r="J1028" s="109">
        <v>190</v>
      </c>
      <c r="K1028" s="46">
        <f t="shared" si="15"/>
        <v>1</v>
      </c>
    </row>
    <row r="1029" spans="1:11" ht="16.5" customHeight="1" x14ac:dyDescent="0.3">
      <c r="A1029" s="151"/>
      <c r="B1029" s="76">
        <v>99044</v>
      </c>
      <c r="C1029" s="211" t="s">
        <v>1852</v>
      </c>
      <c r="D1029" s="212" t="s">
        <v>1781</v>
      </c>
      <c r="E1029" s="213" t="s">
        <v>158</v>
      </c>
      <c r="F1029" s="211" t="s">
        <v>159</v>
      </c>
      <c r="G1029" s="214">
        <v>4</v>
      </c>
      <c r="H1029" s="155" t="s">
        <v>1802</v>
      </c>
      <c r="I1029" s="156" t="s">
        <v>1853</v>
      </c>
      <c r="J1029" s="109">
        <v>150</v>
      </c>
      <c r="K1029" s="46">
        <f t="shared" si="15"/>
        <v>1</v>
      </c>
    </row>
    <row r="1030" spans="1:11" ht="16.5" customHeight="1" x14ac:dyDescent="0.3">
      <c r="A1030" s="151"/>
      <c r="B1030" s="76">
        <v>99045</v>
      </c>
      <c r="C1030" s="211" t="s">
        <v>1854</v>
      </c>
      <c r="D1030" s="212" t="s">
        <v>1814</v>
      </c>
      <c r="E1030" s="213" t="s">
        <v>158</v>
      </c>
      <c r="F1030" s="211" t="s">
        <v>159</v>
      </c>
      <c r="G1030" s="214">
        <v>4</v>
      </c>
      <c r="H1030" s="155" t="s">
        <v>1802</v>
      </c>
      <c r="I1030" s="156" t="s">
        <v>1855</v>
      </c>
      <c r="J1030" s="109">
        <v>10</v>
      </c>
      <c r="K1030" s="46">
        <f t="shared" si="15"/>
        <v>1</v>
      </c>
    </row>
    <row r="1031" spans="1:11" ht="16.5" customHeight="1" x14ac:dyDescent="0.3">
      <c r="A1031" s="151"/>
      <c r="B1031" s="76">
        <v>99046</v>
      </c>
      <c r="C1031" s="211" t="s">
        <v>208</v>
      </c>
      <c r="D1031" s="212" t="s">
        <v>6</v>
      </c>
      <c r="E1031" s="213" t="s">
        <v>158</v>
      </c>
      <c r="F1031" s="211" t="s">
        <v>159</v>
      </c>
      <c r="G1031" s="214">
        <v>4</v>
      </c>
      <c r="H1031" s="155" t="s">
        <v>1802</v>
      </c>
      <c r="I1031" s="156" t="s">
        <v>1856</v>
      </c>
      <c r="J1031" s="109">
        <v>10240</v>
      </c>
      <c r="K1031" s="46">
        <f t="shared" si="15"/>
        <v>1</v>
      </c>
    </row>
    <row r="1032" spans="1:11" ht="16.5" customHeight="1" x14ac:dyDescent="0.3">
      <c r="A1032" s="151"/>
      <c r="B1032" s="76">
        <v>99047</v>
      </c>
      <c r="C1032" s="211" t="s">
        <v>221</v>
      </c>
      <c r="D1032" s="212" t="s">
        <v>6</v>
      </c>
      <c r="E1032" s="213" t="s">
        <v>158</v>
      </c>
      <c r="F1032" s="211" t="s">
        <v>159</v>
      </c>
      <c r="G1032" s="214">
        <v>4</v>
      </c>
      <c r="H1032" s="155" t="s">
        <v>1802</v>
      </c>
      <c r="I1032" s="156" t="s">
        <v>1857</v>
      </c>
      <c r="J1032" s="109">
        <v>8700</v>
      </c>
      <c r="K1032" s="46">
        <f t="shared" si="15"/>
        <v>1</v>
      </c>
    </row>
    <row r="1033" spans="1:11" ht="16.5" customHeight="1" x14ac:dyDescent="0.3">
      <c r="A1033" s="151"/>
      <c r="B1033" s="76">
        <v>99048</v>
      </c>
      <c r="C1033" s="211" t="s">
        <v>1780</v>
      </c>
      <c r="D1033" s="212" t="s">
        <v>1781</v>
      </c>
      <c r="E1033" s="213" t="s">
        <v>158</v>
      </c>
      <c r="F1033" s="211" t="s">
        <v>159</v>
      </c>
      <c r="G1033" s="214">
        <v>0</v>
      </c>
      <c r="H1033" s="155" t="s">
        <v>1802</v>
      </c>
      <c r="I1033" s="156" t="s">
        <v>1858</v>
      </c>
      <c r="J1033" s="109">
        <v>120</v>
      </c>
      <c r="K1033" s="46">
        <f t="shared" si="15"/>
        <v>1</v>
      </c>
    </row>
    <row r="1034" spans="1:11" ht="16.5" customHeight="1" x14ac:dyDescent="0.3">
      <c r="A1034" s="151"/>
      <c r="B1034" s="76">
        <v>99049</v>
      </c>
      <c r="C1034" s="211" t="s">
        <v>181</v>
      </c>
      <c r="D1034" s="212" t="s">
        <v>6</v>
      </c>
      <c r="E1034" s="213" t="s">
        <v>158</v>
      </c>
      <c r="F1034" s="211" t="s">
        <v>159</v>
      </c>
      <c r="G1034" s="214">
        <v>4</v>
      </c>
      <c r="H1034" s="155" t="s">
        <v>1802</v>
      </c>
      <c r="I1034" s="156" t="s">
        <v>1859</v>
      </c>
      <c r="J1034" s="109">
        <v>710</v>
      </c>
      <c r="K1034" s="46">
        <f t="shared" si="15"/>
        <v>1</v>
      </c>
    </row>
    <row r="1035" spans="1:11" ht="16.5" customHeight="1" x14ac:dyDescent="0.3">
      <c r="A1035" s="151"/>
      <c r="B1035" s="76">
        <v>99050</v>
      </c>
      <c r="C1035" s="211" t="s">
        <v>195</v>
      </c>
      <c r="D1035" s="212" t="s">
        <v>6</v>
      </c>
      <c r="E1035" s="213" t="s">
        <v>158</v>
      </c>
      <c r="F1035" s="211" t="s">
        <v>159</v>
      </c>
      <c r="G1035" s="214">
        <v>4</v>
      </c>
      <c r="H1035" s="155" t="s">
        <v>1802</v>
      </c>
      <c r="I1035" s="156" t="s">
        <v>1860</v>
      </c>
      <c r="J1035" s="109">
        <v>1310</v>
      </c>
      <c r="K1035" s="46">
        <f t="shared" si="15"/>
        <v>1</v>
      </c>
    </row>
    <row r="1036" spans="1:11" ht="16.5" customHeight="1" x14ac:dyDescent="0.3">
      <c r="A1036" s="151"/>
      <c r="B1036" s="76">
        <v>99051</v>
      </c>
      <c r="C1036" s="211" t="s">
        <v>1861</v>
      </c>
      <c r="D1036" s="212" t="s">
        <v>1862</v>
      </c>
      <c r="E1036" s="213" t="s">
        <v>158</v>
      </c>
      <c r="F1036" s="211" t="s">
        <v>159</v>
      </c>
      <c r="G1036" s="214">
        <v>4</v>
      </c>
      <c r="H1036" s="155" t="s">
        <v>1802</v>
      </c>
      <c r="I1036" s="156" t="s">
        <v>1863</v>
      </c>
      <c r="J1036" s="109">
        <v>60</v>
      </c>
      <c r="K1036" s="46">
        <f t="shared" si="15"/>
        <v>1</v>
      </c>
    </row>
    <row r="1037" spans="1:11" ht="16.5" customHeight="1" x14ac:dyDescent="0.3">
      <c r="A1037" s="153"/>
      <c r="B1037" s="76">
        <v>99052</v>
      </c>
      <c r="C1037" s="211" t="s">
        <v>1780</v>
      </c>
      <c r="D1037" s="212" t="s">
        <v>1781</v>
      </c>
      <c r="E1037" s="213" t="s">
        <v>158</v>
      </c>
      <c r="F1037" s="211" t="s">
        <v>159</v>
      </c>
      <c r="G1037" s="214">
        <v>4</v>
      </c>
      <c r="H1037" s="155" t="s">
        <v>1802</v>
      </c>
      <c r="I1037" s="156" t="s">
        <v>1864</v>
      </c>
      <c r="J1037" s="109">
        <v>110</v>
      </c>
      <c r="K1037" s="46">
        <f t="shared" si="15"/>
        <v>1</v>
      </c>
    </row>
    <row r="1038" spans="1:11" ht="16.5" customHeight="1" x14ac:dyDescent="0.3">
      <c r="A1038" s="151"/>
      <c r="B1038" s="76">
        <v>99053</v>
      </c>
      <c r="C1038" s="211" t="s">
        <v>635</v>
      </c>
      <c r="D1038" s="212" t="s">
        <v>6</v>
      </c>
      <c r="E1038" s="213" t="s">
        <v>158</v>
      </c>
      <c r="F1038" s="211" t="s">
        <v>159</v>
      </c>
      <c r="G1038" s="214">
        <v>4</v>
      </c>
      <c r="H1038" s="155" t="s">
        <v>1802</v>
      </c>
      <c r="I1038" s="156" t="s">
        <v>1865</v>
      </c>
      <c r="J1038" s="109">
        <v>260</v>
      </c>
      <c r="K1038" s="46">
        <f t="shared" si="15"/>
        <v>1</v>
      </c>
    </row>
    <row r="1039" spans="1:11" ht="16.5" customHeight="1" x14ac:dyDescent="0.3">
      <c r="A1039" s="151"/>
      <c r="B1039" s="76">
        <v>99054</v>
      </c>
      <c r="C1039" s="211" t="s">
        <v>208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1802</v>
      </c>
      <c r="I1039" s="156" t="s">
        <v>1866</v>
      </c>
      <c r="J1039" s="109">
        <v>1060</v>
      </c>
      <c r="K1039" s="46">
        <f t="shared" si="15"/>
        <v>1</v>
      </c>
    </row>
    <row r="1040" spans="1:11" ht="16.5" customHeight="1" x14ac:dyDescent="0.3">
      <c r="A1040" s="151"/>
      <c r="B1040" s="76">
        <v>99055</v>
      </c>
      <c r="C1040" s="211" t="s">
        <v>589</v>
      </c>
      <c r="D1040" s="212" t="s">
        <v>263</v>
      </c>
      <c r="E1040" s="213" t="s">
        <v>226</v>
      </c>
      <c r="F1040" s="211" t="s">
        <v>159</v>
      </c>
      <c r="G1040" s="214">
        <v>4</v>
      </c>
      <c r="H1040" s="155" t="s">
        <v>1802</v>
      </c>
      <c r="I1040" s="156" t="s">
        <v>1867</v>
      </c>
      <c r="J1040" s="109">
        <v>6450</v>
      </c>
      <c r="K1040" s="46">
        <f t="shared" si="15"/>
        <v>1</v>
      </c>
    </row>
    <row r="1041" spans="1:11" ht="16.5" customHeight="1" x14ac:dyDescent="0.3">
      <c r="A1041" s="152"/>
      <c r="B1041" s="76">
        <v>99056</v>
      </c>
      <c r="C1041" s="211" t="s">
        <v>1368</v>
      </c>
      <c r="D1041" s="212" t="s">
        <v>1320</v>
      </c>
      <c r="E1041" s="213" t="s">
        <v>158</v>
      </c>
      <c r="F1041" s="211" t="s">
        <v>159</v>
      </c>
      <c r="G1041" s="214">
        <v>4</v>
      </c>
      <c r="H1041" s="155" t="s">
        <v>1802</v>
      </c>
      <c r="I1041" s="156" t="s">
        <v>1868</v>
      </c>
      <c r="J1041" s="109">
        <v>40</v>
      </c>
      <c r="K1041" s="46">
        <f t="shared" si="15"/>
        <v>1</v>
      </c>
    </row>
    <row r="1042" spans="1:11" ht="16.5" customHeight="1" x14ac:dyDescent="0.3">
      <c r="A1042" s="153"/>
      <c r="B1042" s="76">
        <v>99057</v>
      </c>
      <c r="C1042" s="211" t="s">
        <v>237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1802</v>
      </c>
      <c r="I1042" s="156" t="s">
        <v>1869</v>
      </c>
      <c r="J1042" s="109">
        <v>2510</v>
      </c>
      <c r="K1042" s="46">
        <f t="shared" si="15"/>
        <v>1</v>
      </c>
    </row>
    <row r="1043" spans="1:11" ht="16.5" customHeight="1" x14ac:dyDescent="0.3">
      <c r="A1043" s="151"/>
      <c r="B1043" s="76">
        <v>99058</v>
      </c>
      <c r="C1043" s="211" t="s">
        <v>542</v>
      </c>
      <c r="D1043" s="212" t="s">
        <v>245</v>
      </c>
      <c r="E1043" s="213" t="s">
        <v>158</v>
      </c>
      <c r="F1043" s="211" t="s">
        <v>159</v>
      </c>
      <c r="G1043" s="214">
        <v>4</v>
      </c>
      <c r="H1043" s="155" t="s">
        <v>1802</v>
      </c>
      <c r="I1043" s="156" t="s">
        <v>1870</v>
      </c>
      <c r="J1043" s="109">
        <v>180</v>
      </c>
      <c r="K1043" s="46">
        <f t="shared" si="15"/>
        <v>1</v>
      </c>
    </row>
    <row r="1044" spans="1:11" ht="16.5" customHeight="1" x14ac:dyDescent="0.3">
      <c r="A1044" s="151"/>
      <c r="B1044" s="76">
        <v>99059</v>
      </c>
      <c r="C1044" s="211" t="s">
        <v>1871</v>
      </c>
      <c r="D1044" s="212" t="s">
        <v>1872</v>
      </c>
      <c r="E1044" s="213" t="s">
        <v>158</v>
      </c>
      <c r="F1044" s="211" t="s">
        <v>159</v>
      </c>
      <c r="G1044" s="214">
        <v>4</v>
      </c>
      <c r="H1044" s="155" t="s">
        <v>1802</v>
      </c>
      <c r="I1044" s="156" t="s">
        <v>1873</v>
      </c>
      <c r="J1044" s="109">
        <v>60</v>
      </c>
      <c r="K1044" s="46">
        <f t="shared" si="15"/>
        <v>1</v>
      </c>
    </row>
    <row r="1045" spans="1:11" ht="16.5" customHeight="1" x14ac:dyDescent="0.3">
      <c r="A1045" s="151"/>
      <c r="B1045" s="76">
        <v>99060</v>
      </c>
      <c r="C1045" s="211" t="s">
        <v>635</v>
      </c>
      <c r="D1045" s="212" t="s">
        <v>6</v>
      </c>
      <c r="E1045" s="213" t="s">
        <v>158</v>
      </c>
      <c r="F1045" s="211" t="s">
        <v>159</v>
      </c>
      <c r="G1045" s="214">
        <v>4</v>
      </c>
      <c r="H1045" s="155" t="s">
        <v>1802</v>
      </c>
      <c r="I1045" s="156" t="s">
        <v>1874</v>
      </c>
      <c r="J1045" s="109">
        <v>250</v>
      </c>
      <c r="K1045" s="46">
        <f t="shared" si="15"/>
        <v>1</v>
      </c>
    </row>
    <row r="1046" spans="1:11" ht="16.5" customHeight="1" x14ac:dyDescent="0.3">
      <c r="A1046" s="151"/>
      <c r="B1046" s="76">
        <v>99061</v>
      </c>
      <c r="C1046" s="211" t="s">
        <v>231</v>
      </c>
      <c r="D1046" s="212" t="s">
        <v>232</v>
      </c>
      <c r="E1046" s="213" t="s">
        <v>226</v>
      </c>
      <c r="F1046" s="211" t="s">
        <v>159</v>
      </c>
      <c r="G1046" s="214">
        <v>4</v>
      </c>
      <c r="H1046" s="155" t="s">
        <v>1802</v>
      </c>
      <c r="I1046" s="156" t="s">
        <v>1875</v>
      </c>
      <c r="J1046" s="109">
        <v>680</v>
      </c>
      <c r="K1046" s="46">
        <f t="shared" si="15"/>
        <v>1</v>
      </c>
    </row>
    <row r="1047" spans="1:11" ht="16.5" customHeight="1" x14ac:dyDescent="0.3">
      <c r="A1047" s="151"/>
      <c r="B1047" s="76">
        <v>99062</v>
      </c>
      <c r="C1047" s="211" t="s">
        <v>1780</v>
      </c>
      <c r="D1047" s="212" t="s">
        <v>1781</v>
      </c>
      <c r="E1047" s="213" t="s">
        <v>158</v>
      </c>
      <c r="F1047" s="211" t="s">
        <v>159</v>
      </c>
      <c r="G1047" s="214">
        <v>4</v>
      </c>
      <c r="H1047" s="155" t="s">
        <v>1802</v>
      </c>
      <c r="I1047" s="156" t="s">
        <v>882</v>
      </c>
      <c r="J1047" s="109">
        <v>150</v>
      </c>
      <c r="K1047" s="46">
        <f t="shared" si="15"/>
        <v>1</v>
      </c>
    </row>
    <row r="1048" spans="1:11" ht="16.5" customHeight="1" x14ac:dyDescent="0.3">
      <c r="A1048" s="151"/>
      <c r="B1048" s="76">
        <v>99063</v>
      </c>
      <c r="C1048" s="211" t="s">
        <v>892</v>
      </c>
      <c r="D1048" s="212" t="s">
        <v>893</v>
      </c>
      <c r="E1048" s="213" t="s">
        <v>158</v>
      </c>
      <c r="F1048" s="211" t="s">
        <v>159</v>
      </c>
      <c r="G1048" s="214">
        <v>4</v>
      </c>
      <c r="H1048" s="155" t="s">
        <v>1802</v>
      </c>
      <c r="I1048" s="156" t="s">
        <v>1876</v>
      </c>
      <c r="J1048" s="109">
        <v>40</v>
      </c>
      <c r="K1048" s="46">
        <f t="shared" si="15"/>
        <v>1</v>
      </c>
    </row>
    <row r="1049" spans="1:11" ht="16.5" customHeight="1" x14ac:dyDescent="0.3">
      <c r="A1049" s="152"/>
      <c r="B1049" s="76">
        <v>99064</v>
      </c>
      <c r="C1049" s="211" t="s">
        <v>1780</v>
      </c>
      <c r="D1049" s="212" t="s">
        <v>1781</v>
      </c>
      <c r="E1049" s="213" t="s">
        <v>158</v>
      </c>
      <c r="F1049" s="211" t="s">
        <v>159</v>
      </c>
      <c r="G1049" s="214">
        <v>4</v>
      </c>
      <c r="H1049" s="155" t="s">
        <v>1802</v>
      </c>
      <c r="I1049" s="156" t="s">
        <v>1877</v>
      </c>
      <c r="J1049" s="109">
        <v>140</v>
      </c>
      <c r="K1049" s="46">
        <f t="shared" si="15"/>
        <v>1</v>
      </c>
    </row>
    <row r="1050" spans="1:11" ht="16.5" customHeight="1" x14ac:dyDescent="0.3">
      <c r="A1050" s="151"/>
      <c r="B1050" s="76">
        <v>99065</v>
      </c>
      <c r="C1050" s="211" t="s">
        <v>1836</v>
      </c>
      <c r="D1050" s="212" t="s">
        <v>1837</v>
      </c>
      <c r="E1050" s="213" t="s">
        <v>158</v>
      </c>
      <c r="F1050" s="211" t="s">
        <v>159</v>
      </c>
      <c r="G1050" s="214">
        <v>4</v>
      </c>
      <c r="H1050" s="155" t="s">
        <v>1802</v>
      </c>
      <c r="I1050" s="156" t="s">
        <v>1878</v>
      </c>
      <c r="J1050" s="109">
        <v>570</v>
      </c>
      <c r="K1050" s="46">
        <f t="shared" si="15"/>
        <v>1</v>
      </c>
    </row>
    <row r="1051" spans="1:11" ht="16.5" customHeight="1" x14ac:dyDescent="0.3">
      <c r="A1051" s="151"/>
      <c r="B1051" s="76">
        <v>99066</v>
      </c>
      <c r="C1051" s="211" t="s">
        <v>237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1802</v>
      </c>
      <c r="I1051" s="156" t="s">
        <v>1879</v>
      </c>
      <c r="J1051" s="109">
        <v>2480</v>
      </c>
      <c r="K1051" s="46">
        <f t="shared" si="15"/>
        <v>1</v>
      </c>
    </row>
    <row r="1052" spans="1:11" ht="16.5" customHeight="1" x14ac:dyDescent="0.3">
      <c r="A1052" s="153"/>
      <c r="B1052" s="76">
        <v>99067</v>
      </c>
      <c r="C1052" s="211" t="s">
        <v>1880</v>
      </c>
      <c r="D1052" s="212" t="s">
        <v>1881</v>
      </c>
      <c r="E1052" s="213" t="s">
        <v>158</v>
      </c>
      <c r="F1052" s="211" t="s">
        <v>159</v>
      </c>
      <c r="G1052" s="214">
        <v>4</v>
      </c>
      <c r="H1052" s="155" t="s">
        <v>1802</v>
      </c>
      <c r="I1052" s="156" t="s">
        <v>1882</v>
      </c>
      <c r="J1052" s="109">
        <v>190</v>
      </c>
      <c r="K1052" s="46">
        <f t="shared" si="15"/>
        <v>1</v>
      </c>
    </row>
    <row r="1053" spans="1:11" ht="16.5" customHeight="1" x14ac:dyDescent="0.3">
      <c r="A1053" s="151"/>
      <c r="B1053" s="76">
        <v>99068</v>
      </c>
      <c r="C1053" s="211" t="s">
        <v>179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1802</v>
      </c>
      <c r="I1053" s="156" t="s">
        <v>1883</v>
      </c>
      <c r="J1053" s="109">
        <v>1600</v>
      </c>
      <c r="K1053" s="46">
        <f t="shared" ref="K1053:K1116" si="16">B1053-B1052</f>
        <v>1</v>
      </c>
    </row>
    <row r="1054" spans="1:11" ht="16.5" customHeight="1" x14ac:dyDescent="0.3">
      <c r="A1054" s="152"/>
      <c r="B1054" s="76">
        <v>99069</v>
      </c>
      <c r="C1054" s="211" t="s">
        <v>347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1802</v>
      </c>
      <c r="I1054" s="156" t="s">
        <v>1884</v>
      </c>
      <c r="J1054" s="109">
        <v>70</v>
      </c>
      <c r="K1054" s="46">
        <f t="shared" si="16"/>
        <v>1</v>
      </c>
    </row>
    <row r="1055" spans="1:11" ht="16.5" customHeight="1" x14ac:dyDescent="0.3">
      <c r="A1055" s="151"/>
      <c r="B1055" s="76">
        <v>99070</v>
      </c>
      <c r="C1055" s="211" t="s">
        <v>1780</v>
      </c>
      <c r="D1055" s="212" t="s">
        <v>1781</v>
      </c>
      <c r="E1055" s="213" t="s">
        <v>158</v>
      </c>
      <c r="F1055" s="211" t="s">
        <v>159</v>
      </c>
      <c r="G1055" s="214">
        <v>4</v>
      </c>
      <c r="H1055" s="155" t="s">
        <v>1802</v>
      </c>
      <c r="I1055" s="156" t="s">
        <v>1885</v>
      </c>
      <c r="J1055" s="109">
        <v>190</v>
      </c>
      <c r="K1055" s="46">
        <f t="shared" si="16"/>
        <v>1</v>
      </c>
    </row>
    <row r="1056" spans="1:11" ht="16.5" customHeight="1" x14ac:dyDescent="0.3">
      <c r="A1056" s="151"/>
      <c r="B1056" s="76">
        <v>99071</v>
      </c>
      <c r="C1056" s="211" t="s">
        <v>1357</v>
      </c>
      <c r="D1056" s="212" t="s">
        <v>254</v>
      </c>
      <c r="E1056" s="213" t="s">
        <v>158</v>
      </c>
      <c r="F1056" s="211" t="s">
        <v>159</v>
      </c>
      <c r="G1056" s="214">
        <v>4</v>
      </c>
      <c r="H1056" s="155" t="s">
        <v>1802</v>
      </c>
      <c r="I1056" s="156" t="s">
        <v>1886</v>
      </c>
      <c r="J1056" s="109">
        <v>470</v>
      </c>
      <c r="K1056" s="46">
        <f t="shared" si="16"/>
        <v>1</v>
      </c>
    </row>
    <row r="1057" spans="1:11" ht="16.5" customHeight="1" x14ac:dyDescent="0.3">
      <c r="A1057" s="151"/>
      <c r="B1057" s="76">
        <v>99072</v>
      </c>
      <c r="C1057" s="211" t="s">
        <v>1031</v>
      </c>
      <c r="D1057" s="212" t="s">
        <v>1887</v>
      </c>
      <c r="E1057" s="213" t="s">
        <v>158</v>
      </c>
      <c r="F1057" s="211" t="s">
        <v>159</v>
      </c>
      <c r="G1057" s="214">
        <v>4</v>
      </c>
      <c r="H1057" s="155" t="s">
        <v>1802</v>
      </c>
      <c r="I1057" s="156" t="s">
        <v>1888</v>
      </c>
      <c r="J1057" s="109">
        <v>30</v>
      </c>
      <c r="K1057" s="46">
        <f t="shared" si="16"/>
        <v>1</v>
      </c>
    </row>
    <row r="1058" spans="1:11" ht="16.5" customHeight="1" x14ac:dyDescent="0.3">
      <c r="A1058" s="153"/>
      <c r="B1058" s="76">
        <v>99073</v>
      </c>
      <c r="C1058" s="211" t="s">
        <v>1889</v>
      </c>
      <c r="D1058" s="212" t="s">
        <v>1890</v>
      </c>
      <c r="E1058" s="213" t="s">
        <v>158</v>
      </c>
      <c r="F1058" s="211" t="s">
        <v>159</v>
      </c>
      <c r="G1058" s="214">
        <v>4</v>
      </c>
      <c r="H1058" s="155" t="s">
        <v>1802</v>
      </c>
      <c r="I1058" s="156" t="s">
        <v>1891</v>
      </c>
      <c r="J1058" s="109">
        <v>180</v>
      </c>
      <c r="K1058" s="46">
        <f t="shared" si="16"/>
        <v>1</v>
      </c>
    </row>
    <row r="1059" spans="1:11" ht="16.5" customHeight="1" x14ac:dyDescent="0.3">
      <c r="A1059" s="151"/>
      <c r="B1059" s="76">
        <v>99074</v>
      </c>
      <c r="C1059" s="211" t="s">
        <v>237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1802</v>
      </c>
      <c r="I1059" s="156" t="s">
        <v>1892</v>
      </c>
      <c r="J1059" s="109">
        <v>610</v>
      </c>
      <c r="K1059" s="46">
        <f t="shared" si="16"/>
        <v>1</v>
      </c>
    </row>
    <row r="1060" spans="1:11" ht="16.5" customHeight="1" x14ac:dyDescent="0.3">
      <c r="A1060" s="151"/>
      <c r="B1060" s="76">
        <v>99075</v>
      </c>
      <c r="C1060" s="211" t="s">
        <v>284</v>
      </c>
      <c r="D1060" s="212" t="s">
        <v>285</v>
      </c>
      <c r="E1060" s="213" t="s">
        <v>205</v>
      </c>
      <c r="F1060" s="211" t="s">
        <v>159</v>
      </c>
      <c r="G1060" s="214">
        <v>4</v>
      </c>
      <c r="H1060" s="155" t="s">
        <v>1802</v>
      </c>
      <c r="I1060" s="156" t="s">
        <v>1893</v>
      </c>
      <c r="J1060" s="109">
        <v>820</v>
      </c>
      <c r="K1060" s="46">
        <f t="shared" si="16"/>
        <v>1</v>
      </c>
    </row>
    <row r="1061" spans="1:11" ht="16.5" customHeight="1" x14ac:dyDescent="0.3">
      <c r="A1061" s="153"/>
      <c r="B1061" s="76">
        <v>99076</v>
      </c>
      <c r="C1061" s="211" t="s">
        <v>1894</v>
      </c>
      <c r="D1061" s="212" t="s">
        <v>1895</v>
      </c>
      <c r="E1061" s="213" t="s">
        <v>158</v>
      </c>
      <c r="F1061" s="211" t="s">
        <v>159</v>
      </c>
      <c r="G1061" s="214">
        <v>2</v>
      </c>
      <c r="H1061" s="155" t="s">
        <v>1802</v>
      </c>
      <c r="I1061" s="156" t="s">
        <v>1896</v>
      </c>
      <c r="J1061" s="109">
        <v>130</v>
      </c>
      <c r="K1061" s="46">
        <f t="shared" si="16"/>
        <v>1</v>
      </c>
    </row>
    <row r="1062" spans="1:11" ht="16.5" customHeight="1" x14ac:dyDescent="0.3">
      <c r="A1062" s="152"/>
      <c r="B1062" s="76">
        <v>99077</v>
      </c>
      <c r="C1062" s="211" t="s">
        <v>162</v>
      </c>
      <c r="D1062" s="212" t="s">
        <v>163</v>
      </c>
      <c r="E1062" s="213" t="s">
        <v>205</v>
      </c>
      <c r="F1062" s="211" t="s">
        <v>159</v>
      </c>
      <c r="G1062" s="214">
        <v>4</v>
      </c>
      <c r="H1062" s="155" t="s">
        <v>1802</v>
      </c>
      <c r="I1062" s="156" t="s">
        <v>1897</v>
      </c>
      <c r="J1062" s="109">
        <v>80</v>
      </c>
      <c r="K1062" s="46">
        <f t="shared" si="16"/>
        <v>1</v>
      </c>
    </row>
    <row r="1063" spans="1:11" ht="16.5" customHeight="1" x14ac:dyDescent="0.3">
      <c r="A1063" s="151"/>
      <c r="B1063" s="76">
        <v>99078</v>
      </c>
      <c r="C1063" s="211" t="s">
        <v>237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1802</v>
      </c>
      <c r="I1063" s="156" t="s">
        <v>1898</v>
      </c>
      <c r="J1063" s="109">
        <v>1710</v>
      </c>
      <c r="K1063" s="46">
        <f t="shared" si="16"/>
        <v>1</v>
      </c>
    </row>
    <row r="1064" spans="1:11" ht="16.5" customHeight="1" x14ac:dyDescent="0.3">
      <c r="A1064" s="151"/>
      <c r="B1064" s="76">
        <v>99079</v>
      </c>
      <c r="C1064" s="211" t="s">
        <v>208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1802</v>
      </c>
      <c r="I1064" s="156" t="s">
        <v>1899</v>
      </c>
      <c r="J1064" s="109">
        <v>4520</v>
      </c>
      <c r="K1064" s="46">
        <f t="shared" si="16"/>
        <v>1</v>
      </c>
    </row>
    <row r="1065" spans="1:11" ht="16.5" customHeight="1" x14ac:dyDescent="0.3">
      <c r="A1065" s="151"/>
      <c r="B1065" s="76">
        <v>99080</v>
      </c>
      <c r="C1065" s="211" t="s">
        <v>1829</v>
      </c>
      <c r="D1065" s="212" t="s">
        <v>1830</v>
      </c>
      <c r="E1065" s="213" t="s">
        <v>226</v>
      </c>
      <c r="F1065" s="211" t="s">
        <v>159</v>
      </c>
      <c r="G1065" s="214">
        <v>4</v>
      </c>
      <c r="H1065" s="155" t="s">
        <v>1900</v>
      </c>
      <c r="I1065" s="156" t="s">
        <v>1901</v>
      </c>
      <c r="J1065" s="109">
        <v>930</v>
      </c>
      <c r="K1065" s="46">
        <f t="shared" si="16"/>
        <v>1</v>
      </c>
    </row>
    <row r="1066" spans="1:11" ht="16.5" customHeight="1" x14ac:dyDescent="0.3">
      <c r="A1066" s="151"/>
      <c r="B1066" s="76">
        <v>99081</v>
      </c>
      <c r="C1066" s="211" t="s">
        <v>1209</v>
      </c>
      <c r="D1066" s="212" t="s">
        <v>1210</v>
      </c>
      <c r="E1066" s="213" t="s">
        <v>158</v>
      </c>
      <c r="F1066" s="211" t="s">
        <v>159</v>
      </c>
      <c r="G1066" s="214">
        <v>4</v>
      </c>
      <c r="H1066" s="155" t="s">
        <v>1900</v>
      </c>
      <c r="I1066" s="156" t="s">
        <v>1902</v>
      </c>
      <c r="J1066" s="77">
        <v>180</v>
      </c>
      <c r="K1066" s="46">
        <f t="shared" si="16"/>
        <v>1</v>
      </c>
    </row>
    <row r="1067" spans="1:11" ht="16.5" customHeight="1" x14ac:dyDescent="0.3">
      <c r="A1067" s="151"/>
      <c r="B1067" s="76">
        <v>99082</v>
      </c>
      <c r="C1067" s="211" t="s">
        <v>802</v>
      </c>
      <c r="D1067" s="212" t="s">
        <v>890</v>
      </c>
      <c r="E1067" s="213" t="s">
        <v>158</v>
      </c>
      <c r="F1067" s="211" t="s">
        <v>159</v>
      </c>
      <c r="G1067" s="214">
        <v>4</v>
      </c>
      <c r="H1067" s="155" t="s">
        <v>1900</v>
      </c>
      <c r="I1067" s="156" t="s">
        <v>1903</v>
      </c>
      <c r="J1067" s="109">
        <v>440</v>
      </c>
      <c r="K1067" s="46">
        <f t="shared" si="16"/>
        <v>1</v>
      </c>
    </row>
    <row r="1068" spans="1:11" ht="16.5" customHeight="1" x14ac:dyDescent="0.3">
      <c r="A1068" s="151"/>
      <c r="B1068" s="76">
        <v>99083</v>
      </c>
      <c r="C1068" s="211" t="s">
        <v>1470</v>
      </c>
      <c r="D1068" s="212" t="s">
        <v>1471</v>
      </c>
      <c r="E1068" s="213" t="s">
        <v>158</v>
      </c>
      <c r="F1068" s="211" t="s">
        <v>159</v>
      </c>
      <c r="G1068" s="214">
        <v>4</v>
      </c>
      <c r="H1068" s="155" t="s">
        <v>1900</v>
      </c>
      <c r="I1068" s="156" t="s">
        <v>1904</v>
      </c>
      <c r="J1068" s="109">
        <v>190</v>
      </c>
      <c r="K1068" s="46">
        <f t="shared" si="16"/>
        <v>1</v>
      </c>
    </row>
    <row r="1069" spans="1:11" ht="16.5" customHeight="1" x14ac:dyDescent="0.3">
      <c r="A1069" s="152"/>
      <c r="B1069" s="76">
        <v>99084</v>
      </c>
      <c r="C1069" s="211" t="s">
        <v>284</v>
      </c>
      <c r="D1069" s="212" t="s">
        <v>285</v>
      </c>
      <c r="E1069" s="213" t="s">
        <v>205</v>
      </c>
      <c r="F1069" s="211" t="s">
        <v>159</v>
      </c>
      <c r="G1069" s="214">
        <v>4</v>
      </c>
      <c r="H1069" s="155" t="s">
        <v>1900</v>
      </c>
      <c r="I1069" s="156" t="s">
        <v>1905</v>
      </c>
      <c r="J1069" s="109">
        <v>580</v>
      </c>
      <c r="K1069" s="46">
        <f t="shared" si="16"/>
        <v>1</v>
      </c>
    </row>
    <row r="1070" spans="1:11" ht="16.5" customHeight="1" x14ac:dyDescent="0.3">
      <c r="A1070" s="151"/>
      <c r="B1070" s="76">
        <v>99085</v>
      </c>
      <c r="C1070" s="211" t="s">
        <v>922</v>
      </c>
      <c r="D1070" s="212" t="s">
        <v>923</v>
      </c>
      <c r="E1070" s="213" t="s">
        <v>158</v>
      </c>
      <c r="F1070" s="211" t="s">
        <v>159</v>
      </c>
      <c r="G1070" s="214">
        <v>4</v>
      </c>
      <c r="H1070" s="155" t="s">
        <v>1900</v>
      </c>
      <c r="I1070" s="156" t="s">
        <v>1906</v>
      </c>
      <c r="J1070" s="109">
        <v>160</v>
      </c>
      <c r="K1070" s="46">
        <f t="shared" si="16"/>
        <v>1</v>
      </c>
    </row>
    <row r="1071" spans="1:11" ht="16.5" customHeight="1" x14ac:dyDescent="0.3">
      <c r="A1071" s="151"/>
      <c r="B1071" s="76">
        <v>99086</v>
      </c>
      <c r="C1071" s="211" t="s">
        <v>176</v>
      </c>
      <c r="D1071" s="212" t="s">
        <v>177</v>
      </c>
      <c r="E1071" s="213" t="s">
        <v>158</v>
      </c>
      <c r="F1071" s="211" t="s">
        <v>159</v>
      </c>
      <c r="G1071" s="214">
        <v>4</v>
      </c>
      <c r="H1071" s="155" t="s">
        <v>1900</v>
      </c>
      <c r="I1071" s="156" t="s">
        <v>1907</v>
      </c>
      <c r="J1071" s="109">
        <v>50</v>
      </c>
      <c r="K1071" s="46">
        <f t="shared" si="16"/>
        <v>1</v>
      </c>
    </row>
    <row r="1072" spans="1:11" ht="16.5" customHeight="1" x14ac:dyDescent="0.3">
      <c r="A1072" s="152"/>
      <c r="B1072" s="76">
        <v>99087</v>
      </c>
      <c r="C1072" s="211" t="s">
        <v>347</v>
      </c>
      <c r="D1072" s="212" t="s">
        <v>348</v>
      </c>
      <c r="E1072" s="213" t="s">
        <v>158</v>
      </c>
      <c r="F1072" s="211" t="s">
        <v>159</v>
      </c>
      <c r="G1072" s="214">
        <v>4</v>
      </c>
      <c r="H1072" s="155" t="s">
        <v>1900</v>
      </c>
      <c r="I1072" s="156" t="s">
        <v>1908</v>
      </c>
      <c r="J1072" s="109">
        <v>100</v>
      </c>
      <c r="K1072" s="46">
        <f t="shared" si="16"/>
        <v>1</v>
      </c>
    </row>
    <row r="1073" spans="1:11" ht="16.5" customHeight="1" x14ac:dyDescent="0.3">
      <c r="A1073" s="153"/>
      <c r="B1073" s="76">
        <v>99088</v>
      </c>
      <c r="C1073" s="211" t="s">
        <v>1909</v>
      </c>
      <c r="D1073" s="212" t="s">
        <v>1910</v>
      </c>
      <c r="E1073" s="213" t="s">
        <v>158</v>
      </c>
      <c r="F1073" s="211" t="s">
        <v>159</v>
      </c>
      <c r="G1073" s="214">
        <v>4</v>
      </c>
      <c r="H1073" s="155" t="s">
        <v>1900</v>
      </c>
      <c r="I1073" s="156" t="s">
        <v>1911</v>
      </c>
      <c r="J1073" s="109">
        <v>120</v>
      </c>
      <c r="K1073" s="46">
        <f t="shared" si="16"/>
        <v>1</v>
      </c>
    </row>
    <row r="1074" spans="1:11" ht="16.5" customHeight="1" x14ac:dyDescent="0.3">
      <c r="A1074" s="151"/>
      <c r="B1074" s="76">
        <v>99089</v>
      </c>
      <c r="C1074" s="211" t="s">
        <v>1209</v>
      </c>
      <c r="D1074" s="212" t="s">
        <v>1210</v>
      </c>
      <c r="E1074" s="213" t="s">
        <v>158</v>
      </c>
      <c r="F1074" s="211" t="s">
        <v>159</v>
      </c>
      <c r="G1074" s="214">
        <v>4</v>
      </c>
      <c r="H1074" s="155" t="s">
        <v>1900</v>
      </c>
      <c r="I1074" s="156" t="s">
        <v>1912</v>
      </c>
      <c r="J1074" s="77">
        <v>120</v>
      </c>
      <c r="K1074" s="46">
        <f t="shared" si="16"/>
        <v>1</v>
      </c>
    </row>
    <row r="1075" spans="1:11" ht="16.5" customHeight="1" x14ac:dyDescent="0.3">
      <c r="A1075" s="151"/>
      <c r="B1075" s="76">
        <v>99090</v>
      </c>
      <c r="C1075" s="211" t="s">
        <v>165</v>
      </c>
      <c r="D1075" s="212" t="s">
        <v>6</v>
      </c>
      <c r="E1075" s="213" t="s">
        <v>158</v>
      </c>
      <c r="F1075" s="211" t="s">
        <v>159</v>
      </c>
      <c r="G1075" s="214">
        <v>4</v>
      </c>
      <c r="H1075" s="155" t="s">
        <v>1900</v>
      </c>
      <c r="I1075" s="156" t="s">
        <v>1913</v>
      </c>
      <c r="J1075" s="109">
        <v>7190</v>
      </c>
      <c r="K1075" s="46">
        <f t="shared" si="16"/>
        <v>1</v>
      </c>
    </row>
    <row r="1076" spans="1:11" ht="16.5" customHeight="1" x14ac:dyDescent="0.3">
      <c r="A1076" s="152"/>
      <c r="B1076" s="76">
        <v>99091</v>
      </c>
      <c r="C1076" s="211" t="s">
        <v>157</v>
      </c>
      <c r="D1076" s="212" t="s">
        <v>6</v>
      </c>
      <c r="E1076" s="213" t="s">
        <v>158</v>
      </c>
      <c r="F1076" s="211" t="s">
        <v>159</v>
      </c>
      <c r="G1076" s="214">
        <v>4</v>
      </c>
      <c r="H1076" s="155" t="s">
        <v>1900</v>
      </c>
      <c r="I1076" s="156" t="s">
        <v>1914</v>
      </c>
      <c r="J1076" s="109">
        <v>7210</v>
      </c>
      <c r="K1076" s="46">
        <f t="shared" si="16"/>
        <v>1</v>
      </c>
    </row>
    <row r="1077" spans="1:11" ht="16.5" customHeight="1" x14ac:dyDescent="0.3">
      <c r="A1077" s="152"/>
      <c r="B1077" s="76">
        <v>99092</v>
      </c>
      <c r="C1077" s="211" t="s">
        <v>225</v>
      </c>
      <c r="D1077" s="212" t="s">
        <v>204</v>
      </c>
      <c r="E1077" s="213" t="s">
        <v>226</v>
      </c>
      <c r="F1077" s="211" t="s">
        <v>159</v>
      </c>
      <c r="G1077" s="214">
        <v>4</v>
      </c>
      <c r="H1077" s="155" t="s">
        <v>1900</v>
      </c>
      <c r="I1077" s="156" t="s">
        <v>1915</v>
      </c>
      <c r="J1077" s="109">
        <v>2600</v>
      </c>
      <c r="K1077" s="46">
        <f t="shared" si="16"/>
        <v>1</v>
      </c>
    </row>
    <row r="1078" spans="1:11" ht="16.5" customHeight="1" x14ac:dyDescent="0.3">
      <c r="A1078" s="151"/>
      <c r="B1078" s="76">
        <v>99093</v>
      </c>
      <c r="C1078" s="211" t="s">
        <v>181</v>
      </c>
      <c r="D1078" s="212" t="s">
        <v>6</v>
      </c>
      <c r="E1078" s="213" t="s">
        <v>158</v>
      </c>
      <c r="F1078" s="211" t="s">
        <v>159</v>
      </c>
      <c r="G1078" s="214">
        <v>4</v>
      </c>
      <c r="H1078" s="155" t="s">
        <v>1900</v>
      </c>
      <c r="I1078" s="156" t="s">
        <v>1916</v>
      </c>
      <c r="J1078" s="109">
        <v>1800</v>
      </c>
      <c r="K1078" s="46">
        <f t="shared" si="16"/>
        <v>1</v>
      </c>
    </row>
    <row r="1079" spans="1:11" ht="16.5" customHeight="1" x14ac:dyDescent="0.3">
      <c r="A1079" s="152"/>
      <c r="B1079" s="76">
        <v>99094</v>
      </c>
      <c r="C1079" s="211" t="s">
        <v>179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1900</v>
      </c>
      <c r="I1079" s="156" t="s">
        <v>1917</v>
      </c>
      <c r="J1079" s="109">
        <v>740</v>
      </c>
      <c r="K1079" s="46">
        <f t="shared" si="16"/>
        <v>1</v>
      </c>
    </row>
    <row r="1080" spans="1:11" ht="16.5" customHeight="1" x14ac:dyDescent="0.3">
      <c r="A1080" s="151"/>
      <c r="B1080" s="76">
        <v>99095</v>
      </c>
      <c r="C1080" s="211" t="s">
        <v>197</v>
      </c>
      <c r="D1080" s="212" t="s">
        <v>198</v>
      </c>
      <c r="E1080" s="213" t="s">
        <v>199</v>
      </c>
      <c r="F1080" s="211" t="s">
        <v>159</v>
      </c>
      <c r="G1080" s="214">
        <v>4</v>
      </c>
      <c r="H1080" s="155" t="s">
        <v>1900</v>
      </c>
      <c r="I1080" s="156" t="s">
        <v>1918</v>
      </c>
      <c r="J1080" s="77">
        <v>1690</v>
      </c>
      <c r="K1080" s="46">
        <f t="shared" si="16"/>
        <v>1</v>
      </c>
    </row>
    <row r="1081" spans="1:11" ht="16.5" customHeight="1" x14ac:dyDescent="0.3">
      <c r="A1081" s="152"/>
      <c r="B1081" s="76">
        <v>99096</v>
      </c>
      <c r="C1081" s="211" t="s">
        <v>347</v>
      </c>
      <c r="D1081" s="212" t="s">
        <v>348</v>
      </c>
      <c r="E1081" s="213" t="s">
        <v>158</v>
      </c>
      <c r="F1081" s="211" t="s">
        <v>159</v>
      </c>
      <c r="G1081" s="214">
        <v>4</v>
      </c>
      <c r="H1081" s="155" t="s">
        <v>1900</v>
      </c>
      <c r="I1081" s="156" t="s">
        <v>1919</v>
      </c>
      <c r="J1081" s="109">
        <v>160</v>
      </c>
      <c r="K1081" s="46">
        <f t="shared" si="16"/>
        <v>1</v>
      </c>
    </row>
    <row r="1082" spans="1:11" ht="16.5" customHeight="1" x14ac:dyDescent="0.3">
      <c r="A1082" s="151"/>
      <c r="B1082" s="76">
        <v>99097</v>
      </c>
      <c r="C1082" s="211" t="s">
        <v>415</v>
      </c>
      <c r="D1082" s="212" t="s">
        <v>416</v>
      </c>
      <c r="E1082" s="213" t="s">
        <v>158</v>
      </c>
      <c r="F1082" s="211" t="s">
        <v>159</v>
      </c>
      <c r="G1082" s="214">
        <v>4</v>
      </c>
      <c r="H1082" s="155" t="s">
        <v>1900</v>
      </c>
      <c r="I1082" s="156" t="s">
        <v>1920</v>
      </c>
      <c r="J1082" s="109">
        <v>270</v>
      </c>
      <c r="K1082" s="46">
        <f t="shared" si="16"/>
        <v>1</v>
      </c>
    </row>
    <row r="1083" spans="1:11" ht="16.5" customHeight="1" x14ac:dyDescent="0.3">
      <c r="A1083" s="153"/>
      <c r="B1083" s="76">
        <v>99098</v>
      </c>
      <c r="C1083" s="211" t="s">
        <v>157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1900</v>
      </c>
      <c r="I1083" s="156" t="s">
        <v>1921</v>
      </c>
      <c r="J1083" s="109">
        <v>4860</v>
      </c>
      <c r="K1083" s="46">
        <f t="shared" si="16"/>
        <v>1</v>
      </c>
    </row>
    <row r="1084" spans="1:11" ht="16.5" customHeight="1" x14ac:dyDescent="0.3">
      <c r="A1084" s="151"/>
      <c r="B1084" s="76">
        <v>99099</v>
      </c>
      <c r="C1084" s="211" t="s">
        <v>1922</v>
      </c>
      <c r="D1084" s="212" t="s">
        <v>416</v>
      </c>
      <c r="E1084" s="213" t="s">
        <v>158</v>
      </c>
      <c r="F1084" s="211" t="s">
        <v>159</v>
      </c>
      <c r="G1084" s="214">
        <v>4</v>
      </c>
      <c r="H1084" s="155" t="s">
        <v>1900</v>
      </c>
      <c r="I1084" s="156" t="s">
        <v>1923</v>
      </c>
      <c r="J1084" s="109">
        <v>230</v>
      </c>
      <c r="K1084" s="46">
        <f t="shared" si="16"/>
        <v>1</v>
      </c>
    </row>
    <row r="1085" spans="1:11" ht="16.5" customHeight="1" x14ac:dyDescent="0.3">
      <c r="A1085" s="153"/>
      <c r="B1085" s="76">
        <v>99100</v>
      </c>
      <c r="C1085" s="211" t="s">
        <v>195</v>
      </c>
      <c r="D1085" s="212" t="s">
        <v>6</v>
      </c>
      <c r="E1085" s="213" t="s">
        <v>158</v>
      </c>
      <c r="F1085" s="211" t="s">
        <v>159</v>
      </c>
      <c r="G1085" s="214">
        <v>4</v>
      </c>
      <c r="H1085" s="155" t="s">
        <v>1900</v>
      </c>
      <c r="I1085" s="156" t="s">
        <v>1924</v>
      </c>
      <c r="J1085" s="109">
        <v>1490</v>
      </c>
      <c r="K1085" s="46">
        <f t="shared" si="16"/>
        <v>1</v>
      </c>
    </row>
    <row r="1086" spans="1:11" ht="16.5" customHeight="1" x14ac:dyDescent="0.3">
      <c r="A1086" s="151"/>
      <c r="B1086" s="76">
        <v>99101</v>
      </c>
      <c r="C1086" s="211" t="s">
        <v>1925</v>
      </c>
      <c r="D1086" s="212" t="s">
        <v>1926</v>
      </c>
      <c r="E1086" s="213" t="s">
        <v>158</v>
      </c>
      <c r="F1086" s="211" t="s">
        <v>159</v>
      </c>
      <c r="G1086" s="214">
        <v>4</v>
      </c>
      <c r="H1086" s="155" t="s">
        <v>1900</v>
      </c>
      <c r="I1086" s="156" t="s">
        <v>1927</v>
      </c>
      <c r="J1086" s="77">
        <v>700</v>
      </c>
      <c r="K1086" s="46">
        <f t="shared" si="16"/>
        <v>1</v>
      </c>
    </row>
    <row r="1087" spans="1:11" ht="16.5" customHeight="1" x14ac:dyDescent="0.3">
      <c r="A1087" s="151"/>
      <c r="B1087" s="76">
        <v>99102</v>
      </c>
      <c r="C1087" s="211" t="s">
        <v>237</v>
      </c>
      <c r="D1087" s="212" t="s">
        <v>6</v>
      </c>
      <c r="E1087" s="213" t="s">
        <v>158</v>
      </c>
      <c r="F1087" s="211" t="s">
        <v>159</v>
      </c>
      <c r="G1087" s="214">
        <v>4</v>
      </c>
      <c r="H1087" s="155" t="s">
        <v>1900</v>
      </c>
      <c r="I1087" s="156" t="s">
        <v>1928</v>
      </c>
      <c r="J1087" s="109">
        <v>2270</v>
      </c>
      <c r="K1087" s="46">
        <f t="shared" si="16"/>
        <v>1</v>
      </c>
    </row>
    <row r="1088" spans="1:11" ht="16.5" customHeight="1" x14ac:dyDescent="0.3">
      <c r="A1088" s="151"/>
      <c r="B1088" s="76">
        <v>99103</v>
      </c>
      <c r="C1088" s="211" t="s">
        <v>1929</v>
      </c>
      <c r="D1088" s="212" t="s">
        <v>394</v>
      </c>
      <c r="E1088" s="213" t="s">
        <v>158</v>
      </c>
      <c r="F1088" s="211" t="s">
        <v>159</v>
      </c>
      <c r="G1088" s="214">
        <v>4</v>
      </c>
      <c r="H1088" s="155" t="s">
        <v>1900</v>
      </c>
      <c r="I1088" s="156" t="s">
        <v>1930</v>
      </c>
      <c r="J1088" s="109">
        <v>180</v>
      </c>
      <c r="K1088" s="46">
        <f t="shared" si="16"/>
        <v>1</v>
      </c>
    </row>
    <row r="1089" spans="1:11" ht="16.5" customHeight="1" x14ac:dyDescent="0.3">
      <c r="A1089" s="151"/>
      <c r="B1089" s="76">
        <v>99104</v>
      </c>
      <c r="C1089" s="211" t="s">
        <v>225</v>
      </c>
      <c r="D1089" s="212" t="s">
        <v>204</v>
      </c>
      <c r="E1089" s="213" t="s">
        <v>205</v>
      </c>
      <c r="F1089" s="211" t="s">
        <v>159</v>
      </c>
      <c r="G1089" s="214">
        <v>4</v>
      </c>
      <c r="H1089" s="155" t="s">
        <v>1900</v>
      </c>
      <c r="I1089" s="156" t="s">
        <v>1931</v>
      </c>
      <c r="J1089" s="109">
        <v>750</v>
      </c>
      <c r="K1089" s="46">
        <f t="shared" si="16"/>
        <v>1</v>
      </c>
    </row>
    <row r="1090" spans="1:11" ht="16.5" customHeight="1" x14ac:dyDescent="0.3">
      <c r="A1090" s="151"/>
      <c r="B1090" s="76">
        <v>99105</v>
      </c>
      <c r="C1090" s="211" t="s">
        <v>824</v>
      </c>
      <c r="D1090" s="212" t="s">
        <v>825</v>
      </c>
      <c r="E1090" s="213" t="s">
        <v>158</v>
      </c>
      <c r="F1090" s="211" t="s">
        <v>159</v>
      </c>
      <c r="G1090" s="214">
        <v>4</v>
      </c>
      <c r="H1090" s="155" t="s">
        <v>1900</v>
      </c>
      <c r="I1090" s="156" t="s">
        <v>1932</v>
      </c>
      <c r="J1090" s="109">
        <v>100</v>
      </c>
      <c r="K1090" s="46">
        <f t="shared" si="16"/>
        <v>1</v>
      </c>
    </row>
    <row r="1091" spans="1:11" ht="16.5" customHeight="1" x14ac:dyDescent="0.3">
      <c r="A1091" s="152"/>
      <c r="B1091" s="76">
        <v>99106</v>
      </c>
      <c r="C1091" s="211" t="s">
        <v>247</v>
      </c>
      <c r="D1091" s="212" t="s">
        <v>248</v>
      </c>
      <c r="E1091" s="213" t="s">
        <v>158</v>
      </c>
      <c r="F1091" s="211" t="s">
        <v>159</v>
      </c>
      <c r="G1091" s="214">
        <v>4</v>
      </c>
      <c r="H1091" s="155" t="s">
        <v>1900</v>
      </c>
      <c r="I1091" s="156" t="s">
        <v>1933</v>
      </c>
      <c r="J1091" s="77">
        <v>510</v>
      </c>
      <c r="K1091" s="46">
        <f t="shared" si="16"/>
        <v>1</v>
      </c>
    </row>
    <row r="1092" spans="1:11" ht="16.5" customHeight="1" x14ac:dyDescent="0.3">
      <c r="A1092" s="151"/>
      <c r="B1092" s="76">
        <v>99107</v>
      </c>
      <c r="C1092" s="211" t="s">
        <v>165</v>
      </c>
      <c r="D1092" s="212" t="s">
        <v>6</v>
      </c>
      <c r="E1092" s="213" t="s">
        <v>158</v>
      </c>
      <c r="F1092" s="211" t="s">
        <v>159</v>
      </c>
      <c r="G1092" s="214">
        <v>4</v>
      </c>
      <c r="H1092" s="155" t="s">
        <v>1900</v>
      </c>
      <c r="I1092" s="156" t="s">
        <v>1934</v>
      </c>
      <c r="J1092" s="109">
        <v>3750</v>
      </c>
      <c r="K1092" s="46">
        <f t="shared" si="16"/>
        <v>1</v>
      </c>
    </row>
    <row r="1093" spans="1:11" ht="16.5" customHeight="1" x14ac:dyDescent="0.3">
      <c r="A1093" s="151"/>
      <c r="B1093" s="76">
        <v>99108</v>
      </c>
      <c r="C1093" s="211" t="s">
        <v>347</v>
      </c>
      <c r="D1093" s="212" t="s">
        <v>348</v>
      </c>
      <c r="E1093" s="213" t="s">
        <v>158</v>
      </c>
      <c r="F1093" s="211" t="s">
        <v>159</v>
      </c>
      <c r="G1093" s="214">
        <v>4</v>
      </c>
      <c r="H1093" s="155" t="s">
        <v>1900</v>
      </c>
      <c r="I1093" s="156" t="s">
        <v>1935</v>
      </c>
      <c r="J1093" s="109">
        <v>170</v>
      </c>
      <c r="K1093" s="46">
        <f t="shared" si="16"/>
        <v>1</v>
      </c>
    </row>
    <row r="1094" spans="1:11" ht="16.5" customHeight="1" x14ac:dyDescent="0.3">
      <c r="A1094" s="151"/>
      <c r="B1094" s="76">
        <v>99109</v>
      </c>
      <c r="C1094" s="211" t="s">
        <v>1936</v>
      </c>
      <c r="D1094" s="212" t="s">
        <v>1310</v>
      </c>
      <c r="E1094" s="213" t="s">
        <v>158</v>
      </c>
      <c r="F1094" s="211" t="s">
        <v>159</v>
      </c>
      <c r="G1094" s="214">
        <v>4</v>
      </c>
      <c r="H1094" s="155" t="s">
        <v>1900</v>
      </c>
      <c r="I1094" s="156" t="s">
        <v>1937</v>
      </c>
      <c r="J1094" s="109">
        <v>110</v>
      </c>
      <c r="K1094" s="46">
        <f t="shared" si="16"/>
        <v>1</v>
      </c>
    </row>
    <row r="1095" spans="1:11" ht="16.5" customHeight="1" x14ac:dyDescent="0.3">
      <c r="A1095" s="151"/>
      <c r="B1095" s="76">
        <v>99110</v>
      </c>
      <c r="C1095" s="211" t="s">
        <v>1590</v>
      </c>
      <c r="D1095" s="212" t="s">
        <v>991</v>
      </c>
      <c r="E1095" s="213" t="s">
        <v>158</v>
      </c>
      <c r="F1095" s="211" t="s">
        <v>159</v>
      </c>
      <c r="G1095" s="214">
        <v>4</v>
      </c>
      <c r="H1095" s="155" t="s">
        <v>1900</v>
      </c>
      <c r="I1095" s="156" t="s">
        <v>1938</v>
      </c>
      <c r="J1095" s="109">
        <v>180</v>
      </c>
      <c r="K1095" s="46">
        <f t="shared" si="16"/>
        <v>1</v>
      </c>
    </row>
    <row r="1096" spans="1:11" ht="16.5" customHeight="1" x14ac:dyDescent="0.3">
      <c r="A1096" s="152"/>
      <c r="B1096" s="76">
        <v>99111</v>
      </c>
      <c r="C1096" s="211" t="s">
        <v>221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1900</v>
      </c>
      <c r="I1096" s="156" t="s">
        <v>1939</v>
      </c>
      <c r="J1096" s="109">
        <v>9290</v>
      </c>
      <c r="K1096" s="46">
        <f t="shared" si="16"/>
        <v>1</v>
      </c>
    </row>
    <row r="1097" spans="1:11" ht="16.5" customHeight="1" x14ac:dyDescent="0.3">
      <c r="A1097" s="151"/>
      <c r="B1097" s="76">
        <v>99112</v>
      </c>
      <c r="C1097" s="211" t="s">
        <v>829</v>
      </c>
      <c r="D1097" s="212" t="s">
        <v>387</v>
      </c>
      <c r="E1097" s="213" t="s">
        <v>448</v>
      </c>
      <c r="F1097" s="211" t="s">
        <v>159</v>
      </c>
      <c r="G1097" s="214">
        <v>4</v>
      </c>
      <c r="H1097" s="155" t="s">
        <v>1900</v>
      </c>
      <c r="I1097" s="156" t="s">
        <v>1940</v>
      </c>
      <c r="J1097" s="109">
        <v>110</v>
      </c>
      <c r="K1097" s="46">
        <f t="shared" si="16"/>
        <v>1</v>
      </c>
    </row>
    <row r="1098" spans="1:11" ht="16.5" customHeight="1" x14ac:dyDescent="0.3">
      <c r="A1098" s="151"/>
      <c r="B1098" s="76">
        <v>99113</v>
      </c>
      <c r="C1098" s="211" t="s">
        <v>849</v>
      </c>
      <c r="D1098" s="212" t="s">
        <v>850</v>
      </c>
      <c r="E1098" s="213" t="s">
        <v>158</v>
      </c>
      <c r="F1098" s="211" t="s">
        <v>159</v>
      </c>
      <c r="G1098" s="214">
        <v>4</v>
      </c>
      <c r="H1098" s="155" t="s">
        <v>1900</v>
      </c>
      <c r="I1098" s="156" t="s">
        <v>1941</v>
      </c>
      <c r="J1098" s="77">
        <v>130</v>
      </c>
      <c r="K1098" s="46">
        <f t="shared" si="16"/>
        <v>1</v>
      </c>
    </row>
    <row r="1099" spans="1:11" ht="16.5" customHeight="1" x14ac:dyDescent="0.3">
      <c r="A1099" s="151"/>
      <c r="B1099" s="76">
        <v>99114</v>
      </c>
      <c r="C1099" s="211" t="s">
        <v>181</v>
      </c>
      <c r="D1099" s="212" t="s">
        <v>6</v>
      </c>
      <c r="E1099" s="213" t="s">
        <v>158</v>
      </c>
      <c r="F1099" s="211" t="s">
        <v>159</v>
      </c>
      <c r="G1099" s="214">
        <v>4</v>
      </c>
      <c r="H1099" s="155" t="s">
        <v>1900</v>
      </c>
      <c r="I1099" s="156" t="s">
        <v>1942</v>
      </c>
      <c r="J1099" s="109">
        <v>1800</v>
      </c>
      <c r="K1099" s="46">
        <f t="shared" si="16"/>
        <v>1</v>
      </c>
    </row>
    <row r="1100" spans="1:11" ht="16.5" customHeight="1" x14ac:dyDescent="0.3">
      <c r="A1100" s="154"/>
      <c r="B1100" s="76">
        <v>99115</v>
      </c>
      <c r="C1100" s="211" t="s">
        <v>1640</v>
      </c>
      <c r="D1100" s="212" t="s">
        <v>232</v>
      </c>
      <c r="E1100" s="213" t="s">
        <v>226</v>
      </c>
      <c r="F1100" s="211" t="s">
        <v>159</v>
      </c>
      <c r="G1100" s="214">
        <v>4</v>
      </c>
      <c r="H1100" s="155" t="s">
        <v>1900</v>
      </c>
      <c r="I1100" s="156" t="s">
        <v>1943</v>
      </c>
      <c r="J1100" s="77">
        <v>2710</v>
      </c>
      <c r="K1100" s="46">
        <f t="shared" si="16"/>
        <v>1</v>
      </c>
    </row>
    <row r="1101" spans="1:11" ht="16.5" customHeight="1" x14ac:dyDescent="0.3">
      <c r="A1101" s="151"/>
      <c r="B1101" s="76">
        <v>99116</v>
      </c>
      <c r="C1101" s="211" t="s">
        <v>208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1900</v>
      </c>
      <c r="I1101" s="156" t="s">
        <v>1944</v>
      </c>
      <c r="J1101" s="109">
        <v>10200</v>
      </c>
      <c r="K1101" s="46">
        <f t="shared" si="16"/>
        <v>1</v>
      </c>
    </row>
    <row r="1102" spans="1:11" ht="16.5" customHeight="1" x14ac:dyDescent="0.3">
      <c r="A1102" s="151"/>
      <c r="B1102" s="76">
        <v>99117</v>
      </c>
      <c r="C1102" s="211" t="s">
        <v>221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1900</v>
      </c>
      <c r="I1102" s="156" t="s">
        <v>1945</v>
      </c>
      <c r="J1102" s="77">
        <v>2260</v>
      </c>
      <c r="K1102" s="46">
        <f t="shared" si="16"/>
        <v>1</v>
      </c>
    </row>
    <row r="1103" spans="1:11" ht="16.5" customHeight="1" x14ac:dyDescent="0.3">
      <c r="A1103" s="153"/>
      <c r="B1103" s="76">
        <v>99118</v>
      </c>
      <c r="C1103" s="211" t="s">
        <v>295</v>
      </c>
      <c r="D1103" s="212" t="s">
        <v>296</v>
      </c>
      <c r="E1103" s="213" t="s">
        <v>158</v>
      </c>
      <c r="F1103" s="211" t="s">
        <v>159</v>
      </c>
      <c r="G1103" s="214">
        <v>4</v>
      </c>
      <c r="H1103" s="155" t="s">
        <v>1900</v>
      </c>
      <c r="I1103" s="156" t="s">
        <v>1946</v>
      </c>
      <c r="J1103" s="109">
        <v>150</v>
      </c>
      <c r="K1103" s="46">
        <f t="shared" si="16"/>
        <v>1</v>
      </c>
    </row>
    <row r="1104" spans="1:11" ht="16.5" customHeight="1" x14ac:dyDescent="0.3">
      <c r="A1104" s="153"/>
      <c r="B1104" s="76">
        <v>99119</v>
      </c>
      <c r="C1104" s="211" t="s">
        <v>334</v>
      </c>
      <c r="D1104" s="212" t="s">
        <v>343</v>
      </c>
      <c r="E1104" s="213" t="s">
        <v>158</v>
      </c>
      <c r="F1104" s="211" t="s">
        <v>159</v>
      </c>
      <c r="G1104" s="214">
        <v>4</v>
      </c>
      <c r="H1104" s="155" t="s">
        <v>1900</v>
      </c>
      <c r="I1104" s="156" t="s">
        <v>1947</v>
      </c>
      <c r="J1104" s="77">
        <v>80</v>
      </c>
      <c r="K1104" s="46">
        <f t="shared" si="16"/>
        <v>1</v>
      </c>
    </row>
    <row r="1105" spans="1:11" ht="16.5" customHeight="1" x14ac:dyDescent="0.3">
      <c r="A1105" s="151"/>
      <c r="B1105" s="76">
        <v>99120</v>
      </c>
      <c r="C1105" s="211" t="s">
        <v>1948</v>
      </c>
      <c r="D1105" s="212" t="s">
        <v>290</v>
      </c>
      <c r="E1105" s="213" t="s">
        <v>158</v>
      </c>
      <c r="F1105" s="211" t="s">
        <v>159</v>
      </c>
      <c r="G1105" s="214">
        <v>4</v>
      </c>
      <c r="H1105" s="155" t="s">
        <v>1900</v>
      </c>
      <c r="I1105" s="156" t="s">
        <v>1949</v>
      </c>
      <c r="J1105" s="109">
        <v>60</v>
      </c>
      <c r="K1105" s="46">
        <f t="shared" si="16"/>
        <v>1</v>
      </c>
    </row>
    <row r="1106" spans="1:11" ht="16.5" customHeight="1" x14ac:dyDescent="0.3">
      <c r="A1106" s="151"/>
      <c r="B1106" s="76">
        <v>99121</v>
      </c>
      <c r="C1106" s="211" t="s">
        <v>237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1900</v>
      </c>
      <c r="I1106" s="156" t="s">
        <v>1950</v>
      </c>
      <c r="J1106" s="77">
        <v>1070</v>
      </c>
      <c r="K1106" s="46">
        <f t="shared" si="16"/>
        <v>1</v>
      </c>
    </row>
    <row r="1107" spans="1:11" ht="16.5" customHeight="1" x14ac:dyDescent="0.3">
      <c r="A1107" s="151"/>
      <c r="B1107" s="76">
        <v>99122</v>
      </c>
      <c r="C1107" s="211" t="s">
        <v>1951</v>
      </c>
      <c r="D1107" s="212" t="s">
        <v>1025</v>
      </c>
      <c r="E1107" s="213" t="s">
        <v>158</v>
      </c>
      <c r="F1107" s="211" t="s">
        <v>159</v>
      </c>
      <c r="G1107" s="214">
        <v>4</v>
      </c>
      <c r="H1107" s="155" t="s">
        <v>1900</v>
      </c>
      <c r="I1107" s="156" t="s">
        <v>1952</v>
      </c>
      <c r="J1107" s="109">
        <v>20</v>
      </c>
      <c r="K1107" s="46">
        <f t="shared" si="16"/>
        <v>1</v>
      </c>
    </row>
    <row r="1108" spans="1:11" ht="16.5" customHeight="1" x14ac:dyDescent="0.3">
      <c r="A1108" s="151"/>
      <c r="B1108" s="76">
        <v>99123</v>
      </c>
      <c r="C1108" s="211" t="s">
        <v>1953</v>
      </c>
      <c r="D1108" s="212" t="s">
        <v>1444</v>
      </c>
      <c r="E1108" s="213" t="s">
        <v>158</v>
      </c>
      <c r="F1108" s="211" t="s">
        <v>159</v>
      </c>
      <c r="G1108" s="214">
        <v>4</v>
      </c>
      <c r="H1108" s="155" t="s">
        <v>1900</v>
      </c>
      <c r="I1108" s="156" t="s">
        <v>1954</v>
      </c>
      <c r="J1108" s="109">
        <v>190</v>
      </c>
      <c r="K1108" s="46">
        <f t="shared" si="16"/>
        <v>1</v>
      </c>
    </row>
    <row r="1109" spans="1:11" ht="16.5" customHeight="1" x14ac:dyDescent="0.3">
      <c r="A1109" s="151"/>
      <c r="B1109" s="76">
        <v>99124</v>
      </c>
      <c r="C1109" s="211" t="s">
        <v>1955</v>
      </c>
      <c r="D1109" s="212" t="s">
        <v>1830</v>
      </c>
      <c r="E1109" s="213" t="s">
        <v>158</v>
      </c>
      <c r="F1109" s="211" t="s">
        <v>159</v>
      </c>
      <c r="G1109" s="214">
        <v>4</v>
      </c>
      <c r="H1109" s="155" t="s">
        <v>1900</v>
      </c>
      <c r="I1109" s="156" t="s">
        <v>1956</v>
      </c>
      <c r="J1109" s="109">
        <v>1390</v>
      </c>
      <c r="K1109" s="46">
        <f t="shared" si="16"/>
        <v>1</v>
      </c>
    </row>
    <row r="1110" spans="1:11" ht="16.5" customHeight="1" x14ac:dyDescent="0.3">
      <c r="A1110" s="151"/>
      <c r="B1110" s="76">
        <v>99125</v>
      </c>
      <c r="C1110" s="211" t="s">
        <v>1957</v>
      </c>
      <c r="D1110" s="212" t="s">
        <v>1958</v>
      </c>
      <c r="E1110" s="213" t="s">
        <v>158</v>
      </c>
      <c r="F1110" s="211" t="s">
        <v>159</v>
      </c>
      <c r="G1110" s="214">
        <v>4</v>
      </c>
      <c r="H1110" s="155" t="s">
        <v>1900</v>
      </c>
      <c r="I1110" s="156" t="s">
        <v>1959</v>
      </c>
      <c r="J1110" s="109">
        <v>80</v>
      </c>
      <c r="K1110" s="46">
        <f t="shared" si="16"/>
        <v>1</v>
      </c>
    </row>
    <row r="1111" spans="1:11" ht="16.5" customHeight="1" x14ac:dyDescent="0.3">
      <c r="A1111" s="152"/>
      <c r="B1111" s="76">
        <v>99126</v>
      </c>
      <c r="C1111" s="211" t="s">
        <v>1960</v>
      </c>
      <c r="D1111" s="212" t="s">
        <v>343</v>
      </c>
      <c r="E1111" s="213" t="s">
        <v>158</v>
      </c>
      <c r="F1111" s="211" t="s">
        <v>159</v>
      </c>
      <c r="G1111" s="214">
        <v>4</v>
      </c>
      <c r="H1111" s="155" t="s">
        <v>1900</v>
      </c>
      <c r="I1111" s="156" t="s">
        <v>1961</v>
      </c>
      <c r="J1111" s="109">
        <v>70</v>
      </c>
      <c r="K1111" s="46">
        <f t="shared" si="16"/>
        <v>1</v>
      </c>
    </row>
    <row r="1112" spans="1:11" ht="16.5" customHeight="1" x14ac:dyDescent="0.3">
      <c r="A1112" s="151"/>
      <c r="B1112" s="76">
        <v>99127</v>
      </c>
      <c r="C1112" s="211" t="s">
        <v>1962</v>
      </c>
      <c r="D1112" s="212" t="s">
        <v>1064</v>
      </c>
      <c r="E1112" s="213" t="s">
        <v>158</v>
      </c>
      <c r="F1112" s="211" t="s">
        <v>159</v>
      </c>
      <c r="G1112" s="214">
        <v>4</v>
      </c>
      <c r="H1112" s="155" t="s">
        <v>1900</v>
      </c>
      <c r="I1112" s="156" t="s">
        <v>1963</v>
      </c>
      <c r="J1112" s="109">
        <v>130</v>
      </c>
      <c r="K1112" s="46">
        <f t="shared" si="16"/>
        <v>1</v>
      </c>
    </row>
    <row r="1113" spans="1:11" ht="16.5" customHeight="1" x14ac:dyDescent="0.3">
      <c r="A1113" s="151"/>
      <c r="B1113" s="76">
        <v>99128</v>
      </c>
      <c r="C1113" s="211" t="s">
        <v>237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1900</v>
      </c>
      <c r="I1113" s="156" t="s">
        <v>1964</v>
      </c>
      <c r="J1113" s="109">
        <v>3120</v>
      </c>
      <c r="K1113" s="46">
        <f t="shared" si="16"/>
        <v>1</v>
      </c>
    </row>
    <row r="1114" spans="1:11" ht="16.5" customHeight="1" x14ac:dyDescent="0.3">
      <c r="A1114" s="151"/>
      <c r="B1114" s="76">
        <v>99129</v>
      </c>
      <c r="C1114" s="211" t="s">
        <v>415</v>
      </c>
      <c r="D1114" s="212" t="s">
        <v>416</v>
      </c>
      <c r="E1114" s="213" t="s">
        <v>158</v>
      </c>
      <c r="F1114" s="211" t="s">
        <v>159</v>
      </c>
      <c r="G1114" s="214">
        <v>4</v>
      </c>
      <c r="H1114" s="155" t="s">
        <v>1900</v>
      </c>
      <c r="I1114" s="156" t="s">
        <v>1965</v>
      </c>
      <c r="J1114" s="109">
        <v>120</v>
      </c>
      <c r="K1114" s="46">
        <f t="shared" si="16"/>
        <v>1</v>
      </c>
    </row>
    <row r="1115" spans="1:11" ht="16.5" customHeight="1" x14ac:dyDescent="0.3">
      <c r="A1115" s="151"/>
      <c r="B1115" s="76">
        <v>99130</v>
      </c>
      <c r="C1115" s="211" t="s">
        <v>1129</v>
      </c>
      <c r="D1115" s="212" t="s">
        <v>1966</v>
      </c>
      <c r="E1115" s="213" t="s">
        <v>158</v>
      </c>
      <c r="F1115" s="211" t="s">
        <v>159</v>
      </c>
      <c r="G1115" s="214">
        <v>4</v>
      </c>
      <c r="H1115" s="155" t="s">
        <v>1900</v>
      </c>
      <c r="I1115" s="156" t="s">
        <v>1967</v>
      </c>
      <c r="J1115" s="109">
        <v>120</v>
      </c>
      <c r="K1115" s="46">
        <f t="shared" si="16"/>
        <v>1</v>
      </c>
    </row>
    <row r="1116" spans="1:11" ht="16.5" customHeight="1" x14ac:dyDescent="0.3">
      <c r="A1116" s="151"/>
      <c r="B1116" s="76">
        <v>99131</v>
      </c>
      <c r="C1116" s="211" t="s">
        <v>1968</v>
      </c>
      <c r="D1116" s="212" t="s">
        <v>1969</v>
      </c>
      <c r="E1116" s="213" t="s">
        <v>158</v>
      </c>
      <c r="F1116" s="211" t="s">
        <v>159</v>
      </c>
      <c r="G1116" s="214">
        <v>4</v>
      </c>
      <c r="H1116" s="155" t="s">
        <v>1900</v>
      </c>
      <c r="I1116" s="156" t="s">
        <v>1970</v>
      </c>
      <c r="J1116" s="109">
        <v>70</v>
      </c>
      <c r="K1116" s="46">
        <f t="shared" si="16"/>
        <v>1</v>
      </c>
    </row>
    <row r="1117" spans="1:11" ht="16.5" customHeight="1" x14ac:dyDescent="0.3">
      <c r="A1117" s="151"/>
      <c r="B1117" s="76">
        <v>99132</v>
      </c>
      <c r="C1117" s="211" t="s">
        <v>1559</v>
      </c>
      <c r="D1117" s="212" t="s">
        <v>1560</v>
      </c>
      <c r="E1117" s="213" t="s">
        <v>158</v>
      </c>
      <c r="F1117" s="211" t="s">
        <v>159</v>
      </c>
      <c r="G1117" s="214">
        <v>4</v>
      </c>
      <c r="H1117" s="155" t="s">
        <v>1900</v>
      </c>
      <c r="I1117" s="156" t="s">
        <v>1971</v>
      </c>
      <c r="J1117" s="109">
        <v>100</v>
      </c>
      <c r="K1117" s="46">
        <f t="shared" ref="K1117:K1180" si="17">B1117-B1116</f>
        <v>1</v>
      </c>
    </row>
    <row r="1118" spans="1:11" ht="16.5" customHeight="1" x14ac:dyDescent="0.3">
      <c r="A1118" s="151"/>
      <c r="B1118" s="76">
        <v>99133</v>
      </c>
      <c r="C1118" s="211" t="s">
        <v>589</v>
      </c>
      <c r="D1118" s="212" t="s">
        <v>281</v>
      </c>
      <c r="E1118" s="213" t="s">
        <v>158</v>
      </c>
      <c r="F1118" s="211" t="s">
        <v>159</v>
      </c>
      <c r="G1118" s="214">
        <v>4</v>
      </c>
      <c r="H1118" s="155" t="s">
        <v>1900</v>
      </c>
      <c r="I1118" s="156" t="s">
        <v>1972</v>
      </c>
      <c r="J1118" s="109">
        <v>2210</v>
      </c>
      <c r="K1118" s="46">
        <f t="shared" si="17"/>
        <v>1</v>
      </c>
    </row>
    <row r="1119" spans="1:11" ht="16.5" customHeight="1" x14ac:dyDescent="0.3">
      <c r="A1119" s="152"/>
      <c r="B1119" s="76">
        <v>99134</v>
      </c>
      <c r="C1119" s="211" t="s">
        <v>237</v>
      </c>
      <c r="D1119" s="212" t="s">
        <v>6</v>
      </c>
      <c r="E1119" s="213" t="s">
        <v>158</v>
      </c>
      <c r="F1119" s="211" t="s">
        <v>159</v>
      </c>
      <c r="G1119" s="214">
        <v>4</v>
      </c>
      <c r="H1119" s="155" t="s">
        <v>1900</v>
      </c>
      <c r="I1119" s="156" t="s">
        <v>1973</v>
      </c>
      <c r="J1119" s="109">
        <v>1830</v>
      </c>
      <c r="K1119" s="46">
        <f t="shared" si="17"/>
        <v>1</v>
      </c>
    </row>
    <row r="1120" spans="1:11" ht="16.5" customHeight="1" x14ac:dyDescent="0.3">
      <c r="A1120" s="151"/>
      <c r="B1120" s="76">
        <v>99135</v>
      </c>
      <c r="C1120" s="211" t="s">
        <v>1957</v>
      </c>
      <c r="D1120" s="212" t="s">
        <v>1974</v>
      </c>
      <c r="E1120" s="213" t="s">
        <v>158</v>
      </c>
      <c r="F1120" s="211" t="s">
        <v>159</v>
      </c>
      <c r="G1120" s="214">
        <v>4</v>
      </c>
      <c r="H1120" s="155" t="s">
        <v>1900</v>
      </c>
      <c r="I1120" s="156" t="s">
        <v>1975</v>
      </c>
      <c r="J1120" s="109">
        <v>10</v>
      </c>
      <c r="K1120" s="46">
        <f t="shared" si="17"/>
        <v>1</v>
      </c>
    </row>
    <row r="1121" spans="1:11" ht="16.5" customHeight="1" x14ac:dyDescent="0.3">
      <c r="A1121" s="151"/>
      <c r="B1121" s="76">
        <v>99136</v>
      </c>
      <c r="C1121" s="211" t="s">
        <v>208</v>
      </c>
      <c r="D1121" s="212" t="s">
        <v>6</v>
      </c>
      <c r="E1121" s="213" t="s">
        <v>158</v>
      </c>
      <c r="F1121" s="211" t="s">
        <v>159</v>
      </c>
      <c r="G1121" s="214">
        <v>4</v>
      </c>
      <c r="H1121" s="155" t="s">
        <v>1900</v>
      </c>
      <c r="I1121" s="156" t="s">
        <v>1976</v>
      </c>
      <c r="J1121" s="109">
        <v>4170</v>
      </c>
      <c r="K1121" s="46">
        <f t="shared" si="17"/>
        <v>1</v>
      </c>
    </row>
    <row r="1122" spans="1:11" ht="16.5" customHeight="1" x14ac:dyDescent="0.3">
      <c r="A1122" s="151"/>
      <c r="B1122" s="76">
        <v>99137</v>
      </c>
      <c r="C1122" s="211" t="s">
        <v>1977</v>
      </c>
      <c r="D1122" s="212" t="s">
        <v>1978</v>
      </c>
      <c r="E1122" s="213" t="s">
        <v>158</v>
      </c>
      <c r="F1122" s="211" t="s">
        <v>159</v>
      </c>
      <c r="G1122" s="214">
        <v>4</v>
      </c>
      <c r="H1122" s="155" t="s">
        <v>1900</v>
      </c>
      <c r="I1122" s="156" t="s">
        <v>1979</v>
      </c>
      <c r="J1122" s="109">
        <v>40</v>
      </c>
      <c r="K1122" s="46">
        <f t="shared" si="17"/>
        <v>1</v>
      </c>
    </row>
    <row r="1123" spans="1:11" ht="16.5" customHeight="1" x14ac:dyDescent="0.3">
      <c r="A1123" s="151"/>
      <c r="B1123" s="76">
        <v>99138</v>
      </c>
      <c r="C1123" s="211" t="s">
        <v>1980</v>
      </c>
      <c r="D1123" s="212" t="s">
        <v>1981</v>
      </c>
      <c r="E1123" s="213" t="s">
        <v>158</v>
      </c>
      <c r="F1123" s="211" t="s">
        <v>159</v>
      </c>
      <c r="G1123" s="214">
        <v>4</v>
      </c>
      <c r="H1123" s="155" t="s">
        <v>1900</v>
      </c>
      <c r="I1123" s="156" t="s">
        <v>1982</v>
      </c>
      <c r="J1123" s="109">
        <v>20</v>
      </c>
      <c r="K1123" s="46">
        <f t="shared" si="17"/>
        <v>1</v>
      </c>
    </row>
    <row r="1124" spans="1:11" ht="16.5" customHeight="1" x14ac:dyDescent="0.3">
      <c r="A1124" s="151"/>
      <c r="B1124" s="76">
        <v>99139</v>
      </c>
      <c r="C1124" s="211" t="s">
        <v>237</v>
      </c>
      <c r="D1124" s="212" t="s">
        <v>6</v>
      </c>
      <c r="E1124" s="213" t="s">
        <v>158</v>
      </c>
      <c r="F1124" s="211" t="s">
        <v>159</v>
      </c>
      <c r="G1124" s="214">
        <v>4</v>
      </c>
      <c r="H1124" s="155" t="s">
        <v>1900</v>
      </c>
      <c r="I1124" s="156" t="s">
        <v>1983</v>
      </c>
      <c r="J1124" s="109">
        <v>3080</v>
      </c>
      <c r="K1124" s="46">
        <f t="shared" si="17"/>
        <v>1</v>
      </c>
    </row>
    <row r="1125" spans="1:11" ht="16.5" customHeight="1" x14ac:dyDescent="0.3">
      <c r="A1125" s="151"/>
      <c r="B1125" s="76">
        <v>99140</v>
      </c>
      <c r="C1125" s="211" t="s">
        <v>970</v>
      </c>
      <c r="D1125" s="212" t="s">
        <v>1647</v>
      </c>
      <c r="E1125" s="213" t="s">
        <v>158</v>
      </c>
      <c r="F1125" s="211" t="s">
        <v>159</v>
      </c>
      <c r="G1125" s="214">
        <v>4</v>
      </c>
      <c r="H1125" s="155" t="s">
        <v>1900</v>
      </c>
      <c r="I1125" s="156" t="s">
        <v>1984</v>
      </c>
      <c r="J1125" s="77">
        <v>120</v>
      </c>
      <c r="K1125" s="46">
        <f t="shared" si="17"/>
        <v>1</v>
      </c>
    </row>
    <row r="1126" spans="1:11" ht="16.5" customHeight="1" x14ac:dyDescent="0.3">
      <c r="A1126" s="153"/>
      <c r="B1126" s="76">
        <v>99141</v>
      </c>
      <c r="C1126" s="211" t="s">
        <v>284</v>
      </c>
      <c r="D1126" s="212" t="s">
        <v>285</v>
      </c>
      <c r="E1126" s="213" t="s">
        <v>205</v>
      </c>
      <c r="F1126" s="211" t="s">
        <v>159</v>
      </c>
      <c r="G1126" s="214">
        <v>4</v>
      </c>
      <c r="H1126" s="155" t="s">
        <v>1900</v>
      </c>
      <c r="I1126" s="156" t="s">
        <v>1985</v>
      </c>
      <c r="J1126" s="77">
        <v>2430</v>
      </c>
      <c r="K1126" s="46">
        <f t="shared" si="17"/>
        <v>1</v>
      </c>
    </row>
    <row r="1127" spans="1:11" ht="16.5" customHeight="1" x14ac:dyDescent="0.3">
      <c r="A1127" s="153"/>
      <c r="B1127" s="76">
        <v>99142</v>
      </c>
      <c r="C1127" s="211" t="s">
        <v>289</v>
      </c>
      <c r="D1127" s="212" t="s">
        <v>290</v>
      </c>
      <c r="E1127" s="213" t="s">
        <v>158</v>
      </c>
      <c r="F1127" s="211" t="s">
        <v>159</v>
      </c>
      <c r="G1127" s="214">
        <v>4</v>
      </c>
      <c r="H1127" s="155" t="s">
        <v>1900</v>
      </c>
      <c r="I1127" s="156" t="s">
        <v>1986</v>
      </c>
      <c r="J1127" s="109">
        <v>170</v>
      </c>
      <c r="K1127" s="46">
        <f t="shared" si="17"/>
        <v>1</v>
      </c>
    </row>
    <row r="1128" spans="1:11" ht="16.5" customHeight="1" x14ac:dyDescent="0.3">
      <c r="A1128" s="152"/>
      <c r="B1128" s="76">
        <v>99143</v>
      </c>
      <c r="C1128" s="211" t="s">
        <v>1987</v>
      </c>
      <c r="D1128" s="212" t="s">
        <v>1647</v>
      </c>
      <c r="E1128" s="213" t="s">
        <v>158</v>
      </c>
      <c r="F1128" s="211" t="s">
        <v>159</v>
      </c>
      <c r="G1128" s="214">
        <v>4</v>
      </c>
      <c r="H1128" s="155" t="s">
        <v>1900</v>
      </c>
      <c r="I1128" s="156" t="s">
        <v>1988</v>
      </c>
      <c r="J1128" s="109">
        <v>90</v>
      </c>
      <c r="K1128" s="46">
        <f t="shared" si="17"/>
        <v>1</v>
      </c>
    </row>
    <row r="1129" spans="1:11" ht="16.5" customHeight="1" x14ac:dyDescent="0.3">
      <c r="A1129" s="151"/>
      <c r="B1129" s="76">
        <v>99144</v>
      </c>
      <c r="C1129" s="211" t="s">
        <v>1977</v>
      </c>
      <c r="D1129" s="212" t="s">
        <v>1978</v>
      </c>
      <c r="E1129" s="213" t="s">
        <v>158</v>
      </c>
      <c r="F1129" s="211" t="s">
        <v>159</v>
      </c>
      <c r="G1129" s="214">
        <v>4</v>
      </c>
      <c r="H1129" s="155" t="s">
        <v>1900</v>
      </c>
      <c r="I1129" s="156" t="s">
        <v>1989</v>
      </c>
      <c r="J1129" s="77">
        <v>20</v>
      </c>
      <c r="K1129" s="46">
        <f t="shared" si="17"/>
        <v>1</v>
      </c>
    </row>
    <row r="1130" spans="1:11" ht="16.5" customHeight="1" x14ac:dyDescent="0.3">
      <c r="A1130" s="154"/>
      <c r="B1130" s="76">
        <v>99145</v>
      </c>
      <c r="C1130" s="211" t="s">
        <v>208</v>
      </c>
      <c r="D1130" s="212" t="s">
        <v>6</v>
      </c>
      <c r="E1130" s="213" t="s">
        <v>158</v>
      </c>
      <c r="F1130" s="211" t="s">
        <v>159</v>
      </c>
      <c r="G1130" s="214">
        <v>4</v>
      </c>
      <c r="H1130" s="155" t="s">
        <v>1900</v>
      </c>
      <c r="I1130" s="156" t="s">
        <v>1990</v>
      </c>
      <c r="J1130" s="109">
        <v>3980</v>
      </c>
      <c r="K1130" s="46">
        <f t="shared" si="17"/>
        <v>1</v>
      </c>
    </row>
    <row r="1131" spans="1:11" ht="16.5" customHeight="1" x14ac:dyDescent="0.3">
      <c r="A1131" s="151"/>
      <c r="B1131" s="76">
        <v>99146</v>
      </c>
      <c r="C1131" s="211" t="s">
        <v>284</v>
      </c>
      <c r="D1131" s="212" t="s">
        <v>285</v>
      </c>
      <c r="E1131" s="213" t="s">
        <v>205</v>
      </c>
      <c r="F1131" s="211" t="s">
        <v>159</v>
      </c>
      <c r="G1131" s="214">
        <v>4</v>
      </c>
      <c r="H1131" s="155" t="s">
        <v>1991</v>
      </c>
      <c r="I1131" s="156" t="s">
        <v>1992</v>
      </c>
      <c r="J1131" s="77">
        <v>2600</v>
      </c>
      <c r="K1131" s="46">
        <f t="shared" si="17"/>
        <v>1</v>
      </c>
    </row>
    <row r="1132" spans="1:11" ht="16.5" customHeight="1" x14ac:dyDescent="0.3">
      <c r="A1132" s="152"/>
      <c r="B1132" s="76">
        <v>99147</v>
      </c>
      <c r="C1132" s="211" t="s">
        <v>165</v>
      </c>
      <c r="D1132" s="212" t="s">
        <v>6</v>
      </c>
      <c r="E1132" s="213" t="s">
        <v>158</v>
      </c>
      <c r="F1132" s="211" t="s">
        <v>159</v>
      </c>
      <c r="G1132" s="214">
        <v>4</v>
      </c>
      <c r="H1132" s="155" t="s">
        <v>1991</v>
      </c>
      <c r="I1132" s="156" t="s">
        <v>1993</v>
      </c>
      <c r="J1132" s="109">
        <v>7140</v>
      </c>
      <c r="K1132" s="46">
        <f t="shared" si="17"/>
        <v>1</v>
      </c>
    </row>
    <row r="1133" spans="1:11" ht="16.5" customHeight="1" x14ac:dyDescent="0.3">
      <c r="A1133" s="151"/>
      <c r="B1133" s="76">
        <v>99148</v>
      </c>
      <c r="C1133" s="211" t="s">
        <v>157</v>
      </c>
      <c r="D1133" s="212" t="s">
        <v>6</v>
      </c>
      <c r="E1133" s="213" t="s">
        <v>158</v>
      </c>
      <c r="F1133" s="211" t="s">
        <v>159</v>
      </c>
      <c r="G1133" s="214">
        <v>4</v>
      </c>
      <c r="H1133" s="155" t="s">
        <v>1991</v>
      </c>
      <c r="I1133" s="156" t="s">
        <v>1994</v>
      </c>
      <c r="J1133" s="109">
        <v>9190</v>
      </c>
      <c r="K1133" s="46">
        <f t="shared" si="17"/>
        <v>1</v>
      </c>
    </row>
    <row r="1134" spans="1:11" ht="16.5" customHeight="1" x14ac:dyDescent="0.3">
      <c r="A1134" s="152"/>
      <c r="B1134" s="76">
        <v>99149</v>
      </c>
      <c r="C1134" s="211" t="s">
        <v>1977</v>
      </c>
      <c r="D1134" s="212" t="s">
        <v>1995</v>
      </c>
      <c r="E1134" s="213" t="s">
        <v>158</v>
      </c>
      <c r="F1134" s="211" t="s">
        <v>159</v>
      </c>
      <c r="G1134" s="214">
        <v>4</v>
      </c>
      <c r="H1134" s="155" t="s">
        <v>1991</v>
      </c>
      <c r="I1134" s="156" t="s">
        <v>1996</v>
      </c>
      <c r="J1134" s="109">
        <v>30</v>
      </c>
      <c r="K1134" s="46">
        <f t="shared" si="17"/>
        <v>1</v>
      </c>
    </row>
    <row r="1135" spans="1:11" ht="16.5" customHeight="1" x14ac:dyDescent="0.3">
      <c r="A1135" s="152"/>
      <c r="B1135" s="76">
        <v>99150</v>
      </c>
      <c r="C1135" s="211" t="s">
        <v>277</v>
      </c>
      <c r="D1135" s="212" t="s">
        <v>397</v>
      </c>
      <c r="E1135" s="213" t="s">
        <v>158</v>
      </c>
      <c r="F1135" s="211" t="s">
        <v>159</v>
      </c>
      <c r="G1135" s="214">
        <v>4</v>
      </c>
      <c r="H1135" s="155" t="s">
        <v>1991</v>
      </c>
      <c r="I1135" s="156" t="s">
        <v>1997</v>
      </c>
      <c r="J1135" s="109">
        <v>1170</v>
      </c>
      <c r="K1135" s="46">
        <f t="shared" si="17"/>
        <v>1</v>
      </c>
    </row>
    <row r="1136" spans="1:11" ht="16.5" customHeight="1" x14ac:dyDescent="0.3">
      <c r="A1136" s="151"/>
      <c r="B1136" s="76">
        <v>99151</v>
      </c>
      <c r="C1136" s="211" t="s">
        <v>179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1991</v>
      </c>
      <c r="I1136" s="156" t="s">
        <v>1998</v>
      </c>
      <c r="J1136" s="109">
        <v>1090</v>
      </c>
      <c r="K1136" s="46">
        <f t="shared" si="17"/>
        <v>1</v>
      </c>
    </row>
    <row r="1137" spans="1:11" ht="16.5" customHeight="1" x14ac:dyDescent="0.3">
      <c r="A1137" s="151"/>
      <c r="B1137" s="76">
        <v>99152</v>
      </c>
      <c r="C1137" s="211" t="s">
        <v>237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1991</v>
      </c>
      <c r="I1137" s="156" t="s">
        <v>1999</v>
      </c>
      <c r="J1137" s="109">
        <v>2310</v>
      </c>
      <c r="K1137" s="46">
        <f t="shared" si="17"/>
        <v>1</v>
      </c>
    </row>
    <row r="1138" spans="1:11" ht="16.5" customHeight="1" x14ac:dyDescent="0.3">
      <c r="A1138" s="151"/>
      <c r="B1138" s="76">
        <v>99153</v>
      </c>
      <c r="C1138" s="211" t="s">
        <v>464</v>
      </c>
      <c r="D1138" s="212" t="s">
        <v>1872</v>
      </c>
      <c r="E1138" s="213" t="s">
        <v>158</v>
      </c>
      <c r="F1138" s="211" t="s">
        <v>159</v>
      </c>
      <c r="G1138" s="214">
        <v>4</v>
      </c>
      <c r="H1138" s="155" t="s">
        <v>1991</v>
      </c>
      <c r="I1138" s="156" t="s">
        <v>2000</v>
      </c>
      <c r="J1138" s="109">
        <v>90</v>
      </c>
      <c r="K1138" s="46">
        <f t="shared" si="17"/>
        <v>1</v>
      </c>
    </row>
    <row r="1139" spans="1:11" ht="16.5" customHeight="1" x14ac:dyDescent="0.3">
      <c r="A1139" s="152"/>
      <c r="B1139" s="76">
        <v>99154</v>
      </c>
      <c r="C1139" s="211" t="s">
        <v>1443</v>
      </c>
      <c r="D1139" s="212" t="s">
        <v>1444</v>
      </c>
      <c r="E1139" s="213" t="s">
        <v>158</v>
      </c>
      <c r="F1139" s="211" t="s">
        <v>159</v>
      </c>
      <c r="G1139" s="214">
        <v>4</v>
      </c>
      <c r="H1139" s="155" t="s">
        <v>1991</v>
      </c>
      <c r="I1139" s="156" t="s">
        <v>2001</v>
      </c>
      <c r="J1139" s="109">
        <v>280</v>
      </c>
      <c r="K1139" s="46">
        <f t="shared" si="17"/>
        <v>1</v>
      </c>
    </row>
    <row r="1140" spans="1:11" ht="16.5" customHeight="1" x14ac:dyDescent="0.3">
      <c r="A1140" s="151"/>
      <c r="B1140" s="76">
        <v>99155</v>
      </c>
      <c r="C1140" s="211" t="s">
        <v>181</v>
      </c>
      <c r="D1140" s="212" t="s">
        <v>6</v>
      </c>
      <c r="E1140" s="213" t="s">
        <v>158</v>
      </c>
      <c r="F1140" s="211" t="s">
        <v>159</v>
      </c>
      <c r="G1140" s="214">
        <v>4</v>
      </c>
      <c r="H1140" s="155" t="s">
        <v>1991</v>
      </c>
      <c r="I1140" s="156" t="s">
        <v>2002</v>
      </c>
      <c r="J1140" s="109">
        <v>2300</v>
      </c>
      <c r="K1140" s="46">
        <f t="shared" si="17"/>
        <v>1</v>
      </c>
    </row>
    <row r="1141" spans="1:11" ht="16.5" customHeight="1" x14ac:dyDescent="0.3">
      <c r="A1141" s="151"/>
      <c r="B1141" s="76">
        <v>99156</v>
      </c>
      <c r="C1141" s="211" t="s">
        <v>157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1991</v>
      </c>
      <c r="I1141" s="156" t="s">
        <v>2003</v>
      </c>
      <c r="J1141" s="109">
        <v>6920</v>
      </c>
      <c r="K1141" s="46">
        <f t="shared" si="17"/>
        <v>1</v>
      </c>
    </row>
    <row r="1142" spans="1:11" ht="16.5" customHeight="1" x14ac:dyDescent="0.3">
      <c r="A1142" s="152"/>
      <c r="B1142" s="76">
        <v>99157</v>
      </c>
      <c r="C1142" s="211" t="s">
        <v>630</v>
      </c>
      <c r="D1142" s="212" t="s">
        <v>631</v>
      </c>
      <c r="E1142" s="213" t="s">
        <v>158</v>
      </c>
      <c r="F1142" s="211" t="s">
        <v>159</v>
      </c>
      <c r="G1142" s="214">
        <v>4</v>
      </c>
      <c r="H1142" s="155" t="s">
        <v>1991</v>
      </c>
      <c r="I1142" s="156" t="s">
        <v>2004</v>
      </c>
      <c r="J1142" s="109">
        <v>150</v>
      </c>
      <c r="K1142" s="46">
        <f t="shared" si="17"/>
        <v>1</v>
      </c>
    </row>
    <row r="1143" spans="1:11" ht="16.5" customHeight="1" x14ac:dyDescent="0.3">
      <c r="A1143" s="153"/>
      <c r="B1143" s="76">
        <v>99158</v>
      </c>
      <c r="C1143" s="211" t="s">
        <v>2005</v>
      </c>
      <c r="D1143" s="212" t="s">
        <v>2006</v>
      </c>
      <c r="E1143" s="213" t="s">
        <v>158</v>
      </c>
      <c r="F1143" s="211" t="s">
        <v>159</v>
      </c>
      <c r="G1143" s="214">
        <v>4</v>
      </c>
      <c r="H1143" s="155" t="s">
        <v>1991</v>
      </c>
      <c r="I1143" s="156" t="s">
        <v>2007</v>
      </c>
      <c r="J1143" s="109">
        <v>50</v>
      </c>
      <c r="K1143" s="46">
        <f t="shared" si="17"/>
        <v>1</v>
      </c>
    </row>
    <row r="1144" spans="1:11" ht="16.5" customHeight="1" x14ac:dyDescent="0.3">
      <c r="A1144" s="151"/>
      <c r="B1144" s="76">
        <v>99159</v>
      </c>
      <c r="C1144" s="211" t="s">
        <v>2008</v>
      </c>
      <c r="D1144" s="212" t="s">
        <v>2009</v>
      </c>
      <c r="E1144" s="213" t="s">
        <v>158</v>
      </c>
      <c r="F1144" s="211" t="s">
        <v>159</v>
      </c>
      <c r="G1144" s="214">
        <v>4</v>
      </c>
      <c r="H1144" s="155" t="s">
        <v>1991</v>
      </c>
      <c r="I1144" s="156" t="s">
        <v>2010</v>
      </c>
      <c r="J1144" s="109">
        <v>160</v>
      </c>
      <c r="K1144" s="46">
        <f t="shared" si="17"/>
        <v>1</v>
      </c>
    </row>
    <row r="1145" spans="1:11" ht="16.5" customHeight="1" x14ac:dyDescent="0.3">
      <c r="A1145" s="151"/>
      <c r="B1145" s="76">
        <v>99160</v>
      </c>
      <c r="C1145" s="211" t="s">
        <v>179</v>
      </c>
      <c r="D1145" s="212" t="s">
        <v>6</v>
      </c>
      <c r="E1145" s="213" t="s">
        <v>158</v>
      </c>
      <c r="F1145" s="211" t="s">
        <v>159</v>
      </c>
      <c r="G1145" s="214">
        <v>4</v>
      </c>
      <c r="H1145" s="155" t="s">
        <v>1991</v>
      </c>
      <c r="I1145" s="156" t="s">
        <v>2011</v>
      </c>
      <c r="J1145" s="109">
        <v>1660</v>
      </c>
      <c r="K1145" s="46">
        <f t="shared" si="17"/>
        <v>1</v>
      </c>
    </row>
    <row r="1146" spans="1:11" ht="16.5" customHeight="1" x14ac:dyDescent="0.3">
      <c r="A1146" s="152"/>
      <c r="B1146" s="76">
        <v>99161</v>
      </c>
      <c r="C1146" s="211" t="s">
        <v>1155</v>
      </c>
      <c r="D1146" s="212" t="s">
        <v>1049</v>
      </c>
      <c r="E1146" s="213" t="s">
        <v>158</v>
      </c>
      <c r="F1146" s="211" t="s">
        <v>159</v>
      </c>
      <c r="G1146" s="214">
        <v>4</v>
      </c>
      <c r="H1146" s="155" t="s">
        <v>1991</v>
      </c>
      <c r="I1146" s="156" t="s">
        <v>2012</v>
      </c>
      <c r="J1146" s="109">
        <v>130</v>
      </c>
      <c r="K1146" s="46">
        <f t="shared" si="17"/>
        <v>1</v>
      </c>
    </row>
    <row r="1147" spans="1:11" ht="16.5" customHeight="1" x14ac:dyDescent="0.3">
      <c r="A1147" s="151"/>
      <c r="B1147" s="76">
        <v>99162</v>
      </c>
      <c r="C1147" s="211" t="s">
        <v>464</v>
      </c>
      <c r="D1147" s="212" t="s">
        <v>1872</v>
      </c>
      <c r="E1147" s="213" t="s">
        <v>158</v>
      </c>
      <c r="F1147" s="211" t="s">
        <v>159</v>
      </c>
      <c r="G1147" s="214">
        <v>4</v>
      </c>
      <c r="H1147" s="155" t="s">
        <v>1991</v>
      </c>
      <c r="I1147" s="156" t="s">
        <v>2013</v>
      </c>
      <c r="J1147" s="109">
        <v>120</v>
      </c>
      <c r="K1147" s="46">
        <f t="shared" si="17"/>
        <v>1</v>
      </c>
    </row>
    <row r="1148" spans="1:11" ht="16.5" customHeight="1" x14ac:dyDescent="0.3">
      <c r="A1148" s="151"/>
      <c r="B1148" s="76">
        <v>99163</v>
      </c>
      <c r="C1148" s="211" t="s">
        <v>237</v>
      </c>
      <c r="D1148" s="212" t="s">
        <v>6</v>
      </c>
      <c r="E1148" s="213" t="s">
        <v>158</v>
      </c>
      <c r="F1148" s="211" t="s">
        <v>159</v>
      </c>
      <c r="G1148" s="214">
        <v>4</v>
      </c>
      <c r="H1148" s="155" t="s">
        <v>1991</v>
      </c>
      <c r="I1148" s="156" t="s">
        <v>2014</v>
      </c>
      <c r="J1148" s="109">
        <v>730</v>
      </c>
      <c r="K1148" s="46">
        <f t="shared" si="17"/>
        <v>1</v>
      </c>
    </row>
    <row r="1149" spans="1:11" ht="16.5" customHeight="1" x14ac:dyDescent="0.3">
      <c r="A1149" s="151"/>
      <c r="B1149" s="76">
        <v>99164</v>
      </c>
      <c r="C1149" s="211" t="s">
        <v>1115</v>
      </c>
      <c r="D1149" s="212" t="s">
        <v>1116</v>
      </c>
      <c r="E1149" s="213" t="s">
        <v>158</v>
      </c>
      <c r="F1149" s="211" t="s">
        <v>159</v>
      </c>
      <c r="G1149" s="214">
        <v>4</v>
      </c>
      <c r="H1149" s="155" t="s">
        <v>1991</v>
      </c>
      <c r="I1149" s="156" t="s">
        <v>2015</v>
      </c>
      <c r="J1149" s="109">
        <v>10</v>
      </c>
      <c r="K1149" s="46">
        <f t="shared" si="17"/>
        <v>1</v>
      </c>
    </row>
    <row r="1150" spans="1:11" ht="16.5" customHeight="1" x14ac:dyDescent="0.3">
      <c r="A1150" s="152"/>
      <c r="B1150" s="76">
        <v>99165</v>
      </c>
      <c r="C1150" s="211" t="s">
        <v>2016</v>
      </c>
      <c r="D1150" s="212" t="s">
        <v>2017</v>
      </c>
      <c r="E1150" s="213" t="s">
        <v>158</v>
      </c>
      <c r="F1150" s="211" t="s">
        <v>159</v>
      </c>
      <c r="G1150" s="214">
        <v>4</v>
      </c>
      <c r="H1150" s="155" t="s">
        <v>1991</v>
      </c>
      <c r="I1150" s="156" t="s">
        <v>2018</v>
      </c>
      <c r="J1150" s="77">
        <v>140</v>
      </c>
      <c r="K1150" s="46">
        <f t="shared" si="17"/>
        <v>1</v>
      </c>
    </row>
    <row r="1151" spans="1:11" ht="16.5" customHeight="1" x14ac:dyDescent="0.3">
      <c r="A1151" s="151"/>
      <c r="B1151" s="76">
        <v>99166</v>
      </c>
      <c r="C1151" s="211" t="s">
        <v>221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1991</v>
      </c>
      <c r="I1151" s="156" t="s">
        <v>2019</v>
      </c>
      <c r="J1151" s="109">
        <v>8760</v>
      </c>
      <c r="K1151" s="46">
        <f t="shared" si="17"/>
        <v>1</v>
      </c>
    </row>
    <row r="1152" spans="1:11" ht="16.5" customHeight="1" x14ac:dyDescent="0.3">
      <c r="A1152" s="152"/>
      <c r="B1152" s="76">
        <v>99167</v>
      </c>
      <c r="C1152" s="211" t="s">
        <v>2020</v>
      </c>
      <c r="D1152" s="212" t="s">
        <v>2006</v>
      </c>
      <c r="E1152" s="213" t="s">
        <v>158</v>
      </c>
      <c r="F1152" s="211" t="s">
        <v>159</v>
      </c>
      <c r="G1152" s="214">
        <v>4</v>
      </c>
      <c r="H1152" s="155" t="s">
        <v>1991</v>
      </c>
      <c r="I1152" s="156" t="s">
        <v>2021</v>
      </c>
      <c r="J1152" s="109">
        <v>50</v>
      </c>
      <c r="K1152" s="46">
        <f t="shared" si="17"/>
        <v>1</v>
      </c>
    </row>
    <row r="1153" spans="1:11" ht="16.5" customHeight="1" x14ac:dyDescent="0.3">
      <c r="A1153" s="151"/>
      <c r="B1153" s="76">
        <v>99168</v>
      </c>
      <c r="C1153" s="211" t="s">
        <v>165</v>
      </c>
      <c r="D1153" s="212" t="s">
        <v>6</v>
      </c>
      <c r="E1153" s="213" t="s">
        <v>158</v>
      </c>
      <c r="F1153" s="211" t="s">
        <v>159</v>
      </c>
      <c r="G1153" s="214">
        <v>4</v>
      </c>
      <c r="H1153" s="155" t="s">
        <v>1991</v>
      </c>
      <c r="I1153" s="156" t="s">
        <v>2022</v>
      </c>
      <c r="J1153" s="109">
        <v>6040</v>
      </c>
      <c r="K1153" s="46">
        <f t="shared" si="17"/>
        <v>1</v>
      </c>
    </row>
    <row r="1154" spans="1:11" ht="16.5" customHeight="1" x14ac:dyDescent="0.3">
      <c r="A1154" s="153"/>
      <c r="B1154" s="76">
        <v>99169</v>
      </c>
      <c r="C1154" s="211" t="s">
        <v>2023</v>
      </c>
      <c r="D1154" s="212" t="s">
        <v>2024</v>
      </c>
      <c r="E1154" s="213" t="s">
        <v>158</v>
      </c>
      <c r="F1154" s="211" t="s">
        <v>159</v>
      </c>
      <c r="G1154" s="214">
        <v>4</v>
      </c>
      <c r="H1154" s="155" t="s">
        <v>1991</v>
      </c>
      <c r="I1154" s="156" t="s">
        <v>1935</v>
      </c>
      <c r="J1154" s="109">
        <v>90</v>
      </c>
      <c r="K1154" s="46">
        <f t="shared" si="17"/>
        <v>1</v>
      </c>
    </row>
    <row r="1155" spans="1:11" ht="16.5" customHeight="1" x14ac:dyDescent="0.3">
      <c r="A1155" s="151"/>
      <c r="B1155" s="76">
        <v>99170</v>
      </c>
      <c r="C1155" s="211" t="s">
        <v>477</v>
      </c>
      <c r="D1155" s="212" t="s">
        <v>478</v>
      </c>
      <c r="E1155" s="213" t="s">
        <v>158</v>
      </c>
      <c r="F1155" s="211" t="s">
        <v>159</v>
      </c>
      <c r="G1155" s="214">
        <v>4</v>
      </c>
      <c r="H1155" s="155" t="s">
        <v>1991</v>
      </c>
      <c r="I1155" s="156" t="s">
        <v>2025</v>
      </c>
      <c r="J1155" s="109">
        <v>70</v>
      </c>
      <c r="K1155" s="46">
        <f t="shared" si="17"/>
        <v>1</v>
      </c>
    </row>
    <row r="1156" spans="1:11" ht="16.5" customHeight="1" x14ac:dyDescent="0.3">
      <c r="A1156" s="151"/>
      <c r="B1156" s="76">
        <v>99171</v>
      </c>
      <c r="C1156" s="211" t="s">
        <v>2026</v>
      </c>
      <c r="D1156" s="212" t="s">
        <v>2027</v>
      </c>
      <c r="E1156" s="213" t="s">
        <v>158</v>
      </c>
      <c r="F1156" s="211" t="s">
        <v>159</v>
      </c>
      <c r="G1156" s="214">
        <v>4</v>
      </c>
      <c r="H1156" s="155" t="s">
        <v>1991</v>
      </c>
      <c r="I1156" s="156" t="s">
        <v>2028</v>
      </c>
      <c r="J1156" s="109">
        <v>10</v>
      </c>
      <c r="K1156" s="46">
        <f t="shared" si="17"/>
        <v>1</v>
      </c>
    </row>
    <row r="1157" spans="1:11" ht="16.5" customHeight="1" x14ac:dyDescent="0.3">
      <c r="A1157" s="152"/>
      <c r="B1157" s="76">
        <v>99172</v>
      </c>
      <c r="C1157" s="211" t="s">
        <v>237</v>
      </c>
      <c r="D1157" s="212" t="s">
        <v>6</v>
      </c>
      <c r="E1157" s="213" t="s">
        <v>158</v>
      </c>
      <c r="F1157" s="211" t="s">
        <v>159</v>
      </c>
      <c r="G1157" s="214">
        <v>4</v>
      </c>
      <c r="H1157" s="155" t="s">
        <v>1991</v>
      </c>
      <c r="I1157" s="156" t="s">
        <v>2029</v>
      </c>
      <c r="J1157" s="109">
        <v>1400</v>
      </c>
      <c r="K1157" s="46">
        <f t="shared" si="17"/>
        <v>1</v>
      </c>
    </row>
    <row r="1158" spans="1:11" ht="16.5" customHeight="1" x14ac:dyDescent="0.3">
      <c r="A1158" s="152"/>
      <c r="B1158" s="76">
        <v>99173</v>
      </c>
      <c r="C1158" s="211" t="s">
        <v>181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1991</v>
      </c>
      <c r="I1158" s="156" t="s">
        <v>2030</v>
      </c>
      <c r="J1158" s="109">
        <v>1420</v>
      </c>
      <c r="K1158" s="46">
        <f t="shared" si="17"/>
        <v>1</v>
      </c>
    </row>
    <row r="1159" spans="1:11" ht="16.5" customHeight="1" x14ac:dyDescent="0.3">
      <c r="A1159" s="153"/>
      <c r="B1159" s="76">
        <v>99174</v>
      </c>
      <c r="C1159" s="211" t="s">
        <v>2026</v>
      </c>
      <c r="D1159" s="212" t="s">
        <v>2027</v>
      </c>
      <c r="E1159" s="213" t="s">
        <v>158</v>
      </c>
      <c r="F1159" s="211" t="s">
        <v>159</v>
      </c>
      <c r="G1159" s="214">
        <v>4</v>
      </c>
      <c r="H1159" s="155" t="s">
        <v>1991</v>
      </c>
      <c r="I1159" s="156" t="s">
        <v>2031</v>
      </c>
      <c r="J1159" s="77">
        <v>270</v>
      </c>
      <c r="K1159" s="46">
        <f t="shared" si="17"/>
        <v>1</v>
      </c>
    </row>
    <row r="1160" spans="1:11" ht="16.5" customHeight="1" x14ac:dyDescent="0.3">
      <c r="A1160" s="151"/>
      <c r="B1160" s="76">
        <v>99175</v>
      </c>
      <c r="C1160" s="211" t="s">
        <v>208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1991</v>
      </c>
      <c r="I1160" s="156" t="s">
        <v>2032</v>
      </c>
      <c r="J1160" s="77">
        <v>10190</v>
      </c>
      <c r="K1160" s="46">
        <f t="shared" si="17"/>
        <v>1</v>
      </c>
    </row>
    <row r="1161" spans="1:11" ht="16.5" customHeight="1" x14ac:dyDescent="0.3">
      <c r="A1161" s="151"/>
      <c r="B1161" s="76">
        <v>99176</v>
      </c>
      <c r="C1161" s="211" t="s">
        <v>165</v>
      </c>
      <c r="D1161" s="212" t="s">
        <v>6</v>
      </c>
      <c r="E1161" s="213" t="s">
        <v>158</v>
      </c>
      <c r="F1161" s="211" t="s">
        <v>159</v>
      </c>
      <c r="G1161" s="214">
        <v>4</v>
      </c>
      <c r="H1161" s="155" t="s">
        <v>1991</v>
      </c>
      <c r="I1161" s="156" t="s">
        <v>2033</v>
      </c>
      <c r="J1161" s="77">
        <v>3110</v>
      </c>
      <c r="K1161" s="46">
        <f t="shared" si="17"/>
        <v>1</v>
      </c>
    </row>
    <row r="1162" spans="1:11" ht="16.5" customHeight="1" x14ac:dyDescent="0.3">
      <c r="A1162" s="152"/>
      <c r="B1162" s="76">
        <v>99177</v>
      </c>
      <c r="C1162" s="211" t="s">
        <v>221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1991</v>
      </c>
      <c r="I1162" s="156" t="s">
        <v>2034</v>
      </c>
      <c r="J1162" s="109">
        <v>2750</v>
      </c>
      <c r="K1162" s="46">
        <f t="shared" si="17"/>
        <v>1</v>
      </c>
    </row>
    <row r="1163" spans="1:11" ht="16.5" customHeight="1" x14ac:dyDescent="0.3">
      <c r="A1163" s="152"/>
      <c r="B1163" s="76">
        <v>99178</v>
      </c>
      <c r="C1163" s="211" t="s">
        <v>381</v>
      </c>
      <c r="D1163" s="212" t="s">
        <v>382</v>
      </c>
      <c r="E1163" s="213" t="s">
        <v>158</v>
      </c>
      <c r="F1163" s="211" t="s">
        <v>159</v>
      </c>
      <c r="G1163" s="214">
        <v>4</v>
      </c>
      <c r="H1163" s="155" t="s">
        <v>1991</v>
      </c>
      <c r="I1163" s="156" t="s">
        <v>2035</v>
      </c>
      <c r="J1163" s="109">
        <v>100</v>
      </c>
      <c r="K1163" s="46">
        <f t="shared" si="17"/>
        <v>1</v>
      </c>
    </row>
    <row r="1164" spans="1:11" ht="16.5" customHeight="1" x14ac:dyDescent="0.3">
      <c r="A1164" s="151"/>
      <c r="B1164" s="76">
        <v>99179</v>
      </c>
      <c r="C1164" s="211" t="s">
        <v>176</v>
      </c>
      <c r="D1164" s="212" t="s">
        <v>177</v>
      </c>
      <c r="E1164" s="213" t="s">
        <v>158</v>
      </c>
      <c r="F1164" s="211" t="s">
        <v>159</v>
      </c>
      <c r="G1164" s="214">
        <v>4</v>
      </c>
      <c r="H1164" s="155" t="s">
        <v>1991</v>
      </c>
      <c r="I1164" s="156" t="s">
        <v>2036</v>
      </c>
      <c r="J1164" s="109">
        <v>190</v>
      </c>
      <c r="K1164" s="46">
        <f t="shared" si="17"/>
        <v>1</v>
      </c>
    </row>
    <row r="1165" spans="1:11" ht="16.5" customHeight="1" x14ac:dyDescent="0.3">
      <c r="A1165" s="151"/>
      <c r="B1165" s="76">
        <v>99180</v>
      </c>
      <c r="C1165" s="211" t="s">
        <v>208</v>
      </c>
      <c r="D1165" s="212" t="s">
        <v>6</v>
      </c>
      <c r="E1165" s="213" t="s">
        <v>158</v>
      </c>
      <c r="F1165" s="211" t="s">
        <v>159</v>
      </c>
      <c r="G1165" s="214">
        <v>4</v>
      </c>
      <c r="H1165" s="155" t="s">
        <v>1991</v>
      </c>
      <c r="I1165" s="156" t="s">
        <v>2037</v>
      </c>
      <c r="J1165" s="109">
        <v>2080</v>
      </c>
      <c r="K1165" s="46">
        <f t="shared" si="17"/>
        <v>1</v>
      </c>
    </row>
    <row r="1166" spans="1:11" ht="16.5" customHeight="1" x14ac:dyDescent="0.3">
      <c r="A1166" s="151"/>
      <c r="B1166" s="76">
        <v>99181</v>
      </c>
      <c r="C1166" s="211" t="s">
        <v>284</v>
      </c>
      <c r="D1166" s="212" t="s">
        <v>285</v>
      </c>
      <c r="E1166" s="213" t="s">
        <v>205</v>
      </c>
      <c r="F1166" s="211" t="s">
        <v>159</v>
      </c>
      <c r="G1166" s="214">
        <v>4</v>
      </c>
      <c r="H1166" s="155" t="s">
        <v>1991</v>
      </c>
      <c r="I1166" s="156" t="s">
        <v>2038</v>
      </c>
      <c r="J1166" s="109">
        <v>2610</v>
      </c>
      <c r="K1166" s="46">
        <f t="shared" si="17"/>
        <v>1</v>
      </c>
    </row>
    <row r="1167" spans="1:11" ht="16.5" customHeight="1" x14ac:dyDescent="0.3">
      <c r="A1167" s="151"/>
      <c r="B1167" s="76">
        <v>99182</v>
      </c>
      <c r="C1167" s="211" t="s">
        <v>284</v>
      </c>
      <c r="D1167" s="212" t="s">
        <v>285</v>
      </c>
      <c r="E1167" s="213" t="s">
        <v>205</v>
      </c>
      <c r="F1167" s="211" t="s">
        <v>159</v>
      </c>
      <c r="G1167" s="214">
        <v>4</v>
      </c>
      <c r="H1167" s="155" t="s">
        <v>1991</v>
      </c>
      <c r="I1167" s="156" t="s">
        <v>2039</v>
      </c>
      <c r="J1167" s="109">
        <v>1820</v>
      </c>
      <c r="K1167" s="46">
        <f t="shared" si="17"/>
        <v>1</v>
      </c>
    </row>
    <row r="1168" spans="1:11" ht="16.5" customHeight="1" x14ac:dyDescent="0.3">
      <c r="A1168" s="151"/>
      <c r="B1168" s="76">
        <v>99183</v>
      </c>
      <c r="C1168" s="211" t="s">
        <v>208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1991</v>
      </c>
      <c r="I1168" s="156" t="s">
        <v>2040</v>
      </c>
      <c r="J1168" s="109">
        <v>2340</v>
      </c>
      <c r="K1168" s="46">
        <f t="shared" si="17"/>
        <v>1</v>
      </c>
    </row>
    <row r="1169" spans="1:11" ht="16.5" customHeight="1" x14ac:dyDescent="0.3">
      <c r="A1169" s="153"/>
      <c r="B1169" s="76">
        <v>99184</v>
      </c>
      <c r="C1169" s="211" t="s">
        <v>165</v>
      </c>
      <c r="D1169" s="212" t="s">
        <v>6</v>
      </c>
      <c r="E1169" s="213" t="s">
        <v>158</v>
      </c>
      <c r="F1169" s="211" t="s">
        <v>159</v>
      </c>
      <c r="G1169" s="214">
        <v>4</v>
      </c>
      <c r="H1169" s="155" t="s">
        <v>2041</v>
      </c>
      <c r="I1169" s="156" t="s">
        <v>2042</v>
      </c>
      <c r="J1169" s="109">
        <v>8730</v>
      </c>
      <c r="K1169" s="46">
        <f t="shared" si="17"/>
        <v>1</v>
      </c>
    </row>
    <row r="1170" spans="1:11" ht="16.5" customHeight="1" x14ac:dyDescent="0.3">
      <c r="A1170" s="153"/>
      <c r="B1170" s="76">
        <v>99185</v>
      </c>
      <c r="C1170" s="211" t="s">
        <v>157</v>
      </c>
      <c r="D1170" s="212" t="s">
        <v>6</v>
      </c>
      <c r="E1170" s="213" t="s">
        <v>158</v>
      </c>
      <c r="F1170" s="211" t="s">
        <v>159</v>
      </c>
      <c r="G1170" s="214">
        <v>4</v>
      </c>
      <c r="H1170" s="155" t="s">
        <v>2041</v>
      </c>
      <c r="I1170" s="156" t="s">
        <v>2043</v>
      </c>
      <c r="J1170" s="109">
        <v>8440</v>
      </c>
      <c r="K1170" s="46">
        <f t="shared" si="17"/>
        <v>1</v>
      </c>
    </row>
    <row r="1171" spans="1:11" ht="16.5" customHeight="1" x14ac:dyDescent="0.3">
      <c r="A1171" s="152"/>
      <c r="B1171" s="76">
        <v>99186</v>
      </c>
      <c r="C1171" s="211" t="s">
        <v>1654</v>
      </c>
      <c r="D1171" s="212" t="s">
        <v>1655</v>
      </c>
      <c r="E1171" s="213" t="s">
        <v>205</v>
      </c>
      <c r="F1171" s="211" t="s">
        <v>159</v>
      </c>
      <c r="G1171" s="214">
        <v>4</v>
      </c>
      <c r="H1171" s="155" t="s">
        <v>2041</v>
      </c>
      <c r="I1171" s="156" t="s">
        <v>2044</v>
      </c>
      <c r="J1171" s="109">
        <v>670</v>
      </c>
      <c r="K1171" s="46">
        <f t="shared" si="17"/>
        <v>1</v>
      </c>
    </row>
    <row r="1172" spans="1:11" ht="16.5" customHeight="1" x14ac:dyDescent="0.3">
      <c r="A1172" s="153"/>
      <c r="B1172" s="76">
        <v>99187</v>
      </c>
      <c r="C1172" s="211" t="s">
        <v>262</v>
      </c>
      <c r="D1172" s="212" t="s">
        <v>281</v>
      </c>
      <c r="E1172" s="213" t="s">
        <v>158</v>
      </c>
      <c r="F1172" s="211" t="s">
        <v>159</v>
      </c>
      <c r="G1172" s="214">
        <v>4</v>
      </c>
      <c r="H1172" s="155" t="s">
        <v>2041</v>
      </c>
      <c r="I1172" s="156" t="s">
        <v>2045</v>
      </c>
      <c r="J1172" s="109">
        <v>840</v>
      </c>
      <c r="K1172" s="46">
        <f t="shared" si="17"/>
        <v>1</v>
      </c>
    </row>
    <row r="1173" spans="1:11" ht="16.5" customHeight="1" x14ac:dyDescent="0.3">
      <c r="A1173" s="151"/>
      <c r="B1173" s="76">
        <v>99188</v>
      </c>
      <c r="C1173" s="211" t="s">
        <v>2046</v>
      </c>
      <c r="D1173" s="212" t="s">
        <v>2047</v>
      </c>
      <c r="E1173" s="213" t="s">
        <v>205</v>
      </c>
      <c r="F1173" s="211" t="s">
        <v>159</v>
      </c>
      <c r="G1173" s="214">
        <v>4</v>
      </c>
      <c r="H1173" s="155" t="s">
        <v>2041</v>
      </c>
      <c r="I1173" s="156" t="s">
        <v>2048</v>
      </c>
      <c r="J1173" s="109">
        <v>130</v>
      </c>
      <c r="K1173" s="46">
        <f t="shared" si="17"/>
        <v>1</v>
      </c>
    </row>
    <row r="1174" spans="1:11" ht="16.5" customHeight="1" x14ac:dyDescent="0.3">
      <c r="A1174" s="151"/>
      <c r="B1174" s="76">
        <v>99189</v>
      </c>
      <c r="C1174" s="211" t="s">
        <v>732</v>
      </c>
      <c r="D1174" s="212" t="s">
        <v>2049</v>
      </c>
      <c r="E1174" s="213" t="s">
        <v>158</v>
      </c>
      <c r="F1174" s="211" t="s">
        <v>159</v>
      </c>
      <c r="G1174" s="214">
        <v>4</v>
      </c>
      <c r="H1174" s="155" t="s">
        <v>2041</v>
      </c>
      <c r="I1174" s="156" t="s">
        <v>2050</v>
      </c>
      <c r="J1174" s="77">
        <v>100</v>
      </c>
      <c r="K1174" s="46">
        <f t="shared" si="17"/>
        <v>1</v>
      </c>
    </row>
    <row r="1175" spans="1:11" ht="16.5" customHeight="1" x14ac:dyDescent="0.3">
      <c r="A1175" s="152"/>
      <c r="B1175" s="76">
        <v>99190</v>
      </c>
      <c r="C1175" s="211" t="s">
        <v>181</v>
      </c>
      <c r="D1175" s="212" t="s">
        <v>6</v>
      </c>
      <c r="E1175" s="213" t="s">
        <v>158</v>
      </c>
      <c r="F1175" s="211" t="s">
        <v>159</v>
      </c>
      <c r="G1175" s="214">
        <v>4</v>
      </c>
      <c r="H1175" s="155" t="s">
        <v>2041</v>
      </c>
      <c r="I1175" s="156" t="s">
        <v>2051</v>
      </c>
      <c r="J1175" s="109">
        <v>940</v>
      </c>
      <c r="K1175" s="46">
        <f t="shared" si="17"/>
        <v>1</v>
      </c>
    </row>
    <row r="1176" spans="1:11" ht="16.5" customHeight="1" x14ac:dyDescent="0.3">
      <c r="A1176" s="152"/>
      <c r="B1176" s="76">
        <v>99191</v>
      </c>
      <c r="C1176" s="211" t="s">
        <v>179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2041</v>
      </c>
      <c r="I1176" s="156" t="s">
        <v>2052</v>
      </c>
      <c r="J1176" s="109">
        <v>1240</v>
      </c>
      <c r="K1176" s="46">
        <f t="shared" si="17"/>
        <v>1</v>
      </c>
    </row>
    <row r="1177" spans="1:11" ht="16.5" customHeight="1" x14ac:dyDescent="0.3">
      <c r="A1177" s="152"/>
      <c r="B1177" s="76">
        <v>99192</v>
      </c>
      <c r="C1177" s="211" t="s">
        <v>237</v>
      </c>
      <c r="D1177" s="212" t="s">
        <v>6</v>
      </c>
      <c r="E1177" s="213" t="s">
        <v>158</v>
      </c>
      <c r="F1177" s="211" t="s">
        <v>159</v>
      </c>
      <c r="G1177" s="214">
        <v>4</v>
      </c>
      <c r="H1177" s="155" t="s">
        <v>2041</v>
      </c>
      <c r="I1177" s="156" t="s">
        <v>2053</v>
      </c>
      <c r="J1177" s="109">
        <v>2800</v>
      </c>
      <c r="K1177" s="46">
        <f t="shared" si="17"/>
        <v>1</v>
      </c>
    </row>
    <row r="1178" spans="1:11" ht="16.5" customHeight="1" x14ac:dyDescent="0.3">
      <c r="A1178" s="151"/>
      <c r="B1178" s="76">
        <v>99193</v>
      </c>
      <c r="C1178" s="211" t="s">
        <v>574</v>
      </c>
      <c r="D1178" s="212" t="s">
        <v>575</v>
      </c>
      <c r="E1178" s="213" t="s">
        <v>158</v>
      </c>
      <c r="F1178" s="211" t="s">
        <v>159</v>
      </c>
      <c r="G1178" s="214">
        <v>4</v>
      </c>
      <c r="H1178" s="155" t="s">
        <v>2041</v>
      </c>
      <c r="I1178" s="156" t="s">
        <v>2054</v>
      </c>
      <c r="J1178" s="109">
        <v>70</v>
      </c>
      <c r="K1178" s="46">
        <f t="shared" si="17"/>
        <v>1</v>
      </c>
    </row>
    <row r="1179" spans="1:11" ht="16.5" customHeight="1" x14ac:dyDescent="0.3">
      <c r="A1179" s="152"/>
      <c r="B1179" s="76">
        <v>99194</v>
      </c>
      <c r="C1179" s="211" t="s">
        <v>2055</v>
      </c>
      <c r="D1179" s="212" t="s">
        <v>2056</v>
      </c>
      <c r="E1179" s="213" t="s">
        <v>158</v>
      </c>
      <c r="F1179" s="211" t="s">
        <v>159</v>
      </c>
      <c r="G1179" s="214">
        <v>4</v>
      </c>
      <c r="H1179" s="155" t="s">
        <v>2041</v>
      </c>
      <c r="I1179" s="156" t="s">
        <v>2057</v>
      </c>
      <c r="J1179" s="109">
        <v>40</v>
      </c>
      <c r="K1179" s="46">
        <f t="shared" si="17"/>
        <v>1</v>
      </c>
    </row>
    <row r="1180" spans="1:11" ht="16.5" customHeight="1" x14ac:dyDescent="0.3">
      <c r="A1180" s="152"/>
      <c r="B1180" s="76">
        <v>99195</v>
      </c>
      <c r="C1180" s="211" t="s">
        <v>195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2041</v>
      </c>
      <c r="I1180" s="156" t="s">
        <v>2058</v>
      </c>
      <c r="J1180" s="109">
        <v>1450</v>
      </c>
      <c r="K1180" s="46">
        <f t="shared" si="17"/>
        <v>1</v>
      </c>
    </row>
    <row r="1181" spans="1:11" ht="16.5" customHeight="1" x14ac:dyDescent="0.3">
      <c r="A1181" s="152"/>
      <c r="B1181" s="76">
        <v>99196</v>
      </c>
      <c r="C1181" s="211" t="s">
        <v>157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2041</v>
      </c>
      <c r="I1181" s="156" t="s">
        <v>2059</v>
      </c>
      <c r="J1181" s="109">
        <v>8310</v>
      </c>
      <c r="K1181" s="46">
        <f t="shared" ref="K1181:K1209" si="18">B1181-B1180</f>
        <v>1</v>
      </c>
    </row>
    <row r="1182" spans="1:11" ht="16.5" customHeight="1" x14ac:dyDescent="0.3">
      <c r="A1182" s="151"/>
      <c r="B1182" s="76">
        <v>99197</v>
      </c>
      <c r="C1182" s="211" t="s">
        <v>2060</v>
      </c>
      <c r="D1182" s="212" t="s">
        <v>2061</v>
      </c>
      <c r="E1182" s="213" t="s">
        <v>158</v>
      </c>
      <c r="F1182" s="211" t="s">
        <v>159</v>
      </c>
      <c r="G1182" s="214">
        <v>4</v>
      </c>
      <c r="H1182" s="155" t="s">
        <v>2041</v>
      </c>
      <c r="I1182" s="156" t="s">
        <v>2062</v>
      </c>
      <c r="J1182" s="109">
        <v>3110</v>
      </c>
      <c r="K1182" s="46">
        <f t="shared" si="18"/>
        <v>1</v>
      </c>
    </row>
    <row r="1183" spans="1:11" ht="16.5" customHeight="1" x14ac:dyDescent="0.3">
      <c r="A1183" s="151"/>
      <c r="B1183" s="76">
        <v>99198</v>
      </c>
      <c r="C1183" s="211" t="s">
        <v>2063</v>
      </c>
      <c r="D1183" s="212" t="s">
        <v>2064</v>
      </c>
      <c r="E1183" s="213" t="s">
        <v>158</v>
      </c>
      <c r="F1183" s="211" t="s">
        <v>159</v>
      </c>
      <c r="G1183" s="214">
        <v>4</v>
      </c>
      <c r="H1183" s="155" t="s">
        <v>2041</v>
      </c>
      <c r="I1183" s="156" t="s">
        <v>2065</v>
      </c>
      <c r="J1183" s="109">
        <v>20</v>
      </c>
      <c r="K1183" s="46">
        <f t="shared" si="18"/>
        <v>1</v>
      </c>
    </row>
    <row r="1184" spans="1:11" ht="16.5" customHeight="1" x14ac:dyDescent="0.3">
      <c r="A1184" s="151"/>
      <c r="B1184" s="76">
        <v>99199</v>
      </c>
      <c r="C1184" s="211" t="s">
        <v>2066</v>
      </c>
      <c r="D1184" s="212" t="s">
        <v>6</v>
      </c>
      <c r="E1184" s="213" t="s">
        <v>158</v>
      </c>
      <c r="F1184" s="211" t="s">
        <v>159</v>
      </c>
      <c r="G1184" s="214">
        <v>4</v>
      </c>
      <c r="H1184" s="155" t="s">
        <v>2041</v>
      </c>
      <c r="I1184" s="156" t="s">
        <v>2067</v>
      </c>
      <c r="J1184" s="109">
        <v>10870</v>
      </c>
      <c r="K1184" s="46">
        <f t="shared" si="18"/>
        <v>1</v>
      </c>
    </row>
    <row r="1185" spans="1:11" ht="16.5" customHeight="1" x14ac:dyDescent="0.3">
      <c r="A1185" s="151"/>
      <c r="B1185" s="76">
        <v>99200</v>
      </c>
      <c r="C1185" s="211" t="s">
        <v>2068</v>
      </c>
      <c r="D1185" s="212" t="s">
        <v>2069</v>
      </c>
      <c r="E1185" s="213" t="s">
        <v>158</v>
      </c>
      <c r="F1185" s="211" t="s">
        <v>159</v>
      </c>
      <c r="G1185" s="214">
        <v>4</v>
      </c>
      <c r="H1185" s="155" t="s">
        <v>2041</v>
      </c>
      <c r="I1185" s="156" t="s">
        <v>2070</v>
      </c>
      <c r="J1185" s="109">
        <v>120</v>
      </c>
      <c r="K1185" s="46">
        <f t="shared" si="18"/>
        <v>1</v>
      </c>
    </row>
    <row r="1186" spans="1:11" ht="16.5" customHeight="1" x14ac:dyDescent="0.3">
      <c r="A1186" s="151"/>
      <c r="B1186" s="76">
        <v>99201</v>
      </c>
      <c r="C1186" s="211" t="s">
        <v>2071</v>
      </c>
      <c r="D1186" s="212" t="s">
        <v>2072</v>
      </c>
      <c r="E1186" s="213" t="s">
        <v>205</v>
      </c>
      <c r="F1186" s="211" t="s">
        <v>159</v>
      </c>
      <c r="G1186" s="214">
        <v>4</v>
      </c>
      <c r="H1186" s="155" t="s">
        <v>2041</v>
      </c>
      <c r="I1186" s="156" t="s">
        <v>2073</v>
      </c>
      <c r="J1186" s="109">
        <v>70</v>
      </c>
      <c r="K1186" s="46">
        <f t="shared" si="18"/>
        <v>1</v>
      </c>
    </row>
    <row r="1187" spans="1:11" ht="16.5" customHeight="1" x14ac:dyDescent="0.3">
      <c r="A1187" s="151"/>
      <c r="B1187" s="76">
        <v>99202</v>
      </c>
      <c r="C1187" s="211" t="s">
        <v>2074</v>
      </c>
      <c r="D1187" s="212" t="s">
        <v>2075</v>
      </c>
      <c r="E1187" s="213" t="s">
        <v>205</v>
      </c>
      <c r="F1187" s="211" t="s">
        <v>159</v>
      </c>
      <c r="G1187" s="214">
        <v>4</v>
      </c>
      <c r="H1187" s="155" t="s">
        <v>2041</v>
      </c>
      <c r="I1187" s="156" t="s">
        <v>1027</v>
      </c>
      <c r="J1187" s="109">
        <v>50</v>
      </c>
      <c r="K1187" s="46">
        <f t="shared" si="18"/>
        <v>1</v>
      </c>
    </row>
    <row r="1188" spans="1:11" ht="16.5" customHeight="1" x14ac:dyDescent="0.3">
      <c r="A1188" s="152"/>
      <c r="B1188" s="76">
        <v>99203</v>
      </c>
      <c r="C1188" s="211" t="s">
        <v>2076</v>
      </c>
      <c r="D1188" s="212" t="s">
        <v>2077</v>
      </c>
      <c r="E1188" s="213" t="s">
        <v>158</v>
      </c>
      <c r="F1188" s="211" t="s">
        <v>159</v>
      </c>
      <c r="G1188" s="214">
        <v>4</v>
      </c>
      <c r="H1188" s="155" t="s">
        <v>2041</v>
      </c>
      <c r="I1188" s="156" t="s">
        <v>1831</v>
      </c>
      <c r="J1188" s="109">
        <v>90</v>
      </c>
      <c r="K1188" s="46">
        <f t="shared" si="18"/>
        <v>1</v>
      </c>
    </row>
    <row r="1189" spans="1:11" ht="16.5" customHeight="1" x14ac:dyDescent="0.3">
      <c r="A1189" s="151"/>
      <c r="B1189" s="76">
        <v>99204</v>
      </c>
      <c r="C1189" s="211" t="s">
        <v>2078</v>
      </c>
      <c r="D1189" s="212" t="s">
        <v>987</v>
      </c>
      <c r="E1189" s="213" t="s">
        <v>158</v>
      </c>
      <c r="F1189" s="211" t="s">
        <v>159</v>
      </c>
      <c r="G1189" s="214">
        <v>4</v>
      </c>
      <c r="H1189" s="155" t="s">
        <v>2041</v>
      </c>
      <c r="I1189" s="156" t="s">
        <v>2079</v>
      </c>
      <c r="J1189" s="109">
        <v>40</v>
      </c>
      <c r="K1189" s="46">
        <f t="shared" si="18"/>
        <v>1</v>
      </c>
    </row>
    <row r="1190" spans="1:11" ht="16.5" customHeight="1" x14ac:dyDescent="0.3">
      <c r="A1190" s="151"/>
      <c r="B1190" s="76">
        <v>99205</v>
      </c>
      <c r="C1190" s="211" t="s">
        <v>488</v>
      </c>
      <c r="D1190" s="212" t="s">
        <v>489</v>
      </c>
      <c r="E1190" s="213" t="s">
        <v>158</v>
      </c>
      <c r="F1190" s="211" t="s">
        <v>159</v>
      </c>
      <c r="G1190" s="214">
        <v>4</v>
      </c>
      <c r="H1190" s="155" t="s">
        <v>2041</v>
      </c>
      <c r="I1190" s="156" t="s">
        <v>2080</v>
      </c>
      <c r="J1190" s="109">
        <v>50</v>
      </c>
      <c r="K1190" s="46">
        <f t="shared" si="18"/>
        <v>1</v>
      </c>
    </row>
    <row r="1191" spans="1:11" ht="16.5" customHeight="1" x14ac:dyDescent="0.3">
      <c r="A1191" s="151"/>
      <c r="B1191" s="76">
        <v>99206</v>
      </c>
      <c r="C1191" s="211" t="s">
        <v>289</v>
      </c>
      <c r="D1191" s="212" t="s">
        <v>290</v>
      </c>
      <c r="E1191" s="213" t="s">
        <v>158</v>
      </c>
      <c r="F1191" s="211" t="s">
        <v>159</v>
      </c>
      <c r="G1191" s="214">
        <v>4</v>
      </c>
      <c r="H1191" s="155" t="s">
        <v>2041</v>
      </c>
      <c r="I1191" s="156" t="s">
        <v>2081</v>
      </c>
      <c r="J1191" s="109">
        <v>100</v>
      </c>
      <c r="K1191" s="46">
        <f t="shared" si="18"/>
        <v>1</v>
      </c>
    </row>
    <row r="1192" spans="1:11" ht="16.5" customHeight="1" x14ac:dyDescent="0.3">
      <c r="A1192" s="152"/>
      <c r="B1192" s="76">
        <v>99207</v>
      </c>
      <c r="C1192" s="211" t="s">
        <v>2082</v>
      </c>
      <c r="D1192" s="212" t="s">
        <v>272</v>
      </c>
      <c r="E1192" s="213" t="s">
        <v>205</v>
      </c>
      <c r="F1192" s="211" t="s">
        <v>159</v>
      </c>
      <c r="G1192" s="214">
        <v>4</v>
      </c>
      <c r="H1192" s="155" t="s">
        <v>2041</v>
      </c>
      <c r="I1192" s="156" t="s">
        <v>2083</v>
      </c>
      <c r="J1192" s="109">
        <v>620</v>
      </c>
      <c r="K1192" s="46">
        <f t="shared" si="18"/>
        <v>1</v>
      </c>
    </row>
    <row r="1193" spans="1:11" ht="16.5" customHeight="1" x14ac:dyDescent="0.3">
      <c r="A1193" s="151"/>
      <c r="B1193" s="76">
        <v>99208</v>
      </c>
      <c r="C1193" s="211" t="s">
        <v>208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2041</v>
      </c>
      <c r="I1193" s="156" t="s">
        <v>2084</v>
      </c>
      <c r="J1193" s="77">
        <v>10190</v>
      </c>
      <c r="K1193" s="46">
        <f t="shared" si="18"/>
        <v>1</v>
      </c>
    </row>
    <row r="1194" spans="1:11" ht="16.5" customHeight="1" x14ac:dyDescent="0.3">
      <c r="A1194" s="153"/>
      <c r="B1194" s="76">
        <v>99209</v>
      </c>
      <c r="C1194" s="211" t="s">
        <v>531</v>
      </c>
      <c r="D1194" s="212" t="s">
        <v>387</v>
      </c>
      <c r="E1194" s="213" t="s">
        <v>158</v>
      </c>
      <c r="F1194" s="211" t="s">
        <v>159</v>
      </c>
      <c r="G1194" s="214">
        <v>4</v>
      </c>
      <c r="H1194" s="155" t="s">
        <v>2041</v>
      </c>
      <c r="I1194" s="156" t="s">
        <v>2085</v>
      </c>
      <c r="J1194" s="77">
        <v>950</v>
      </c>
      <c r="K1194" s="46">
        <f t="shared" si="18"/>
        <v>1</v>
      </c>
    </row>
    <row r="1195" spans="1:11" ht="16.5" customHeight="1" x14ac:dyDescent="0.3">
      <c r="A1195" s="151"/>
      <c r="B1195" s="76">
        <v>99210</v>
      </c>
      <c r="C1195" s="211" t="s">
        <v>2086</v>
      </c>
      <c r="D1195" s="212" t="s">
        <v>2087</v>
      </c>
      <c r="E1195" s="213" t="s">
        <v>158</v>
      </c>
      <c r="F1195" s="211" t="s">
        <v>159</v>
      </c>
      <c r="G1195" s="214">
        <v>4</v>
      </c>
      <c r="H1195" s="155" t="s">
        <v>2041</v>
      </c>
      <c r="I1195" s="156" t="s">
        <v>2088</v>
      </c>
      <c r="J1195" s="109">
        <v>120</v>
      </c>
      <c r="K1195" s="46">
        <f t="shared" si="18"/>
        <v>1</v>
      </c>
    </row>
    <row r="1196" spans="1:11" ht="16.5" customHeight="1" x14ac:dyDescent="0.3">
      <c r="A1196" s="152"/>
      <c r="B1196" s="76">
        <v>99211</v>
      </c>
      <c r="C1196" s="211" t="s">
        <v>2063</v>
      </c>
      <c r="D1196" s="212" t="s">
        <v>2064</v>
      </c>
      <c r="E1196" s="213" t="s">
        <v>158</v>
      </c>
      <c r="F1196" s="211" t="s">
        <v>159</v>
      </c>
      <c r="G1196" s="214">
        <v>4</v>
      </c>
      <c r="H1196" s="155" t="s">
        <v>2041</v>
      </c>
      <c r="I1196" s="156" t="s">
        <v>2089</v>
      </c>
      <c r="J1196" s="109">
        <v>30</v>
      </c>
      <c r="K1196" s="46">
        <f t="shared" si="18"/>
        <v>1</v>
      </c>
    </row>
    <row r="1197" spans="1:11" ht="16.5" customHeight="1" x14ac:dyDescent="0.3">
      <c r="A1197" s="152"/>
      <c r="B1197" s="76">
        <v>99212</v>
      </c>
      <c r="C1197" s="211" t="s">
        <v>528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2041</v>
      </c>
      <c r="I1197" s="156" t="s">
        <v>2090</v>
      </c>
      <c r="J1197" s="77">
        <v>1020</v>
      </c>
      <c r="K1197" s="46">
        <f t="shared" si="18"/>
        <v>1</v>
      </c>
    </row>
    <row r="1198" spans="1:11" ht="16.5" customHeight="1" x14ac:dyDescent="0.3">
      <c r="A1198" s="152"/>
      <c r="B1198" s="76">
        <v>99213</v>
      </c>
      <c r="C1198" s="211" t="s">
        <v>2091</v>
      </c>
      <c r="D1198" s="212" t="s">
        <v>2092</v>
      </c>
      <c r="E1198" s="213" t="s">
        <v>158</v>
      </c>
      <c r="F1198" s="211" t="s">
        <v>159</v>
      </c>
      <c r="G1198" s="214">
        <v>4</v>
      </c>
      <c r="H1198" s="155" t="s">
        <v>2041</v>
      </c>
      <c r="I1198" s="156" t="s">
        <v>2093</v>
      </c>
      <c r="J1198" s="109">
        <v>50</v>
      </c>
      <c r="K1198" s="46">
        <f t="shared" si="18"/>
        <v>1</v>
      </c>
    </row>
    <row r="1199" spans="1:11" ht="16.5" customHeight="1" x14ac:dyDescent="0.3">
      <c r="A1199" s="151"/>
      <c r="B1199" s="76">
        <v>99214</v>
      </c>
      <c r="C1199" s="211" t="s">
        <v>2094</v>
      </c>
      <c r="D1199" s="212" t="s">
        <v>2095</v>
      </c>
      <c r="E1199" s="213" t="s">
        <v>205</v>
      </c>
      <c r="F1199" s="211" t="s">
        <v>159</v>
      </c>
      <c r="G1199" s="214">
        <v>4</v>
      </c>
      <c r="H1199" s="155" t="s">
        <v>2041</v>
      </c>
      <c r="I1199" s="156" t="s">
        <v>2096</v>
      </c>
      <c r="J1199" s="109">
        <v>110</v>
      </c>
      <c r="K1199" s="46">
        <f t="shared" si="18"/>
        <v>1</v>
      </c>
    </row>
    <row r="1200" spans="1:11" ht="16.5" customHeight="1" x14ac:dyDescent="0.3">
      <c r="A1200" s="152"/>
      <c r="B1200" s="76">
        <v>99215</v>
      </c>
      <c r="C1200" s="211" t="s">
        <v>1155</v>
      </c>
      <c r="D1200" s="212" t="s">
        <v>2097</v>
      </c>
      <c r="E1200" s="213" t="s">
        <v>158</v>
      </c>
      <c r="F1200" s="211" t="s">
        <v>159</v>
      </c>
      <c r="G1200" s="214">
        <v>4</v>
      </c>
      <c r="H1200" s="155" t="s">
        <v>2041</v>
      </c>
      <c r="I1200" s="156" t="s">
        <v>2098</v>
      </c>
      <c r="J1200" s="109">
        <v>50</v>
      </c>
      <c r="K1200" s="46">
        <f t="shared" si="18"/>
        <v>1</v>
      </c>
    </row>
    <row r="1201" spans="1:11" ht="16.5" customHeight="1" x14ac:dyDescent="0.3">
      <c r="A1201" s="151"/>
      <c r="B1201" s="76">
        <v>99216</v>
      </c>
      <c r="C1201" s="211" t="s">
        <v>221</v>
      </c>
      <c r="D1201" s="212" t="s">
        <v>6</v>
      </c>
      <c r="E1201" s="213" t="s">
        <v>158</v>
      </c>
      <c r="F1201" s="211" t="s">
        <v>159</v>
      </c>
      <c r="G1201" s="214">
        <v>4</v>
      </c>
      <c r="H1201" s="155" t="s">
        <v>2041</v>
      </c>
      <c r="I1201" s="156" t="s">
        <v>2099</v>
      </c>
      <c r="J1201" s="109">
        <v>8010</v>
      </c>
      <c r="K1201" s="46">
        <f t="shared" si="18"/>
        <v>1</v>
      </c>
    </row>
    <row r="1202" spans="1:11" ht="16.5" customHeight="1" x14ac:dyDescent="0.3">
      <c r="A1202" s="151"/>
      <c r="B1202" s="76">
        <v>99217</v>
      </c>
      <c r="C1202" s="211" t="s">
        <v>179</v>
      </c>
      <c r="D1202" s="212" t="s">
        <v>6</v>
      </c>
      <c r="E1202" s="213" t="s">
        <v>158</v>
      </c>
      <c r="F1202" s="211" t="s">
        <v>159</v>
      </c>
      <c r="G1202" s="214">
        <v>4</v>
      </c>
      <c r="H1202" s="155" t="s">
        <v>2041</v>
      </c>
      <c r="I1202" s="156" t="s">
        <v>2100</v>
      </c>
      <c r="J1202" s="109">
        <v>690</v>
      </c>
      <c r="K1202" s="46">
        <f t="shared" si="18"/>
        <v>1</v>
      </c>
    </row>
    <row r="1203" spans="1:11" ht="16.5" customHeight="1" x14ac:dyDescent="0.3">
      <c r="A1203" s="152"/>
      <c r="B1203" s="76">
        <v>99218</v>
      </c>
      <c r="C1203" s="211" t="s">
        <v>2101</v>
      </c>
      <c r="D1203" s="212" t="s">
        <v>278</v>
      </c>
      <c r="E1203" s="213" t="s">
        <v>158</v>
      </c>
      <c r="F1203" s="211" t="s">
        <v>159</v>
      </c>
      <c r="G1203" s="214">
        <v>4</v>
      </c>
      <c r="H1203" s="155" t="s">
        <v>2041</v>
      </c>
      <c r="I1203" s="156" t="s">
        <v>2102</v>
      </c>
      <c r="J1203" s="109">
        <v>1970</v>
      </c>
      <c r="K1203" s="46">
        <f t="shared" si="18"/>
        <v>1</v>
      </c>
    </row>
    <row r="1204" spans="1:11" ht="16.5" customHeight="1" x14ac:dyDescent="0.3">
      <c r="A1204" s="151"/>
      <c r="B1204" s="76">
        <v>99219</v>
      </c>
      <c r="C1204" s="211" t="s">
        <v>208</v>
      </c>
      <c r="D1204" s="212" t="s">
        <v>6</v>
      </c>
      <c r="E1204" s="213" t="s">
        <v>158</v>
      </c>
      <c r="F1204" s="211" t="s">
        <v>159</v>
      </c>
      <c r="G1204" s="214">
        <v>4</v>
      </c>
      <c r="H1204" s="155" t="s">
        <v>2041</v>
      </c>
      <c r="I1204" s="156" t="s">
        <v>2103</v>
      </c>
      <c r="J1204" s="109">
        <v>2880</v>
      </c>
      <c r="K1204" s="46">
        <f t="shared" si="18"/>
        <v>1</v>
      </c>
    </row>
    <row r="1205" spans="1:11" ht="16.5" customHeight="1" x14ac:dyDescent="0.3">
      <c r="A1205" s="152"/>
      <c r="B1205" s="76">
        <v>99220</v>
      </c>
      <c r="C1205" s="211" t="s">
        <v>729</v>
      </c>
      <c r="D1205" s="212" t="s">
        <v>2104</v>
      </c>
      <c r="E1205" s="213" t="s">
        <v>158</v>
      </c>
      <c r="F1205" s="211" t="s">
        <v>159</v>
      </c>
      <c r="G1205" s="214">
        <v>4</v>
      </c>
      <c r="H1205" s="155" t="s">
        <v>2041</v>
      </c>
      <c r="I1205" s="156" t="s">
        <v>2105</v>
      </c>
      <c r="J1205" s="109">
        <v>70</v>
      </c>
      <c r="K1205" s="46">
        <f t="shared" si="18"/>
        <v>1</v>
      </c>
    </row>
    <row r="1206" spans="1:11" ht="16.5" customHeight="1" x14ac:dyDescent="0.3">
      <c r="A1206" s="151"/>
      <c r="B1206" s="76">
        <v>99221</v>
      </c>
      <c r="C1206" s="211" t="s">
        <v>295</v>
      </c>
      <c r="D1206" s="212" t="s">
        <v>296</v>
      </c>
      <c r="E1206" s="213" t="s">
        <v>158</v>
      </c>
      <c r="F1206" s="211" t="s">
        <v>159</v>
      </c>
      <c r="G1206" s="214">
        <v>4</v>
      </c>
      <c r="H1206" s="155" t="s">
        <v>2041</v>
      </c>
      <c r="I1206" s="156" t="s">
        <v>2106</v>
      </c>
      <c r="J1206" s="109">
        <v>140</v>
      </c>
      <c r="K1206" s="46">
        <f t="shared" si="18"/>
        <v>1</v>
      </c>
    </row>
    <row r="1207" spans="1:11" ht="16.5" customHeight="1" x14ac:dyDescent="0.3">
      <c r="A1207" s="151"/>
      <c r="B1207" s="76">
        <v>99222</v>
      </c>
      <c r="C1207" s="211" t="s">
        <v>181</v>
      </c>
      <c r="D1207" s="212" t="s">
        <v>6</v>
      </c>
      <c r="E1207" s="213" t="s">
        <v>158</v>
      </c>
      <c r="F1207" s="211" t="s">
        <v>159</v>
      </c>
      <c r="G1207" s="214">
        <v>4</v>
      </c>
      <c r="H1207" s="155" t="s">
        <v>2041</v>
      </c>
      <c r="I1207" s="156" t="s">
        <v>2107</v>
      </c>
      <c r="J1207" s="109">
        <v>1520</v>
      </c>
      <c r="K1207" s="46">
        <f t="shared" si="18"/>
        <v>1</v>
      </c>
    </row>
    <row r="1208" spans="1:11" ht="16.5" customHeight="1" x14ac:dyDescent="0.3">
      <c r="A1208" s="151"/>
      <c r="B1208" s="76">
        <v>99223</v>
      </c>
      <c r="C1208" s="211" t="s">
        <v>157</v>
      </c>
      <c r="D1208" s="212" t="s">
        <v>6</v>
      </c>
      <c r="E1208" s="213" t="s">
        <v>158</v>
      </c>
      <c r="F1208" s="211" t="s">
        <v>159</v>
      </c>
      <c r="G1208" s="214">
        <v>4</v>
      </c>
      <c r="H1208" s="155" t="s">
        <v>2041</v>
      </c>
      <c r="I1208" s="156" t="s">
        <v>2108</v>
      </c>
      <c r="J1208" s="109">
        <v>9140</v>
      </c>
      <c r="K1208" s="46">
        <f t="shared" si="18"/>
        <v>1</v>
      </c>
    </row>
    <row r="1209" spans="1:11" ht="16.5" customHeight="1" x14ac:dyDescent="0.3">
      <c r="A1209" s="151"/>
      <c r="B1209" s="76">
        <v>99224</v>
      </c>
      <c r="C1209" s="211" t="s">
        <v>165</v>
      </c>
      <c r="D1209" s="212" t="s">
        <v>6</v>
      </c>
      <c r="E1209" s="213" t="s">
        <v>158</v>
      </c>
      <c r="F1209" s="211" t="s">
        <v>159</v>
      </c>
      <c r="G1209" s="214">
        <v>4</v>
      </c>
      <c r="H1209" s="155" t="s">
        <v>2041</v>
      </c>
      <c r="I1209" s="156" t="s">
        <v>2109</v>
      </c>
      <c r="J1209" s="109">
        <v>6780</v>
      </c>
      <c r="K1209" s="46">
        <f t="shared" si="18"/>
        <v>1</v>
      </c>
    </row>
    <row r="1210" spans="1:11" ht="16.5" customHeight="1" x14ac:dyDescent="0.3">
      <c r="A1210" s="151"/>
      <c r="B1210" s="76">
        <v>99225</v>
      </c>
      <c r="C1210" s="211" t="s">
        <v>237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2041</v>
      </c>
      <c r="I1210" s="156" t="s">
        <v>2110</v>
      </c>
      <c r="J1210" s="109">
        <v>1420</v>
      </c>
      <c r="K1210" s="46"/>
    </row>
    <row r="1211" spans="1:11" ht="16.5" customHeight="1" x14ac:dyDescent="0.3">
      <c r="A1211" s="151"/>
      <c r="B1211" s="76">
        <v>99226</v>
      </c>
      <c r="C1211" s="211" t="s">
        <v>1666</v>
      </c>
      <c r="D1211" s="212" t="s">
        <v>1667</v>
      </c>
      <c r="E1211" s="213" t="s">
        <v>205</v>
      </c>
      <c r="F1211" s="211" t="s">
        <v>159</v>
      </c>
      <c r="G1211" s="214">
        <v>5</v>
      </c>
      <c r="H1211" s="155" t="s">
        <v>2041</v>
      </c>
      <c r="I1211" s="156" t="s">
        <v>2111</v>
      </c>
      <c r="J1211" s="109">
        <v>820</v>
      </c>
      <c r="K1211" s="46"/>
    </row>
    <row r="1212" spans="1:11" ht="16.5" customHeight="1" x14ac:dyDescent="0.3">
      <c r="A1212" s="151"/>
      <c r="B1212" s="76">
        <v>99227</v>
      </c>
      <c r="C1212" s="211" t="s">
        <v>181</v>
      </c>
      <c r="D1212" s="212" t="s">
        <v>6</v>
      </c>
      <c r="E1212" s="213" t="s">
        <v>158</v>
      </c>
      <c r="F1212" s="211" t="s">
        <v>159</v>
      </c>
      <c r="G1212" s="214">
        <v>4</v>
      </c>
      <c r="H1212" s="155" t="s">
        <v>2041</v>
      </c>
      <c r="I1212" s="156" t="s">
        <v>2112</v>
      </c>
      <c r="J1212" s="109">
        <v>760</v>
      </c>
      <c r="K1212" s="46"/>
    </row>
    <row r="1213" spans="1:11" ht="16.5" customHeight="1" x14ac:dyDescent="0.3">
      <c r="A1213" s="151"/>
      <c r="B1213" s="76">
        <v>99228</v>
      </c>
      <c r="C1213" s="211" t="s">
        <v>237</v>
      </c>
      <c r="D1213" s="212" t="s">
        <v>6</v>
      </c>
      <c r="E1213" s="213" t="s">
        <v>158</v>
      </c>
      <c r="F1213" s="211" t="s">
        <v>159</v>
      </c>
      <c r="G1213" s="214">
        <v>4</v>
      </c>
      <c r="H1213" s="155" t="s">
        <v>2041</v>
      </c>
      <c r="I1213" s="156" t="s">
        <v>2113</v>
      </c>
      <c r="J1213" s="109">
        <v>2850</v>
      </c>
      <c r="K1213" s="46"/>
    </row>
    <row r="1214" spans="1:11" ht="16.5" customHeight="1" x14ac:dyDescent="0.3">
      <c r="A1214" s="151"/>
      <c r="B1214" s="76">
        <v>99229</v>
      </c>
      <c r="C1214" s="211" t="s">
        <v>2114</v>
      </c>
      <c r="D1214" s="212" t="s">
        <v>2115</v>
      </c>
      <c r="E1214" s="213" t="s">
        <v>158</v>
      </c>
      <c r="F1214" s="211" t="s">
        <v>159</v>
      </c>
      <c r="G1214" s="214">
        <v>4</v>
      </c>
      <c r="H1214" s="155" t="s">
        <v>2041</v>
      </c>
      <c r="I1214" s="156" t="s">
        <v>2116</v>
      </c>
      <c r="J1214" s="109">
        <v>160</v>
      </c>
      <c r="K1214" s="46"/>
    </row>
    <row r="1215" spans="1:11" ht="16.5" customHeight="1" x14ac:dyDescent="0.3">
      <c r="A1215" s="151"/>
      <c r="B1215" s="76">
        <v>99230</v>
      </c>
      <c r="C1215" s="211" t="s">
        <v>165</v>
      </c>
      <c r="D1215" s="212" t="s">
        <v>6</v>
      </c>
      <c r="E1215" s="213" t="s">
        <v>158</v>
      </c>
      <c r="F1215" s="211" t="s">
        <v>159</v>
      </c>
      <c r="G1215" s="214">
        <v>4</v>
      </c>
      <c r="H1215" s="155" t="s">
        <v>2041</v>
      </c>
      <c r="I1215" s="156" t="s">
        <v>2117</v>
      </c>
      <c r="J1215" s="109">
        <v>3250</v>
      </c>
      <c r="K1215" s="46"/>
    </row>
    <row r="1216" spans="1:11" ht="16.5" customHeight="1" x14ac:dyDescent="0.3">
      <c r="A1216" s="151"/>
      <c r="B1216" s="76">
        <v>99231</v>
      </c>
      <c r="C1216" s="211" t="s">
        <v>2118</v>
      </c>
      <c r="D1216" s="212" t="s">
        <v>2119</v>
      </c>
      <c r="E1216" s="213" t="s">
        <v>158</v>
      </c>
      <c r="F1216" s="211" t="s">
        <v>159</v>
      </c>
      <c r="G1216" s="214">
        <v>4</v>
      </c>
      <c r="H1216" s="155" t="s">
        <v>2041</v>
      </c>
      <c r="I1216" s="156" t="s">
        <v>2120</v>
      </c>
      <c r="J1216" s="109">
        <v>110</v>
      </c>
      <c r="K1216" s="46"/>
    </row>
    <row r="1217" spans="1:11" ht="16.5" customHeight="1" x14ac:dyDescent="0.3">
      <c r="A1217" s="151"/>
      <c r="B1217" s="76">
        <v>99232</v>
      </c>
      <c r="C1217" s="211" t="s">
        <v>2121</v>
      </c>
      <c r="D1217" s="212" t="s">
        <v>2122</v>
      </c>
      <c r="E1217" s="213" t="s">
        <v>158</v>
      </c>
      <c r="F1217" s="211" t="s">
        <v>159</v>
      </c>
      <c r="G1217" s="214">
        <v>4</v>
      </c>
      <c r="H1217" s="155" t="s">
        <v>2041</v>
      </c>
      <c r="I1217" s="156" t="s">
        <v>878</v>
      </c>
      <c r="J1217" s="109">
        <v>10</v>
      </c>
      <c r="K1217" s="46"/>
    </row>
    <row r="1218" spans="1:11" ht="16.5" customHeight="1" x14ac:dyDescent="0.3">
      <c r="A1218" s="151"/>
      <c r="B1218" s="76">
        <v>99233</v>
      </c>
      <c r="C1218" s="211" t="s">
        <v>165</v>
      </c>
      <c r="D1218" s="212" t="s">
        <v>6</v>
      </c>
      <c r="E1218" s="213" t="s">
        <v>158</v>
      </c>
      <c r="F1218" s="211" t="s">
        <v>159</v>
      </c>
      <c r="G1218" s="214">
        <v>4</v>
      </c>
      <c r="H1218" s="155" t="s">
        <v>2041</v>
      </c>
      <c r="I1218" s="156" t="s">
        <v>2123</v>
      </c>
      <c r="J1218" s="109">
        <v>6830</v>
      </c>
      <c r="K1218" s="46"/>
    </row>
    <row r="1219" spans="1:11" ht="16.5" customHeight="1" x14ac:dyDescent="0.3">
      <c r="A1219" s="151"/>
      <c r="B1219" s="76">
        <v>99234</v>
      </c>
      <c r="C1219" s="211" t="s">
        <v>1708</v>
      </c>
      <c r="D1219" s="212" t="s">
        <v>2124</v>
      </c>
      <c r="E1219" s="213" t="s">
        <v>158</v>
      </c>
      <c r="F1219" s="211" t="s">
        <v>159</v>
      </c>
      <c r="G1219" s="214">
        <v>4</v>
      </c>
      <c r="H1219" s="155" t="s">
        <v>2041</v>
      </c>
      <c r="I1219" s="156" t="s">
        <v>2125</v>
      </c>
      <c r="J1219" s="109">
        <v>30</v>
      </c>
      <c r="K1219" s="46"/>
    </row>
    <row r="1220" spans="1:11" ht="16.5" customHeight="1" x14ac:dyDescent="0.3">
      <c r="A1220" s="151"/>
      <c r="B1220" s="76">
        <v>99235</v>
      </c>
      <c r="C1220" s="211" t="s">
        <v>2126</v>
      </c>
      <c r="D1220" s="212" t="s">
        <v>301</v>
      </c>
      <c r="E1220" s="213" t="s">
        <v>158</v>
      </c>
      <c r="F1220" s="211" t="s">
        <v>159</v>
      </c>
      <c r="G1220" s="214">
        <v>4</v>
      </c>
      <c r="H1220" s="155" t="s">
        <v>2041</v>
      </c>
      <c r="I1220" s="156" t="s">
        <v>2127</v>
      </c>
      <c r="J1220" s="109">
        <v>70</v>
      </c>
      <c r="K1220" s="46"/>
    </row>
    <row r="1221" spans="1:11" ht="16.5" customHeight="1" x14ac:dyDescent="0.3">
      <c r="A1221" s="151"/>
      <c r="B1221" s="76">
        <v>99236</v>
      </c>
      <c r="C1221" s="211" t="s">
        <v>2128</v>
      </c>
      <c r="D1221" s="212" t="s">
        <v>2129</v>
      </c>
      <c r="E1221" s="213" t="s">
        <v>158</v>
      </c>
      <c r="F1221" s="211" t="s">
        <v>159</v>
      </c>
      <c r="G1221" s="214">
        <v>4</v>
      </c>
      <c r="H1221" s="155" t="s">
        <v>2041</v>
      </c>
      <c r="I1221" s="156" t="s">
        <v>2130</v>
      </c>
      <c r="J1221" s="109">
        <v>140</v>
      </c>
      <c r="K1221" s="46"/>
    </row>
    <row r="1222" spans="1:11" ht="16.5" customHeight="1" x14ac:dyDescent="0.3">
      <c r="A1222" s="151"/>
      <c r="B1222" s="76">
        <v>99237</v>
      </c>
      <c r="C1222" s="211" t="s">
        <v>218</v>
      </c>
      <c r="D1222" s="212" t="s">
        <v>1533</v>
      </c>
      <c r="E1222" s="213" t="s">
        <v>158</v>
      </c>
      <c r="F1222" s="211" t="s">
        <v>159</v>
      </c>
      <c r="G1222" s="214">
        <v>4</v>
      </c>
      <c r="H1222" s="155" t="s">
        <v>2041</v>
      </c>
      <c r="I1222" s="156" t="s">
        <v>2131</v>
      </c>
      <c r="J1222" s="109">
        <v>20</v>
      </c>
      <c r="K1222" s="46"/>
    </row>
    <row r="1223" spans="1:11" ht="16.5" customHeight="1" x14ac:dyDescent="0.3">
      <c r="A1223" s="151"/>
      <c r="B1223" s="76">
        <v>99238</v>
      </c>
      <c r="C1223" s="211" t="s">
        <v>268</v>
      </c>
      <c r="D1223" s="212" t="s">
        <v>269</v>
      </c>
      <c r="E1223" s="213" t="s">
        <v>158</v>
      </c>
      <c r="F1223" s="211" t="s">
        <v>159</v>
      </c>
      <c r="G1223" s="214">
        <v>4</v>
      </c>
      <c r="H1223" s="155" t="s">
        <v>2041</v>
      </c>
      <c r="I1223" s="156" t="s">
        <v>2132</v>
      </c>
      <c r="J1223" s="109">
        <v>90</v>
      </c>
      <c r="K1223" s="46"/>
    </row>
    <row r="1224" spans="1:11" ht="16.5" customHeight="1" x14ac:dyDescent="0.3">
      <c r="A1224" s="151"/>
      <c r="B1224" s="76">
        <v>99239</v>
      </c>
      <c r="C1224" s="211" t="s">
        <v>221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2041</v>
      </c>
      <c r="I1224" s="156" t="s">
        <v>2133</v>
      </c>
      <c r="J1224" s="109">
        <v>5830</v>
      </c>
      <c r="K1224" s="46"/>
    </row>
    <row r="1225" spans="1:11" ht="16.5" customHeight="1" x14ac:dyDescent="0.3">
      <c r="A1225" s="151"/>
      <c r="B1225" s="76">
        <v>99240</v>
      </c>
      <c r="C1225" s="211" t="s">
        <v>208</v>
      </c>
      <c r="D1225" s="212" t="s">
        <v>6</v>
      </c>
      <c r="E1225" s="213" t="s">
        <v>158</v>
      </c>
      <c r="F1225" s="211" t="s">
        <v>159</v>
      </c>
      <c r="G1225" s="214">
        <v>4</v>
      </c>
      <c r="H1225" s="155" t="s">
        <v>2041</v>
      </c>
      <c r="I1225" s="156" t="s">
        <v>2134</v>
      </c>
      <c r="J1225" s="109">
        <v>9670</v>
      </c>
      <c r="K1225" s="46"/>
    </row>
    <row r="1226" spans="1:11" ht="16.5" customHeight="1" x14ac:dyDescent="0.3">
      <c r="A1226" s="151"/>
      <c r="B1226" s="76">
        <v>99241</v>
      </c>
      <c r="C1226" s="211" t="s">
        <v>262</v>
      </c>
      <c r="D1226" s="212" t="s">
        <v>278</v>
      </c>
      <c r="E1226" s="213" t="s">
        <v>158</v>
      </c>
      <c r="F1226" s="211" t="s">
        <v>159</v>
      </c>
      <c r="G1226" s="214">
        <v>4</v>
      </c>
      <c r="H1226" s="155" t="s">
        <v>2041</v>
      </c>
      <c r="I1226" s="156" t="s">
        <v>252</v>
      </c>
      <c r="J1226" s="109">
        <v>1630</v>
      </c>
      <c r="K1226" s="46"/>
    </row>
    <row r="1227" spans="1:11" ht="16.5" customHeight="1" x14ac:dyDescent="0.3">
      <c r="A1227" s="151"/>
      <c r="B1227" s="76">
        <v>99242</v>
      </c>
      <c r="C1227" s="211" t="s">
        <v>179</v>
      </c>
      <c r="D1227" s="212" t="s">
        <v>6</v>
      </c>
      <c r="E1227" s="213" t="s">
        <v>158</v>
      </c>
      <c r="F1227" s="211" t="s">
        <v>159</v>
      </c>
      <c r="G1227" s="214">
        <v>4</v>
      </c>
      <c r="H1227" s="155" t="s">
        <v>2041</v>
      </c>
      <c r="I1227" s="156" t="s">
        <v>2135</v>
      </c>
      <c r="J1227" s="109">
        <v>1510</v>
      </c>
      <c r="K1227" s="46"/>
    </row>
    <row r="1228" spans="1:11" ht="16.5" customHeight="1" x14ac:dyDescent="0.3">
      <c r="A1228" s="151"/>
      <c r="B1228" s="76">
        <v>99243</v>
      </c>
      <c r="C1228" s="211" t="s">
        <v>2136</v>
      </c>
      <c r="D1228" s="212" t="s">
        <v>2137</v>
      </c>
      <c r="E1228" s="213" t="s">
        <v>158</v>
      </c>
      <c r="F1228" s="211" t="s">
        <v>159</v>
      </c>
      <c r="G1228" s="214">
        <v>4</v>
      </c>
      <c r="H1228" s="155" t="s">
        <v>2138</v>
      </c>
      <c r="I1228" s="156" t="s">
        <v>2139</v>
      </c>
      <c r="J1228" s="109">
        <v>70</v>
      </c>
      <c r="K1228" s="46"/>
    </row>
    <row r="1229" spans="1:11" ht="16.5" customHeight="1" x14ac:dyDescent="0.3">
      <c r="A1229" s="151"/>
      <c r="B1229" s="76">
        <v>99244</v>
      </c>
      <c r="C1229" s="211" t="s">
        <v>2140</v>
      </c>
      <c r="D1229" s="212" t="s">
        <v>1029</v>
      </c>
      <c r="E1229" s="213" t="s">
        <v>158</v>
      </c>
      <c r="F1229" s="211" t="s">
        <v>159</v>
      </c>
      <c r="G1229" s="214">
        <v>4</v>
      </c>
      <c r="H1229" s="155" t="s">
        <v>2041</v>
      </c>
      <c r="I1229" s="156" t="s">
        <v>2141</v>
      </c>
      <c r="J1229" s="109">
        <v>140</v>
      </c>
      <c r="K1229" s="46"/>
    </row>
    <row r="1230" spans="1:11" ht="16.5" customHeight="1" x14ac:dyDescent="0.3">
      <c r="A1230" s="151"/>
      <c r="B1230" s="76">
        <v>99245</v>
      </c>
      <c r="C1230" s="211" t="s">
        <v>2142</v>
      </c>
      <c r="D1230" s="212" t="s">
        <v>2143</v>
      </c>
      <c r="E1230" s="213" t="s">
        <v>158</v>
      </c>
      <c r="F1230" s="211" t="s">
        <v>159</v>
      </c>
      <c r="G1230" s="214">
        <v>4</v>
      </c>
      <c r="H1230" s="155" t="s">
        <v>2041</v>
      </c>
      <c r="I1230" s="156" t="s">
        <v>2144</v>
      </c>
      <c r="J1230" s="109">
        <v>120</v>
      </c>
      <c r="K1230" s="46"/>
    </row>
    <row r="1231" spans="1:11" ht="16.5" customHeight="1" x14ac:dyDescent="0.3">
      <c r="A1231" s="151"/>
      <c r="B1231" s="76">
        <v>99246</v>
      </c>
      <c r="C1231" s="211" t="s">
        <v>2145</v>
      </c>
      <c r="D1231" s="212" t="s">
        <v>908</v>
      </c>
      <c r="E1231" s="213" t="s">
        <v>158</v>
      </c>
      <c r="F1231" s="211" t="s">
        <v>159</v>
      </c>
      <c r="G1231" s="214">
        <v>4</v>
      </c>
      <c r="H1231" s="155" t="s">
        <v>2041</v>
      </c>
      <c r="I1231" s="156" t="s">
        <v>2146</v>
      </c>
      <c r="J1231" s="109">
        <v>70</v>
      </c>
      <c r="K1231" s="46"/>
    </row>
    <row r="1232" spans="1:11" ht="16.5" customHeight="1" x14ac:dyDescent="0.3">
      <c r="A1232" s="151"/>
      <c r="B1232" s="76">
        <v>99247</v>
      </c>
      <c r="C1232" s="211" t="s">
        <v>2147</v>
      </c>
      <c r="D1232" s="212" t="s">
        <v>2148</v>
      </c>
      <c r="E1232" s="213" t="s">
        <v>158</v>
      </c>
      <c r="F1232" s="211" t="s">
        <v>159</v>
      </c>
      <c r="G1232" s="214">
        <v>4</v>
      </c>
      <c r="H1232" s="155" t="s">
        <v>2041</v>
      </c>
      <c r="I1232" s="156" t="s">
        <v>2149</v>
      </c>
      <c r="J1232" s="109">
        <v>130</v>
      </c>
      <c r="K1232" s="46"/>
    </row>
    <row r="1233" spans="1:11" ht="16.5" customHeight="1" x14ac:dyDescent="0.3">
      <c r="A1233" s="151"/>
      <c r="B1233" s="76">
        <v>99248</v>
      </c>
      <c r="C1233" s="211" t="s">
        <v>2150</v>
      </c>
      <c r="D1233" s="212" t="s">
        <v>2151</v>
      </c>
      <c r="E1233" s="213" t="s">
        <v>158</v>
      </c>
      <c r="F1233" s="211" t="s">
        <v>159</v>
      </c>
      <c r="G1233" s="214">
        <v>4</v>
      </c>
      <c r="H1233" s="155" t="s">
        <v>2041</v>
      </c>
      <c r="I1233" s="156" t="s">
        <v>2152</v>
      </c>
      <c r="J1233" s="109">
        <v>130</v>
      </c>
      <c r="K1233" s="46"/>
    </row>
    <row r="1234" spans="1:11" ht="16.5" customHeight="1" x14ac:dyDescent="0.3">
      <c r="A1234" s="151"/>
      <c r="B1234" s="76">
        <v>99249</v>
      </c>
      <c r="C1234" s="211" t="s">
        <v>2153</v>
      </c>
      <c r="D1234" s="212" t="s">
        <v>2154</v>
      </c>
      <c r="E1234" s="213" t="s">
        <v>158</v>
      </c>
      <c r="F1234" s="211" t="s">
        <v>159</v>
      </c>
      <c r="G1234" s="214">
        <v>4</v>
      </c>
      <c r="H1234" s="155" t="s">
        <v>2041</v>
      </c>
      <c r="I1234" s="156" t="s">
        <v>2155</v>
      </c>
      <c r="J1234" s="109">
        <v>80</v>
      </c>
      <c r="K1234" s="46"/>
    </row>
    <row r="1235" spans="1:11" ht="16.5" customHeight="1" x14ac:dyDescent="0.3">
      <c r="A1235" s="151"/>
      <c r="B1235" s="76">
        <v>99250</v>
      </c>
      <c r="C1235" s="211" t="s">
        <v>2156</v>
      </c>
      <c r="D1235" s="212" t="s">
        <v>335</v>
      </c>
      <c r="E1235" s="213" t="s">
        <v>158</v>
      </c>
      <c r="F1235" s="211" t="s">
        <v>159</v>
      </c>
      <c r="G1235" s="214">
        <v>4</v>
      </c>
      <c r="H1235" s="155" t="s">
        <v>2041</v>
      </c>
      <c r="I1235" s="156" t="s">
        <v>2157</v>
      </c>
      <c r="J1235" s="109">
        <v>160</v>
      </c>
      <c r="K1235" s="46"/>
    </row>
    <row r="1236" spans="1:11" ht="16.5" customHeight="1" x14ac:dyDescent="0.3">
      <c r="A1236" s="151"/>
      <c r="B1236" s="76">
        <v>99251</v>
      </c>
      <c r="C1236" s="211" t="s">
        <v>2158</v>
      </c>
      <c r="D1236" s="212" t="s">
        <v>425</v>
      </c>
      <c r="E1236" s="213" t="s">
        <v>158</v>
      </c>
      <c r="F1236" s="211" t="s">
        <v>159</v>
      </c>
      <c r="G1236" s="214">
        <v>4</v>
      </c>
      <c r="H1236" s="155" t="s">
        <v>2041</v>
      </c>
      <c r="I1236" s="156" t="s">
        <v>2159</v>
      </c>
      <c r="J1236" s="109">
        <v>20</v>
      </c>
      <c r="K1236" s="46"/>
    </row>
    <row r="1237" spans="1:11" ht="16.5" customHeight="1" x14ac:dyDescent="0.3">
      <c r="A1237" s="151"/>
      <c r="B1237" s="76">
        <v>99252</v>
      </c>
      <c r="C1237" s="211" t="s">
        <v>661</v>
      </c>
      <c r="D1237" s="212" t="s">
        <v>662</v>
      </c>
      <c r="E1237" s="213" t="s">
        <v>158</v>
      </c>
      <c r="F1237" s="211" t="s">
        <v>159</v>
      </c>
      <c r="G1237" s="214">
        <v>4</v>
      </c>
      <c r="H1237" s="155" t="s">
        <v>2138</v>
      </c>
      <c r="I1237" s="156" t="s">
        <v>2160</v>
      </c>
      <c r="J1237" s="109">
        <v>10</v>
      </c>
      <c r="K1237" s="46"/>
    </row>
    <row r="1238" spans="1:11" ht="16.5" customHeight="1" x14ac:dyDescent="0.3">
      <c r="A1238" s="151"/>
      <c r="B1238" s="76">
        <v>99253</v>
      </c>
      <c r="C1238" s="211" t="s">
        <v>284</v>
      </c>
      <c r="D1238" s="212" t="s">
        <v>285</v>
      </c>
      <c r="E1238" s="213" t="s">
        <v>205</v>
      </c>
      <c r="F1238" s="211" t="s">
        <v>159</v>
      </c>
      <c r="G1238" s="214">
        <v>4</v>
      </c>
      <c r="H1238" s="155" t="s">
        <v>2041</v>
      </c>
      <c r="I1238" s="156" t="s">
        <v>2161</v>
      </c>
      <c r="J1238" s="109">
        <v>1080</v>
      </c>
      <c r="K1238" s="46"/>
    </row>
    <row r="1239" spans="1:11" ht="16.5" customHeight="1" x14ac:dyDescent="0.3">
      <c r="A1239" s="151"/>
      <c r="B1239" s="76">
        <v>99254</v>
      </c>
      <c r="C1239" s="211" t="s">
        <v>2162</v>
      </c>
      <c r="D1239" s="212" t="s">
        <v>2163</v>
      </c>
      <c r="E1239" s="213" t="s">
        <v>158</v>
      </c>
      <c r="F1239" s="211" t="s">
        <v>159</v>
      </c>
      <c r="G1239" s="214">
        <v>4</v>
      </c>
      <c r="H1239" s="155" t="s">
        <v>2041</v>
      </c>
      <c r="I1239" s="156" t="s">
        <v>2164</v>
      </c>
      <c r="J1239" s="109">
        <v>30</v>
      </c>
      <c r="K1239" s="46"/>
    </row>
    <row r="1240" spans="1:11" ht="16.5" customHeight="1" x14ac:dyDescent="0.3">
      <c r="A1240" s="151"/>
      <c r="B1240" s="76">
        <v>99255</v>
      </c>
      <c r="C1240" s="211" t="s">
        <v>208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2041</v>
      </c>
      <c r="I1240" s="156" t="s">
        <v>2165</v>
      </c>
      <c r="J1240" s="109">
        <v>7060</v>
      </c>
      <c r="K1240" s="46"/>
    </row>
    <row r="1241" spans="1:11" ht="16.5" customHeight="1" x14ac:dyDescent="0.3">
      <c r="A1241" s="151"/>
      <c r="B1241" s="76">
        <v>99256</v>
      </c>
      <c r="C1241" s="211" t="s">
        <v>262</v>
      </c>
      <c r="D1241" s="212" t="s">
        <v>397</v>
      </c>
      <c r="E1241" s="213" t="s">
        <v>158</v>
      </c>
      <c r="F1241" s="211" t="s">
        <v>159</v>
      </c>
      <c r="G1241" s="214">
        <v>4</v>
      </c>
      <c r="H1241" s="155" t="s">
        <v>2138</v>
      </c>
      <c r="I1241" s="156" t="s">
        <v>2166</v>
      </c>
      <c r="J1241" s="109">
        <v>1060</v>
      </c>
      <c r="K1241" s="46"/>
    </row>
    <row r="1242" spans="1:11" ht="16.5" customHeight="1" x14ac:dyDescent="0.3">
      <c r="A1242" s="151"/>
      <c r="B1242" s="76">
        <v>99257</v>
      </c>
      <c r="C1242" s="211" t="s">
        <v>165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2138</v>
      </c>
      <c r="I1242" s="156" t="s">
        <v>2167</v>
      </c>
      <c r="J1242" s="109">
        <v>9390</v>
      </c>
      <c r="K1242" s="46"/>
    </row>
    <row r="1243" spans="1:11" ht="16.5" customHeight="1" x14ac:dyDescent="0.3">
      <c r="A1243" s="151"/>
      <c r="B1243" s="76">
        <v>99258</v>
      </c>
      <c r="C1243" s="211" t="s">
        <v>2168</v>
      </c>
      <c r="D1243" s="212" t="s">
        <v>1837</v>
      </c>
      <c r="E1243" s="213" t="s">
        <v>158</v>
      </c>
      <c r="F1243" s="211" t="s">
        <v>159</v>
      </c>
      <c r="G1243" s="214">
        <v>4</v>
      </c>
      <c r="H1243" s="155" t="s">
        <v>2138</v>
      </c>
      <c r="I1243" s="156" t="s">
        <v>2169</v>
      </c>
      <c r="J1243" s="109">
        <v>680</v>
      </c>
      <c r="K1243" s="46"/>
    </row>
    <row r="1244" spans="1:11" ht="16.5" customHeight="1" x14ac:dyDescent="0.3">
      <c r="A1244" s="151"/>
      <c r="B1244" s="76">
        <v>99259</v>
      </c>
      <c r="C1244" s="211" t="s">
        <v>2170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2138</v>
      </c>
      <c r="I1244" s="156" t="s">
        <v>2171</v>
      </c>
      <c r="J1244" s="109">
        <v>1180</v>
      </c>
      <c r="K1244" s="46"/>
    </row>
    <row r="1245" spans="1:11" ht="16.5" customHeight="1" x14ac:dyDescent="0.3">
      <c r="A1245" s="151"/>
      <c r="B1245" s="76">
        <v>99260</v>
      </c>
      <c r="C1245" s="211" t="s">
        <v>176</v>
      </c>
      <c r="D1245" s="212" t="s">
        <v>177</v>
      </c>
      <c r="E1245" s="213" t="s">
        <v>158</v>
      </c>
      <c r="F1245" s="211" t="s">
        <v>159</v>
      </c>
      <c r="G1245" s="214">
        <v>4</v>
      </c>
      <c r="H1245" s="155" t="s">
        <v>2138</v>
      </c>
      <c r="I1245" s="156" t="s">
        <v>2172</v>
      </c>
      <c r="J1245" s="109">
        <v>150</v>
      </c>
      <c r="K1245" s="46"/>
    </row>
    <row r="1246" spans="1:11" ht="16.5" customHeight="1" x14ac:dyDescent="0.3">
      <c r="A1246" s="151"/>
      <c r="B1246" s="76">
        <v>99261</v>
      </c>
      <c r="C1246" s="211" t="s">
        <v>179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2138</v>
      </c>
      <c r="I1246" s="156" t="s">
        <v>2173</v>
      </c>
      <c r="J1246" s="109">
        <v>1090</v>
      </c>
      <c r="K1246" s="46"/>
    </row>
    <row r="1247" spans="1:11" ht="16.5" customHeight="1" x14ac:dyDescent="0.3">
      <c r="A1247" s="151"/>
      <c r="B1247" s="76">
        <v>99262</v>
      </c>
      <c r="C1247" s="211" t="s">
        <v>1735</v>
      </c>
      <c r="D1247" s="212" t="s">
        <v>254</v>
      </c>
      <c r="E1247" s="213" t="s">
        <v>312</v>
      </c>
      <c r="F1247" s="211" t="s">
        <v>159</v>
      </c>
      <c r="G1247" s="214">
        <v>4</v>
      </c>
      <c r="H1247" s="155" t="s">
        <v>2138</v>
      </c>
      <c r="I1247" s="156" t="s">
        <v>2174</v>
      </c>
      <c r="J1247" s="109">
        <v>740</v>
      </c>
      <c r="K1247" s="46"/>
    </row>
    <row r="1248" spans="1:11" ht="16.5" customHeight="1" x14ac:dyDescent="0.3">
      <c r="A1248" s="151"/>
      <c r="B1248" s="76">
        <v>99263</v>
      </c>
      <c r="C1248" s="211" t="s">
        <v>2175</v>
      </c>
      <c r="D1248" s="212" t="s">
        <v>890</v>
      </c>
      <c r="E1248" s="213" t="s">
        <v>205</v>
      </c>
      <c r="F1248" s="211" t="s">
        <v>159</v>
      </c>
      <c r="G1248" s="214">
        <v>4</v>
      </c>
      <c r="H1248" s="155" t="s">
        <v>2138</v>
      </c>
      <c r="I1248" s="156" t="s">
        <v>2176</v>
      </c>
      <c r="J1248" s="109">
        <v>510</v>
      </c>
      <c r="K1248" s="46"/>
    </row>
    <row r="1249" spans="1:11" ht="16.5" customHeight="1" x14ac:dyDescent="0.3">
      <c r="A1249" s="151"/>
      <c r="B1249" s="76">
        <v>99264</v>
      </c>
      <c r="C1249" s="211" t="s">
        <v>2177</v>
      </c>
      <c r="D1249" s="212" t="s">
        <v>2178</v>
      </c>
      <c r="E1249" s="213" t="s">
        <v>158</v>
      </c>
      <c r="F1249" s="211" t="s">
        <v>159</v>
      </c>
      <c r="G1249" s="214">
        <v>4</v>
      </c>
      <c r="H1249" s="155" t="s">
        <v>2138</v>
      </c>
      <c r="I1249" s="156" t="s">
        <v>2179</v>
      </c>
      <c r="J1249" s="109">
        <v>120</v>
      </c>
      <c r="K1249" s="46"/>
    </row>
    <row r="1250" spans="1:11" ht="16.5" customHeight="1" x14ac:dyDescent="0.3">
      <c r="A1250" s="151"/>
      <c r="B1250" s="76">
        <v>99265</v>
      </c>
      <c r="C1250" s="211" t="s">
        <v>197</v>
      </c>
      <c r="D1250" s="212" t="s">
        <v>198</v>
      </c>
      <c r="E1250" s="213" t="s">
        <v>199</v>
      </c>
      <c r="F1250" s="211" t="s">
        <v>159</v>
      </c>
      <c r="G1250" s="214">
        <v>4</v>
      </c>
      <c r="H1250" s="155" t="s">
        <v>2138</v>
      </c>
      <c r="I1250" s="156" t="s">
        <v>2180</v>
      </c>
      <c r="J1250" s="109">
        <v>2310</v>
      </c>
      <c r="K1250" s="46"/>
    </row>
    <row r="1251" spans="1:11" ht="16.5" customHeight="1" x14ac:dyDescent="0.3">
      <c r="A1251" s="151"/>
      <c r="B1251" s="76">
        <v>99266</v>
      </c>
      <c r="C1251" s="211" t="s">
        <v>2181</v>
      </c>
      <c r="D1251" s="212" t="s">
        <v>2182</v>
      </c>
      <c r="E1251" s="213" t="s">
        <v>158</v>
      </c>
      <c r="F1251" s="211" t="s">
        <v>159</v>
      </c>
      <c r="G1251" s="214">
        <v>4</v>
      </c>
      <c r="H1251" s="155" t="s">
        <v>2138</v>
      </c>
      <c r="I1251" s="156" t="s">
        <v>1223</v>
      </c>
      <c r="J1251" s="109">
        <v>30</v>
      </c>
      <c r="K1251" s="46"/>
    </row>
    <row r="1252" spans="1:11" ht="16.5" customHeight="1" x14ac:dyDescent="0.3">
      <c r="A1252" s="151"/>
      <c r="B1252" s="76">
        <v>99267</v>
      </c>
      <c r="C1252" s="211" t="s">
        <v>1357</v>
      </c>
      <c r="D1252" s="212" t="s">
        <v>254</v>
      </c>
      <c r="E1252" s="213" t="s">
        <v>205</v>
      </c>
      <c r="F1252" s="211" t="s">
        <v>159</v>
      </c>
      <c r="G1252" s="214">
        <v>4</v>
      </c>
      <c r="H1252" s="155" t="s">
        <v>2138</v>
      </c>
      <c r="I1252" s="156" t="s">
        <v>2183</v>
      </c>
      <c r="J1252" s="109">
        <v>410</v>
      </c>
      <c r="K1252" s="46"/>
    </row>
    <row r="1253" spans="1:11" ht="16.5" customHeight="1" x14ac:dyDescent="0.3">
      <c r="A1253" s="151"/>
      <c r="B1253" s="76">
        <v>99268</v>
      </c>
      <c r="C1253" s="211" t="s">
        <v>2177</v>
      </c>
      <c r="D1253" s="212" t="s">
        <v>2178</v>
      </c>
      <c r="E1253" s="213" t="s">
        <v>158</v>
      </c>
      <c r="F1253" s="211" t="s">
        <v>159</v>
      </c>
      <c r="G1253" s="214">
        <v>4</v>
      </c>
      <c r="H1253" s="155" t="s">
        <v>2138</v>
      </c>
      <c r="I1253" s="156" t="s">
        <v>2184</v>
      </c>
      <c r="J1253" s="109">
        <v>20</v>
      </c>
      <c r="K1253" s="46"/>
    </row>
    <row r="1254" spans="1:11" ht="16.5" customHeight="1" x14ac:dyDescent="0.3">
      <c r="A1254" s="151"/>
      <c r="B1254" s="76">
        <v>99269</v>
      </c>
      <c r="C1254" s="211" t="s">
        <v>2185</v>
      </c>
      <c r="D1254" s="212" t="s">
        <v>845</v>
      </c>
      <c r="E1254" s="213" t="s">
        <v>205</v>
      </c>
      <c r="F1254" s="211" t="s">
        <v>159</v>
      </c>
      <c r="G1254" s="214">
        <v>4</v>
      </c>
      <c r="H1254" s="155" t="s">
        <v>2138</v>
      </c>
      <c r="I1254" s="156" t="s">
        <v>2186</v>
      </c>
      <c r="J1254" s="109">
        <v>40</v>
      </c>
      <c r="K1254" s="46"/>
    </row>
    <row r="1255" spans="1:11" ht="16.5" customHeight="1" x14ac:dyDescent="0.3">
      <c r="A1255" s="151"/>
      <c r="B1255" s="76">
        <v>99270</v>
      </c>
      <c r="C1255" s="211" t="s">
        <v>284</v>
      </c>
      <c r="D1255" s="212" t="s">
        <v>285</v>
      </c>
      <c r="E1255" s="213" t="s">
        <v>205</v>
      </c>
      <c r="F1255" s="211" t="s">
        <v>159</v>
      </c>
      <c r="G1255" s="214">
        <v>4</v>
      </c>
      <c r="H1255" s="155" t="s">
        <v>2138</v>
      </c>
      <c r="I1255" s="156" t="s">
        <v>2187</v>
      </c>
      <c r="J1255" s="109">
        <v>1430</v>
      </c>
      <c r="K1255" s="46"/>
    </row>
    <row r="1256" spans="1:11" ht="16.5" customHeight="1" x14ac:dyDescent="0.3">
      <c r="A1256" s="151"/>
      <c r="B1256" s="76">
        <v>99271</v>
      </c>
      <c r="C1256" s="211" t="s">
        <v>195</v>
      </c>
      <c r="D1256" s="212" t="s">
        <v>6</v>
      </c>
      <c r="E1256" s="213" t="s">
        <v>158</v>
      </c>
      <c r="F1256" s="211" t="s">
        <v>159</v>
      </c>
      <c r="G1256" s="214">
        <v>4</v>
      </c>
      <c r="H1256" s="155" t="s">
        <v>2138</v>
      </c>
      <c r="I1256" s="156" t="s">
        <v>2188</v>
      </c>
      <c r="J1256" s="109">
        <v>1040</v>
      </c>
      <c r="K1256" s="46"/>
    </row>
    <row r="1257" spans="1:11" ht="16.5" customHeight="1" x14ac:dyDescent="0.3">
      <c r="A1257" s="151"/>
      <c r="B1257" s="76">
        <v>99272</v>
      </c>
      <c r="C1257" s="211" t="s">
        <v>179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2138</v>
      </c>
      <c r="I1257" s="156" t="s">
        <v>2189</v>
      </c>
      <c r="J1257" s="109">
        <v>1660</v>
      </c>
      <c r="K1257" s="46"/>
    </row>
    <row r="1258" spans="1:11" ht="16.5" customHeight="1" x14ac:dyDescent="0.3">
      <c r="A1258" s="151"/>
      <c r="B1258" s="76">
        <v>99273</v>
      </c>
      <c r="C1258" s="211" t="s">
        <v>221</v>
      </c>
      <c r="D1258" s="212" t="s">
        <v>6</v>
      </c>
      <c r="E1258" s="213" t="s">
        <v>158</v>
      </c>
      <c r="F1258" s="211" t="s">
        <v>159</v>
      </c>
      <c r="G1258" s="214">
        <v>4</v>
      </c>
      <c r="H1258" s="155" t="s">
        <v>2138</v>
      </c>
      <c r="I1258" s="156" t="s">
        <v>2190</v>
      </c>
      <c r="J1258" s="109">
        <v>10190</v>
      </c>
      <c r="K1258" s="46"/>
    </row>
    <row r="1259" spans="1:11" ht="16.5" customHeight="1" x14ac:dyDescent="0.3">
      <c r="A1259" s="151"/>
      <c r="B1259" s="76">
        <v>99274</v>
      </c>
      <c r="C1259" s="211" t="s">
        <v>2063</v>
      </c>
      <c r="D1259" s="212" t="s">
        <v>2064</v>
      </c>
      <c r="E1259" s="213" t="s">
        <v>158</v>
      </c>
      <c r="F1259" s="211" t="s">
        <v>159</v>
      </c>
      <c r="G1259" s="214">
        <v>4</v>
      </c>
      <c r="H1259" s="155" t="s">
        <v>2138</v>
      </c>
      <c r="I1259" s="156" t="s">
        <v>1150</v>
      </c>
      <c r="J1259" s="109">
        <v>60</v>
      </c>
      <c r="K1259" s="46"/>
    </row>
    <row r="1260" spans="1:11" ht="16.5" customHeight="1" x14ac:dyDescent="0.3">
      <c r="A1260" s="151"/>
      <c r="B1260" s="76">
        <v>99275</v>
      </c>
      <c r="C1260" s="211" t="s">
        <v>165</v>
      </c>
      <c r="D1260" s="212" t="s">
        <v>6</v>
      </c>
      <c r="E1260" s="213" t="s">
        <v>158</v>
      </c>
      <c r="F1260" s="211" t="s">
        <v>159</v>
      </c>
      <c r="G1260" s="214">
        <v>4</v>
      </c>
      <c r="H1260" s="155" t="s">
        <v>2138</v>
      </c>
      <c r="I1260" s="156" t="s">
        <v>2191</v>
      </c>
      <c r="J1260" s="109">
        <v>5180</v>
      </c>
      <c r="K1260" s="46"/>
    </row>
    <row r="1261" spans="1:11" ht="16.5" customHeight="1" x14ac:dyDescent="0.3">
      <c r="A1261" s="151"/>
      <c r="B1261" s="76">
        <v>99276</v>
      </c>
      <c r="C1261" s="211" t="s">
        <v>181</v>
      </c>
      <c r="D1261" s="212" t="s">
        <v>6</v>
      </c>
      <c r="E1261" s="213" t="s">
        <v>158</v>
      </c>
      <c r="F1261" s="211" t="s">
        <v>2192</v>
      </c>
      <c r="G1261" s="214">
        <v>4</v>
      </c>
      <c r="H1261" s="155" t="s">
        <v>2138</v>
      </c>
      <c r="I1261" s="156" t="s">
        <v>2193</v>
      </c>
      <c r="J1261" s="109">
        <v>1700</v>
      </c>
      <c r="K1261" s="46"/>
    </row>
    <row r="1262" spans="1:11" ht="16.5" customHeight="1" x14ac:dyDescent="0.3">
      <c r="A1262" s="151"/>
      <c r="B1262" s="76">
        <v>99277</v>
      </c>
      <c r="C1262" s="211" t="s">
        <v>221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2138</v>
      </c>
      <c r="I1262" s="156" t="s">
        <v>2194</v>
      </c>
      <c r="J1262" s="109">
        <v>9740</v>
      </c>
      <c r="K1262" s="46"/>
    </row>
    <row r="1263" spans="1:11" ht="16.5" customHeight="1" x14ac:dyDescent="0.3">
      <c r="A1263" s="151"/>
      <c r="B1263" s="76">
        <v>99278</v>
      </c>
      <c r="C1263" s="211" t="s">
        <v>2195</v>
      </c>
      <c r="D1263" s="212" t="s">
        <v>2196</v>
      </c>
      <c r="E1263" s="213" t="s">
        <v>158</v>
      </c>
      <c r="F1263" s="211" t="s">
        <v>159</v>
      </c>
      <c r="G1263" s="214">
        <v>4</v>
      </c>
      <c r="H1263" s="155" t="s">
        <v>2138</v>
      </c>
      <c r="I1263" s="156" t="s">
        <v>2197</v>
      </c>
      <c r="J1263" s="109">
        <v>10</v>
      </c>
      <c r="K1263" s="46"/>
    </row>
    <row r="1264" spans="1:11" ht="16.5" customHeight="1" x14ac:dyDescent="0.3">
      <c r="A1264" s="151"/>
      <c r="B1264" s="76">
        <v>99279</v>
      </c>
      <c r="C1264" s="211" t="s">
        <v>165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2138</v>
      </c>
      <c r="I1264" s="156" t="s">
        <v>2198</v>
      </c>
      <c r="J1264" s="109">
        <v>4720</v>
      </c>
      <c r="K1264" s="46"/>
    </row>
    <row r="1265" spans="1:11" ht="16.5" customHeight="1" x14ac:dyDescent="0.3">
      <c r="A1265" s="151"/>
      <c r="B1265" s="76">
        <v>99280</v>
      </c>
      <c r="C1265" s="211" t="s">
        <v>2199</v>
      </c>
      <c r="D1265" s="212" t="s">
        <v>2200</v>
      </c>
      <c r="E1265" s="213" t="s">
        <v>158</v>
      </c>
      <c r="F1265" s="211" t="s">
        <v>159</v>
      </c>
      <c r="G1265" s="214">
        <v>4</v>
      </c>
      <c r="H1265" s="155" t="s">
        <v>2138</v>
      </c>
      <c r="I1265" s="156" t="s">
        <v>2201</v>
      </c>
      <c r="J1265" s="109">
        <v>160</v>
      </c>
      <c r="K1265" s="46"/>
    </row>
    <row r="1266" spans="1:11" ht="16.5" customHeight="1" x14ac:dyDescent="0.3">
      <c r="A1266" s="151"/>
      <c r="B1266" s="76">
        <v>99281</v>
      </c>
      <c r="C1266" s="211" t="s">
        <v>559</v>
      </c>
      <c r="D1266" s="212" t="s">
        <v>2202</v>
      </c>
      <c r="E1266" s="213" t="s">
        <v>205</v>
      </c>
      <c r="F1266" s="211" t="s">
        <v>159</v>
      </c>
      <c r="G1266" s="214">
        <v>4</v>
      </c>
      <c r="H1266" s="155" t="s">
        <v>2138</v>
      </c>
      <c r="I1266" s="156" t="s">
        <v>2203</v>
      </c>
      <c r="J1266" s="109">
        <v>100</v>
      </c>
      <c r="K1266" s="46"/>
    </row>
    <row r="1267" spans="1:11" ht="16.5" customHeight="1" x14ac:dyDescent="0.3">
      <c r="A1267" s="151"/>
      <c r="B1267" s="76">
        <v>99282</v>
      </c>
      <c r="C1267" s="211" t="s">
        <v>181</v>
      </c>
      <c r="D1267" s="212" t="s">
        <v>6</v>
      </c>
      <c r="E1267" s="213" t="s">
        <v>158</v>
      </c>
      <c r="F1267" s="211" t="s">
        <v>159</v>
      </c>
      <c r="G1267" s="214">
        <v>4</v>
      </c>
      <c r="H1267" s="155" t="s">
        <v>2138</v>
      </c>
      <c r="I1267" s="156" t="s">
        <v>2204</v>
      </c>
      <c r="J1267" s="109">
        <v>1380</v>
      </c>
      <c r="K1267" s="46"/>
    </row>
    <row r="1268" spans="1:11" ht="16.5" customHeight="1" x14ac:dyDescent="0.3">
      <c r="A1268" s="151"/>
      <c r="B1268" s="76">
        <v>99283</v>
      </c>
      <c r="C1268" s="211" t="s">
        <v>195</v>
      </c>
      <c r="D1268" s="212" t="s">
        <v>6</v>
      </c>
      <c r="E1268" s="213" t="s">
        <v>158</v>
      </c>
      <c r="F1268" s="211" t="s">
        <v>159</v>
      </c>
      <c r="G1268" s="214">
        <v>4</v>
      </c>
      <c r="H1268" s="155" t="s">
        <v>2138</v>
      </c>
      <c r="I1268" s="156" t="s">
        <v>2205</v>
      </c>
      <c r="J1268" s="109">
        <v>1510</v>
      </c>
      <c r="K1268" s="46"/>
    </row>
    <row r="1269" spans="1:11" ht="16.5" customHeight="1" x14ac:dyDescent="0.3">
      <c r="A1269" s="151"/>
      <c r="B1269" s="76">
        <v>99284</v>
      </c>
      <c r="C1269" s="211" t="s">
        <v>237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2138</v>
      </c>
      <c r="I1269" s="156" t="s">
        <v>2206</v>
      </c>
      <c r="J1269" s="109">
        <v>1670</v>
      </c>
      <c r="K1269" s="46"/>
    </row>
    <row r="1270" spans="1:11" ht="16.5" customHeight="1" x14ac:dyDescent="0.3">
      <c r="A1270" s="151"/>
      <c r="B1270" s="76">
        <v>99285</v>
      </c>
      <c r="C1270" s="211" t="s">
        <v>2207</v>
      </c>
      <c r="D1270" s="212" t="s">
        <v>2208</v>
      </c>
      <c r="E1270" s="213" t="s">
        <v>158</v>
      </c>
      <c r="F1270" s="211" t="s">
        <v>159</v>
      </c>
      <c r="G1270" s="214">
        <v>4</v>
      </c>
      <c r="H1270" s="155" t="s">
        <v>2138</v>
      </c>
      <c r="I1270" s="156" t="s">
        <v>2209</v>
      </c>
      <c r="J1270" s="109">
        <v>60</v>
      </c>
      <c r="K1270" s="46"/>
    </row>
    <row r="1271" spans="1:11" ht="16.5" customHeight="1" x14ac:dyDescent="0.3">
      <c r="A1271" s="151"/>
      <c r="B1271" s="76">
        <v>99286</v>
      </c>
      <c r="C1271" s="211" t="s">
        <v>2210</v>
      </c>
      <c r="D1271" s="212" t="s">
        <v>2211</v>
      </c>
      <c r="E1271" s="213" t="s">
        <v>158</v>
      </c>
      <c r="F1271" s="211" t="s">
        <v>159</v>
      </c>
      <c r="G1271" s="214">
        <v>4</v>
      </c>
      <c r="H1271" s="155" t="s">
        <v>2138</v>
      </c>
      <c r="I1271" s="156" t="s">
        <v>2212</v>
      </c>
      <c r="J1271" s="109">
        <v>160</v>
      </c>
      <c r="K1271" s="46"/>
    </row>
    <row r="1272" spans="1:11" ht="16.5" customHeight="1" x14ac:dyDescent="0.3">
      <c r="A1272" s="151"/>
      <c r="B1272" s="76">
        <v>99287</v>
      </c>
      <c r="C1272" s="211" t="s">
        <v>347</v>
      </c>
      <c r="D1272" s="212" t="s">
        <v>348</v>
      </c>
      <c r="E1272" s="213" t="s">
        <v>158</v>
      </c>
      <c r="F1272" s="211" t="s">
        <v>159</v>
      </c>
      <c r="G1272" s="214">
        <v>4</v>
      </c>
      <c r="H1272" s="155" t="s">
        <v>2138</v>
      </c>
      <c r="I1272" s="156" t="s">
        <v>2213</v>
      </c>
      <c r="J1272" s="109">
        <v>100</v>
      </c>
      <c r="K1272" s="46"/>
    </row>
    <row r="1273" spans="1:11" ht="16.5" customHeight="1" x14ac:dyDescent="0.3">
      <c r="A1273" s="151"/>
      <c r="B1273" s="76">
        <v>99288</v>
      </c>
      <c r="C1273" s="211" t="s">
        <v>2214</v>
      </c>
      <c r="D1273" s="212" t="s">
        <v>2215</v>
      </c>
      <c r="E1273" s="213" t="s">
        <v>158</v>
      </c>
      <c r="F1273" s="211" t="s">
        <v>159</v>
      </c>
      <c r="G1273" s="214">
        <v>4</v>
      </c>
      <c r="H1273" s="155" t="s">
        <v>2138</v>
      </c>
      <c r="I1273" s="156" t="s">
        <v>2216</v>
      </c>
      <c r="J1273" s="109">
        <v>70</v>
      </c>
      <c r="K1273" s="46"/>
    </row>
    <row r="1274" spans="1:11" ht="16.5" customHeight="1" x14ac:dyDescent="0.3">
      <c r="A1274" s="151"/>
      <c r="B1274" s="76">
        <v>99289</v>
      </c>
      <c r="C1274" s="211" t="s">
        <v>237</v>
      </c>
      <c r="D1274" s="212" t="s">
        <v>6</v>
      </c>
      <c r="E1274" s="213" t="s">
        <v>158</v>
      </c>
      <c r="F1274" s="211" t="s">
        <v>159</v>
      </c>
      <c r="G1274" s="214">
        <v>4</v>
      </c>
      <c r="H1274" s="155" t="s">
        <v>2138</v>
      </c>
      <c r="I1274" s="156" t="s">
        <v>2217</v>
      </c>
      <c r="J1274" s="109">
        <v>2590</v>
      </c>
      <c r="K1274" s="46"/>
    </row>
    <row r="1275" spans="1:11" ht="16.5" customHeight="1" x14ac:dyDescent="0.3">
      <c r="A1275" s="151"/>
      <c r="B1275" s="76">
        <v>99290</v>
      </c>
      <c r="C1275" s="211" t="s">
        <v>2210</v>
      </c>
      <c r="D1275" s="212" t="s">
        <v>2211</v>
      </c>
      <c r="E1275" s="213" t="s">
        <v>158</v>
      </c>
      <c r="F1275" s="211" t="s">
        <v>159</v>
      </c>
      <c r="G1275" s="214">
        <v>4</v>
      </c>
      <c r="H1275" s="155" t="s">
        <v>2138</v>
      </c>
      <c r="I1275" s="156" t="s">
        <v>2218</v>
      </c>
      <c r="J1275" s="109">
        <v>80</v>
      </c>
      <c r="K1275" s="46"/>
    </row>
    <row r="1276" spans="1:11" ht="16.5" customHeight="1" x14ac:dyDescent="0.3">
      <c r="A1276" s="151"/>
      <c r="B1276" s="76">
        <v>99291</v>
      </c>
      <c r="C1276" s="211" t="s">
        <v>1827</v>
      </c>
      <c r="D1276" s="212" t="s">
        <v>422</v>
      </c>
      <c r="E1276" s="213" t="s">
        <v>158</v>
      </c>
      <c r="F1276" s="211" t="s">
        <v>159</v>
      </c>
      <c r="G1276" s="214">
        <v>4</v>
      </c>
      <c r="H1276" s="155" t="s">
        <v>2138</v>
      </c>
      <c r="I1276" s="156" t="s">
        <v>2219</v>
      </c>
      <c r="J1276" s="109">
        <v>140</v>
      </c>
      <c r="K1276" s="46"/>
    </row>
    <row r="1277" spans="1:11" ht="16.5" customHeight="1" x14ac:dyDescent="0.3">
      <c r="A1277" s="151"/>
      <c r="B1277" s="76">
        <v>99292</v>
      </c>
      <c r="C1277" s="211" t="s">
        <v>277</v>
      </c>
      <c r="D1277" s="212" t="s">
        <v>278</v>
      </c>
      <c r="E1277" s="213" t="s">
        <v>158</v>
      </c>
      <c r="F1277" s="211" t="s">
        <v>159</v>
      </c>
      <c r="G1277" s="214">
        <v>4</v>
      </c>
      <c r="H1277" s="155" t="s">
        <v>2138</v>
      </c>
      <c r="I1277" s="156" t="s">
        <v>2220</v>
      </c>
      <c r="J1277" s="109">
        <v>1230</v>
      </c>
      <c r="K1277" s="46"/>
    </row>
    <row r="1278" spans="1:11" ht="16.5" customHeight="1" x14ac:dyDescent="0.3">
      <c r="A1278" s="151"/>
      <c r="B1278" s="76">
        <v>99293</v>
      </c>
      <c r="C1278" s="211" t="s">
        <v>179</v>
      </c>
      <c r="D1278" s="212" t="s">
        <v>6</v>
      </c>
      <c r="E1278" s="213" t="s">
        <v>158</v>
      </c>
      <c r="F1278" s="211" t="s">
        <v>159</v>
      </c>
      <c r="G1278" s="214">
        <v>4</v>
      </c>
      <c r="H1278" s="155" t="s">
        <v>2138</v>
      </c>
      <c r="I1278" s="156" t="s">
        <v>2221</v>
      </c>
      <c r="J1278" s="109">
        <v>1210</v>
      </c>
      <c r="K1278" s="46"/>
    </row>
    <row r="1279" spans="1:11" ht="16.5" customHeight="1" x14ac:dyDescent="0.3">
      <c r="A1279" s="151"/>
      <c r="B1279" s="76">
        <v>99294</v>
      </c>
      <c r="C1279" s="211" t="s">
        <v>2222</v>
      </c>
      <c r="D1279" s="212" t="s">
        <v>2223</v>
      </c>
      <c r="E1279" s="213" t="s">
        <v>158</v>
      </c>
      <c r="F1279" s="211" t="s">
        <v>159</v>
      </c>
      <c r="G1279" s="214">
        <v>4</v>
      </c>
      <c r="H1279" s="155" t="s">
        <v>2138</v>
      </c>
      <c r="I1279" s="156" t="s">
        <v>2224</v>
      </c>
      <c r="J1279" s="109">
        <v>150</v>
      </c>
      <c r="K1279" s="46"/>
    </row>
    <row r="1280" spans="1:11" ht="16.5" customHeight="1" x14ac:dyDescent="0.3">
      <c r="A1280" s="151"/>
      <c r="B1280" s="76">
        <v>99295</v>
      </c>
      <c r="C1280" s="211" t="s">
        <v>221</v>
      </c>
      <c r="D1280" s="212" t="s">
        <v>6</v>
      </c>
      <c r="E1280" s="213" t="s">
        <v>158</v>
      </c>
      <c r="F1280" s="211" t="s">
        <v>159</v>
      </c>
      <c r="G1280" s="214">
        <v>4</v>
      </c>
      <c r="H1280" s="155" t="s">
        <v>2138</v>
      </c>
      <c r="I1280" s="156" t="s">
        <v>2225</v>
      </c>
      <c r="J1280" s="109">
        <v>9100</v>
      </c>
      <c r="K1280" s="46"/>
    </row>
    <row r="1281" spans="1:11" ht="16.5" customHeight="1" x14ac:dyDescent="0.3">
      <c r="A1281" s="151"/>
      <c r="B1281" s="76">
        <v>99296</v>
      </c>
      <c r="C1281" s="211" t="s">
        <v>237</v>
      </c>
      <c r="D1281" s="212" t="s">
        <v>6</v>
      </c>
      <c r="E1281" s="213" t="s">
        <v>158</v>
      </c>
      <c r="F1281" s="211" t="s">
        <v>159</v>
      </c>
      <c r="G1281" s="214">
        <v>4</v>
      </c>
      <c r="H1281" s="155" t="s">
        <v>2138</v>
      </c>
      <c r="I1281" s="156" t="s">
        <v>2226</v>
      </c>
      <c r="J1281" s="109">
        <v>1570</v>
      </c>
      <c r="K1281" s="46"/>
    </row>
    <row r="1282" spans="1:11" ht="16.5" customHeight="1" x14ac:dyDescent="0.3">
      <c r="A1282" s="151"/>
      <c r="B1282" s="76">
        <v>99297</v>
      </c>
      <c r="C1282" s="211" t="s">
        <v>1787</v>
      </c>
      <c r="D1282" s="212" t="s">
        <v>248</v>
      </c>
      <c r="E1282" s="213" t="s">
        <v>158</v>
      </c>
      <c r="F1282" s="211" t="s">
        <v>159</v>
      </c>
      <c r="G1282" s="214">
        <v>4</v>
      </c>
      <c r="H1282" s="155" t="s">
        <v>2138</v>
      </c>
      <c r="I1282" s="156" t="s">
        <v>2227</v>
      </c>
      <c r="J1282" s="109">
        <v>90</v>
      </c>
      <c r="K1282" s="46"/>
    </row>
    <row r="1283" spans="1:11" ht="16.5" customHeight="1" x14ac:dyDescent="0.3">
      <c r="A1283" s="151"/>
      <c r="B1283" s="76">
        <v>99298</v>
      </c>
      <c r="C1283" s="211" t="s">
        <v>284</v>
      </c>
      <c r="D1283" s="212" t="s">
        <v>285</v>
      </c>
      <c r="E1283" s="213" t="s">
        <v>205</v>
      </c>
      <c r="F1283" s="211" t="s">
        <v>159</v>
      </c>
      <c r="G1283" s="214">
        <v>4</v>
      </c>
      <c r="H1283" s="155" t="s">
        <v>2138</v>
      </c>
      <c r="I1283" s="156" t="s">
        <v>2228</v>
      </c>
      <c r="J1283" s="109">
        <v>2650</v>
      </c>
      <c r="K1283" s="46"/>
    </row>
    <row r="1284" spans="1:11" ht="16.5" customHeight="1" x14ac:dyDescent="0.3">
      <c r="A1284" s="151"/>
      <c r="B1284" s="76">
        <v>99299</v>
      </c>
      <c r="C1284" s="211" t="s">
        <v>237</v>
      </c>
      <c r="D1284" s="212" t="s">
        <v>6</v>
      </c>
      <c r="E1284" s="213" t="s">
        <v>158</v>
      </c>
      <c r="F1284" s="211" t="s">
        <v>159</v>
      </c>
      <c r="G1284" s="214">
        <v>4</v>
      </c>
      <c r="H1284" s="155" t="s">
        <v>2138</v>
      </c>
      <c r="I1284" s="156" t="s">
        <v>2229</v>
      </c>
      <c r="J1284" s="109">
        <v>2290</v>
      </c>
      <c r="K1284" s="46"/>
    </row>
    <row r="1285" spans="1:11" ht="16.5" customHeight="1" x14ac:dyDescent="0.3">
      <c r="A1285" s="151"/>
      <c r="B1285" s="76">
        <v>99300</v>
      </c>
      <c r="C1285" s="211" t="s">
        <v>208</v>
      </c>
      <c r="D1285" s="212" t="s">
        <v>6</v>
      </c>
      <c r="E1285" s="213" t="s">
        <v>158</v>
      </c>
      <c r="F1285" s="211" t="s">
        <v>159</v>
      </c>
      <c r="G1285" s="214">
        <v>4</v>
      </c>
      <c r="H1285" s="155" t="s">
        <v>2138</v>
      </c>
      <c r="I1285" s="156" t="s">
        <v>2230</v>
      </c>
      <c r="J1285" s="109">
        <v>5430</v>
      </c>
      <c r="K1285" s="46"/>
    </row>
    <row r="1286" spans="1:11" ht="16.5" customHeight="1" x14ac:dyDescent="0.3">
      <c r="A1286" s="151"/>
      <c r="B1286" s="76">
        <v>99301</v>
      </c>
      <c r="C1286" s="211" t="s">
        <v>183</v>
      </c>
      <c r="D1286" s="212" t="s">
        <v>184</v>
      </c>
      <c r="E1286" s="213" t="s">
        <v>158</v>
      </c>
      <c r="F1286" s="211" t="s">
        <v>159</v>
      </c>
      <c r="G1286" s="214">
        <v>4</v>
      </c>
      <c r="H1286" s="155" t="s">
        <v>2138</v>
      </c>
      <c r="I1286" s="156" t="s">
        <v>2231</v>
      </c>
      <c r="J1286" s="109">
        <v>170</v>
      </c>
      <c r="K1286" s="46"/>
    </row>
    <row r="1287" spans="1:11" ht="16.5" customHeight="1" x14ac:dyDescent="0.3">
      <c r="A1287" s="151"/>
      <c r="B1287" s="76">
        <v>99302</v>
      </c>
      <c r="C1287" s="211" t="s">
        <v>277</v>
      </c>
      <c r="D1287" s="212" t="s">
        <v>278</v>
      </c>
      <c r="E1287" s="213" t="s">
        <v>158</v>
      </c>
      <c r="F1287" s="211" t="s">
        <v>159</v>
      </c>
      <c r="G1287" s="214">
        <v>4</v>
      </c>
      <c r="H1287" s="155" t="s">
        <v>2138</v>
      </c>
      <c r="I1287" s="156" t="s">
        <v>2232</v>
      </c>
      <c r="J1287" s="109">
        <v>1330</v>
      </c>
      <c r="K1287" s="46"/>
    </row>
    <row r="1288" spans="1:11" ht="16.5" customHeight="1" x14ac:dyDescent="0.3">
      <c r="A1288" s="151"/>
      <c r="B1288" s="76">
        <v>99303</v>
      </c>
      <c r="C1288" s="211" t="s">
        <v>2233</v>
      </c>
      <c r="D1288" s="212" t="s">
        <v>2234</v>
      </c>
      <c r="E1288" s="213" t="s">
        <v>158</v>
      </c>
      <c r="F1288" s="211" t="s">
        <v>159</v>
      </c>
      <c r="G1288" s="214">
        <v>4</v>
      </c>
      <c r="H1288" s="155" t="s">
        <v>2138</v>
      </c>
      <c r="I1288" s="156" t="s">
        <v>2235</v>
      </c>
      <c r="J1288" s="109">
        <v>1440</v>
      </c>
      <c r="K1288" s="46"/>
    </row>
    <row r="1289" spans="1:11" ht="16.5" customHeight="1" x14ac:dyDescent="0.3">
      <c r="A1289" s="151"/>
      <c r="B1289" s="76">
        <v>99304</v>
      </c>
      <c r="C1289" s="211" t="s">
        <v>284</v>
      </c>
      <c r="D1289" s="212" t="s">
        <v>285</v>
      </c>
      <c r="E1289" s="213" t="s">
        <v>205</v>
      </c>
      <c r="F1289" s="211" t="s">
        <v>159</v>
      </c>
      <c r="G1289" s="214">
        <v>4</v>
      </c>
      <c r="H1289" s="155" t="s">
        <v>2138</v>
      </c>
      <c r="I1289" s="156" t="s">
        <v>2236</v>
      </c>
      <c r="J1289" s="109">
        <v>920</v>
      </c>
      <c r="K1289" s="46"/>
    </row>
    <row r="1290" spans="1:11" ht="16.5" customHeight="1" x14ac:dyDescent="0.3">
      <c r="A1290" s="151"/>
      <c r="B1290" s="76">
        <v>99305</v>
      </c>
      <c r="C1290" s="211" t="s">
        <v>237</v>
      </c>
      <c r="D1290" s="212" t="s">
        <v>6</v>
      </c>
      <c r="E1290" s="213" t="s">
        <v>158</v>
      </c>
      <c r="F1290" s="211" t="s">
        <v>159</v>
      </c>
      <c r="G1290" s="214">
        <v>4</v>
      </c>
      <c r="H1290" s="155" t="s">
        <v>2138</v>
      </c>
      <c r="I1290" s="156" t="s">
        <v>2237</v>
      </c>
      <c r="J1290" s="109">
        <v>1220</v>
      </c>
      <c r="K1290" s="46"/>
    </row>
    <row r="1291" spans="1:11" ht="16.5" customHeight="1" x14ac:dyDescent="0.3">
      <c r="A1291" s="151"/>
      <c r="B1291" s="76">
        <v>99306</v>
      </c>
      <c r="C1291" s="211" t="s">
        <v>208</v>
      </c>
      <c r="D1291" s="212" t="s">
        <v>6</v>
      </c>
      <c r="E1291" s="213" t="s">
        <v>158</v>
      </c>
      <c r="F1291" s="211" t="s">
        <v>159</v>
      </c>
      <c r="G1291" s="214">
        <v>4</v>
      </c>
      <c r="H1291" s="155" t="s">
        <v>2138</v>
      </c>
      <c r="I1291" s="156" t="s">
        <v>2238</v>
      </c>
      <c r="J1291" s="109">
        <v>4310</v>
      </c>
      <c r="K1291" s="46"/>
    </row>
    <row r="1292" spans="1:11" ht="16.5" customHeight="1" x14ac:dyDescent="0.3">
      <c r="A1292" s="151"/>
      <c r="B1292" s="76">
        <v>99307</v>
      </c>
      <c r="C1292" s="211" t="s">
        <v>1143</v>
      </c>
      <c r="D1292" s="212" t="s">
        <v>254</v>
      </c>
      <c r="E1292" s="213" t="s">
        <v>205</v>
      </c>
      <c r="F1292" s="211" t="s">
        <v>159</v>
      </c>
      <c r="G1292" s="214">
        <v>4</v>
      </c>
      <c r="H1292" s="155" t="s">
        <v>2239</v>
      </c>
      <c r="I1292" s="156" t="s">
        <v>2240</v>
      </c>
      <c r="J1292" s="109">
        <v>250</v>
      </c>
      <c r="K1292" s="46"/>
    </row>
    <row r="1293" spans="1:11" ht="16.5" customHeight="1" x14ac:dyDescent="0.3">
      <c r="A1293" s="151"/>
      <c r="B1293" s="76">
        <v>99308</v>
      </c>
      <c r="C1293" s="211" t="s">
        <v>2241</v>
      </c>
      <c r="D1293" s="212" t="s">
        <v>1471</v>
      </c>
      <c r="E1293" s="213" t="s">
        <v>158</v>
      </c>
      <c r="F1293" s="211" t="s">
        <v>159</v>
      </c>
      <c r="G1293" s="214">
        <v>4</v>
      </c>
      <c r="H1293" s="155" t="s">
        <v>2239</v>
      </c>
      <c r="I1293" s="156" t="s">
        <v>2242</v>
      </c>
      <c r="J1293" s="109">
        <v>150</v>
      </c>
      <c r="K1293" s="46"/>
    </row>
    <row r="1294" spans="1:11" ht="16.5" customHeight="1" x14ac:dyDescent="0.3">
      <c r="A1294" s="151"/>
      <c r="B1294" s="76">
        <v>99309</v>
      </c>
      <c r="C1294" s="211" t="s">
        <v>262</v>
      </c>
      <c r="D1294" s="212" t="s">
        <v>281</v>
      </c>
      <c r="E1294" s="213" t="s">
        <v>158</v>
      </c>
      <c r="F1294" s="211" t="s">
        <v>159</v>
      </c>
      <c r="G1294" s="214">
        <v>4</v>
      </c>
      <c r="H1294" s="155" t="s">
        <v>2239</v>
      </c>
      <c r="I1294" s="156" t="s">
        <v>2243</v>
      </c>
      <c r="J1294" s="109">
        <v>1440</v>
      </c>
      <c r="K1294" s="46"/>
    </row>
    <row r="1295" spans="1:11" ht="16.5" customHeight="1" x14ac:dyDescent="0.3">
      <c r="A1295" s="151"/>
      <c r="B1295" s="76">
        <v>99310</v>
      </c>
      <c r="C1295" s="211" t="s">
        <v>176</v>
      </c>
      <c r="D1295" s="212" t="s">
        <v>177</v>
      </c>
      <c r="E1295" s="213" t="s">
        <v>158</v>
      </c>
      <c r="F1295" s="211" t="s">
        <v>159</v>
      </c>
      <c r="G1295" s="214">
        <v>4</v>
      </c>
      <c r="H1295" s="155" t="s">
        <v>2239</v>
      </c>
      <c r="I1295" s="156" t="s">
        <v>2244</v>
      </c>
      <c r="J1295" s="109">
        <v>100</v>
      </c>
      <c r="K1295" s="46"/>
    </row>
    <row r="1296" spans="1:11" ht="16.5" customHeight="1" x14ac:dyDescent="0.3">
      <c r="A1296" s="151"/>
      <c r="B1296" s="76">
        <v>99311</v>
      </c>
      <c r="C1296" s="211" t="s">
        <v>630</v>
      </c>
      <c r="D1296" s="212" t="s">
        <v>2245</v>
      </c>
      <c r="E1296" s="213" t="s">
        <v>158</v>
      </c>
      <c r="F1296" s="211" t="s">
        <v>159</v>
      </c>
      <c r="G1296" s="214">
        <v>4</v>
      </c>
      <c r="H1296" s="155" t="s">
        <v>2239</v>
      </c>
      <c r="I1296" s="156" t="s">
        <v>2246</v>
      </c>
      <c r="J1296" s="109">
        <v>100</v>
      </c>
      <c r="K1296" s="46"/>
    </row>
    <row r="1297" spans="1:11" ht="16.5" customHeight="1" x14ac:dyDescent="0.3">
      <c r="A1297" s="151"/>
      <c r="B1297" s="76">
        <v>99312</v>
      </c>
      <c r="C1297" s="211" t="s">
        <v>295</v>
      </c>
      <c r="D1297" s="212" t="s">
        <v>296</v>
      </c>
      <c r="E1297" s="213" t="s">
        <v>158</v>
      </c>
      <c r="F1297" s="211" t="s">
        <v>159</v>
      </c>
      <c r="G1297" s="214">
        <v>4</v>
      </c>
      <c r="H1297" s="155" t="s">
        <v>2239</v>
      </c>
      <c r="I1297" s="156" t="s">
        <v>2247</v>
      </c>
      <c r="J1297" s="109">
        <v>70</v>
      </c>
      <c r="K1297" s="46"/>
    </row>
    <row r="1298" spans="1:11" ht="16.5" customHeight="1" x14ac:dyDescent="0.3">
      <c r="A1298" s="151"/>
      <c r="B1298" s="76">
        <v>99313</v>
      </c>
      <c r="C1298" s="211" t="s">
        <v>2248</v>
      </c>
      <c r="D1298" s="212" t="s">
        <v>2249</v>
      </c>
      <c r="E1298" s="213" t="s">
        <v>158</v>
      </c>
      <c r="F1298" s="211" t="s">
        <v>159</v>
      </c>
      <c r="G1298" s="214">
        <v>4</v>
      </c>
      <c r="H1298" s="155" t="s">
        <v>2239</v>
      </c>
      <c r="I1298" s="156" t="s">
        <v>2250</v>
      </c>
      <c r="J1298" s="109">
        <v>110</v>
      </c>
      <c r="K1298" s="46"/>
    </row>
    <row r="1299" spans="1:11" ht="16.5" customHeight="1" x14ac:dyDescent="0.3">
      <c r="A1299" s="151"/>
      <c r="B1299" s="76">
        <v>99314</v>
      </c>
      <c r="C1299" s="211" t="s">
        <v>2251</v>
      </c>
      <c r="D1299" s="212" t="s">
        <v>6</v>
      </c>
      <c r="E1299" s="213" t="s">
        <v>158</v>
      </c>
      <c r="F1299" s="211" t="s">
        <v>159</v>
      </c>
      <c r="G1299" s="214">
        <v>4</v>
      </c>
      <c r="H1299" s="155" t="s">
        <v>2239</v>
      </c>
      <c r="I1299" s="156" t="s">
        <v>2252</v>
      </c>
      <c r="J1299" s="109">
        <v>1570</v>
      </c>
      <c r="K1299" s="46"/>
    </row>
    <row r="1300" spans="1:11" ht="16.5" customHeight="1" x14ac:dyDescent="0.3">
      <c r="A1300" s="151"/>
      <c r="B1300" s="76">
        <v>99315</v>
      </c>
      <c r="C1300" s="211" t="s">
        <v>165</v>
      </c>
      <c r="D1300" s="212" t="s">
        <v>6</v>
      </c>
      <c r="E1300" s="213" t="s">
        <v>158</v>
      </c>
      <c r="F1300" s="211" t="s">
        <v>159</v>
      </c>
      <c r="G1300" s="214">
        <v>4</v>
      </c>
      <c r="H1300" s="155" t="s">
        <v>2239</v>
      </c>
      <c r="I1300" s="156" t="s">
        <v>2253</v>
      </c>
      <c r="J1300" s="109">
        <v>7220</v>
      </c>
      <c r="K1300" s="46"/>
    </row>
    <row r="1301" spans="1:11" ht="16.5" customHeight="1" x14ac:dyDescent="0.3">
      <c r="A1301" s="151"/>
      <c r="B1301" s="76">
        <v>99316</v>
      </c>
      <c r="C1301" s="211" t="s">
        <v>157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2239</v>
      </c>
      <c r="I1301" s="156" t="s">
        <v>2254</v>
      </c>
      <c r="J1301" s="109">
        <v>9260</v>
      </c>
      <c r="K1301" s="46"/>
    </row>
    <row r="1302" spans="1:11" ht="16.5" customHeight="1" x14ac:dyDescent="0.3">
      <c r="A1302" s="151"/>
      <c r="B1302" s="76">
        <v>99317</v>
      </c>
      <c r="C1302" s="211" t="s">
        <v>221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2239</v>
      </c>
      <c r="I1302" s="156" t="s">
        <v>2255</v>
      </c>
      <c r="J1302" s="109">
        <v>9370</v>
      </c>
      <c r="K1302" s="46"/>
    </row>
    <row r="1303" spans="1:11" ht="16.5" customHeight="1" x14ac:dyDescent="0.3">
      <c r="A1303" s="151"/>
      <c r="B1303" s="76">
        <v>99318</v>
      </c>
      <c r="C1303" s="211" t="s">
        <v>2256</v>
      </c>
      <c r="D1303" s="212" t="s">
        <v>2257</v>
      </c>
      <c r="E1303" s="213" t="s">
        <v>158</v>
      </c>
      <c r="F1303" s="211" t="s">
        <v>159</v>
      </c>
      <c r="G1303" s="214">
        <v>4</v>
      </c>
      <c r="H1303" s="155" t="s">
        <v>2239</v>
      </c>
      <c r="I1303" s="156" t="s">
        <v>695</v>
      </c>
      <c r="J1303" s="109">
        <v>40</v>
      </c>
      <c r="K1303" s="46"/>
    </row>
    <row r="1304" spans="1:11" ht="16.5" customHeight="1" x14ac:dyDescent="0.3">
      <c r="A1304" s="151"/>
      <c r="B1304" s="76">
        <v>99319</v>
      </c>
      <c r="C1304" s="211" t="s">
        <v>2258</v>
      </c>
      <c r="D1304" s="212" t="s">
        <v>2259</v>
      </c>
      <c r="E1304" s="213" t="s">
        <v>158</v>
      </c>
      <c r="F1304" s="211" t="s">
        <v>159</v>
      </c>
      <c r="G1304" s="214">
        <v>4</v>
      </c>
      <c r="H1304" s="155" t="s">
        <v>2239</v>
      </c>
      <c r="I1304" s="156" t="s">
        <v>2260</v>
      </c>
      <c r="J1304" s="109">
        <v>60</v>
      </c>
      <c r="K1304" s="46"/>
    </row>
    <row r="1305" spans="1:11" ht="16.5" customHeight="1" x14ac:dyDescent="0.3">
      <c r="A1305" s="151"/>
      <c r="B1305" s="76">
        <v>99320</v>
      </c>
      <c r="C1305" s="211" t="s">
        <v>589</v>
      </c>
      <c r="D1305" s="212" t="s">
        <v>2261</v>
      </c>
      <c r="E1305" s="213" t="s">
        <v>312</v>
      </c>
      <c r="F1305" s="211" t="s">
        <v>159</v>
      </c>
      <c r="G1305" s="214">
        <v>4</v>
      </c>
      <c r="H1305" s="155" t="s">
        <v>2239</v>
      </c>
      <c r="I1305" s="156" t="s">
        <v>1931</v>
      </c>
      <c r="J1305" s="109">
        <v>570</v>
      </c>
      <c r="K1305" s="46"/>
    </row>
    <row r="1306" spans="1:11" ht="16.5" customHeight="1" x14ac:dyDescent="0.3">
      <c r="A1306" s="151"/>
      <c r="B1306" s="76">
        <v>99321</v>
      </c>
      <c r="C1306" s="211" t="s">
        <v>289</v>
      </c>
      <c r="D1306" s="212" t="s">
        <v>290</v>
      </c>
      <c r="E1306" s="213" t="s">
        <v>158</v>
      </c>
      <c r="F1306" s="211" t="s">
        <v>159</v>
      </c>
      <c r="G1306" s="214">
        <v>4</v>
      </c>
      <c r="H1306" s="155" t="s">
        <v>2239</v>
      </c>
      <c r="I1306" s="156" t="s">
        <v>2262</v>
      </c>
      <c r="J1306" s="109">
        <v>90</v>
      </c>
      <c r="K1306" s="46"/>
    </row>
    <row r="1307" spans="1:11" ht="16.5" customHeight="1" x14ac:dyDescent="0.3">
      <c r="A1307" s="151"/>
      <c r="B1307" s="76">
        <v>99322</v>
      </c>
      <c r="C1307" s="211" t="s">
        <v>952</v>
      </c>
      <c r="D1307" s="212" t="s">
        <v>2263</v>
      </c>
      <c r="E1307" s="213" t="s">
        <v>158</v>
      </c>
      <c r="F1307" s="211" t="s">
        <v>159</v>
      </c>
      <c r="G1307" s="214">
        <v>4</v>
      </c>
      <c r="H1307" s="155" t="s">
        <v>2239</v>
      </c>
      <c r="I1307" s="156" t="s">
        <v>2264</v>
      </c>
      <c r="J1307" s="109">
        <v>110</v>
      </c>
      <c r="K1307" s="46"/>
    </row>
    <row r="1308" spans="1:11" ht="16.5" customHeight="1" x14ac:dyDescent="0.3">
      <c r="A1308" s="151"/>
      <c r="B1308" s="76">
        <v>99323</v>
      </c>
      <c r="C1308" s="211" t="s">
        <v>179</v>
      </c>
      <c r="D1308" s="212" t="s">
        <v>6</v>
      </c>
      <c r="E1308" s="213" t="s">
        <v>158</v>
      </c>
      <c r="F1308" s="211" t="s">
        <v>159</v>
      </c>
      <c r="G1308" s="214">
        <v>4</v>
      </c>
      <c r="H1308" s="155" t="s">
        <v>2239</v>
      </c>
      <c r="I1308" s="156" t="s">
        <v>2265</v>
      </c>
      <c r="J1308" s="109">
        <v>800</v>
      </c>
      <c r="K1308" s="46"/>
    </row>
    <row r="1309" spans="1:11" ht="16.5" customHeight="1" x14ac:dyDescent="0.3">
      <c r="A1309" s="151"/>
      <c r="B1309" s="76">
        <v>99324</v>
      </c>
      <c r="C1309" s="211" t="s">
        <v>237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2239</v>
      </c>
      <c r="I1309" s="156" t="s">
        <v>2266</v>
      </c>
      <c r="J1309" s="109">
        <v>3810</v>
      </c>
      <c r="K1309" s="46"/>
    </row>
    <row r="1310" spans="1:11" ht="16.5" customHeight="1" x14ac:dyDescent="0.3">
      <c r="A1310" s="151"/>
      <c r="B1310" s="76">
        <v>99325</v>
      </c>
      <c r="C1310" s="211" t="s">
        <v>165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2239</v>
      </c>
      <c r="I1310" s="156" t="s">
        <v>2267</v>
      </c>
      <c r="J1310" s="109">
        <v>4330</v>
      </c>
      <c r="K1310" s="46"/>
    </row>
    <row r="1311" spans="1:11" ht="16.5" customHeight="1" x14ac:dyDescent="0.3">
      <c r="A1311" s="151"/>
      <c r="B1311" s="76">
        <v>99326</v>
      </c>
      <c r="C1311" s="211" t="s">
        <v>2268</v>
      </c>
      <c r="D1311" s="212" t="s">
        <v>2269</v>
      </c>
      <c r="E1311" s="213" t="s">
        <v>312</v>
      </c>
      <c r="F1311" s="211" t="s">
        <v>159</v>
      </c>
      <c r="G1311" s="214">
        <v>4</v>
      </c>
      <c r="H1311" s="155" t="s">
        <v>2239</v>
      </c>
      <c r="I1311" s="156" t="s">
        <v>2270</v>
      </c>
      <c r="J1311" s="109">
        <v>630</v>
      </c>
      <c r="K1311" s="46"/>
    </row>
    <row r="1312" spans="1:11" ht="16.5" customHeight="1" x14ac:dyDescent="0.3">
      <c r="A1312" s="151"/>
      <c r="B1312" s="76">
        <v>99327</v>
      </c>
      <c r="C1312" s="211" t="s">
        <v>2271</v>
      </c>
      <c r="D1312" s="212" t="s">
        <v>2272</v>
      </c>
      <c r="E1312" s="213" t="s">
        <v>158</v>
      </c>
      <c r="F1312" s="211" t="s">
        <v>159</v>
      </c>
      <c r="G1312" s="214">
        <v>4</v>
      </c>
      <c r="H1312" s="155" t="s">
        <v>2239</v>
      </c>
      <c r="I1312" s="156" t="s">
        <v>2273</v>
      </c>
      <c r="J1312" s="109">
        <v>50</v>
      </c>
      <c r="K1312" s="46"/>
    </row>
    <row r="1313" spans="1:11" ht="16.5" customHeight="1" x14ac:dyDescent="0.3">
      <c r="A1313" s="151"/>
      <c r="B1313" s="76">
        <v>99328</v>
      </c>
      <c r="C1313" s="211" t="s">
        <v>208</v>
      </c>
      <c r="D1313" s="212" t="s">
        <v>6</v>
      </c>
      <c r="E1313" s="213" t="s">
        <v>158</v>
      </c>
      <c r="F1313" s="211" t="s">
        <v>159</v>
      </c>
      <c r="G1313" s="214">
        <v>4</v>
      </c>
      <c r="H1313" s="155" t="s">
        <v>2239</v>
      </c>
      <c r="I1313" s="156" t="s">
        <v>2274</v>
      </c>
      <c r="J1313" s="109">
        <v>10230</v>
      </c>
      <c r="K1313" s="46"/>
    </row>
    <row r="1314" spans="1:11" ht="16.5" customHeight="1" x14ac:dyDescent="0.3">
      <c r="A1314" s="151"/>
      <c r="B1314" s="76">
        <v>99329</v>
      </c>
      <c r="C1314" s="211" t="s">
        <v>2275</v>
      </c>
      <c r="D1314" s="212" t="s">
        <v>2276</v>
      </c>
      <c r="E1314" s="213" t="s">
        <v>158</v>
      </c>
      <c r="F1314" s="211" t="s">
        <v>159</v>
      </c>
      <c r="G1314" s="214">
        <v>4</v>
      </c>
      <c r="H1314" s="155" t="s">
        <v>2239</v>
      </c>
      <c r="I1314" s="156" t="s">
        <v>2277</v>
      </c>
      <c r="J1314" s="109">
        <v>30</v>
      </c>
      <c r="K1314" s="46"/>
    </row>
    <row r="1315" spans="1:11" ht="16.5" customHeight="1" x14ac:dyDescent="0.3">
      <c r="A1315" s="151"/>
      <c r="B1315" s="76">
        <v>99330</v>
      </c>
      <c r="C1315" s="211" t="s">
        <v>195</v>
      </c>
      <c r="D1315" s="212" t="s">
        <v>6</v>
      </c>
      <c r="E1315" s="213" t="s">
        <v>158</v>
      </c>
      <c r="F1315" s="211" t="s">
        <v>159</v>
      </c>
      <c r="G1315" s="214">
        <v>4</v>
      </c>
      <c r="H1315" s="155" t="s">
        <v>2239</v>
      </c>
      <c r="I1315" s="156" t="s">
        <v>2278</v>
      </c>
      <c r="J1315" s="109">
        <v>1060</v>
      </c>
      <c r="K1315" s="46"/>
    </row>
    <row r="1316" spans="1:11" ht="16.5" customHeight="1" x14ac:dyDescent="0.3">
      <c r="A1316" s="151"/>
      <c r="B1316" s="76">
        <v>99331</v>
      </c>
      <c r="C1316" s="211" t="s">
        <v>165</v>
      </c>
      <c r="D1316" s="212" t="s">
        <v>6</v>
      </c>
      <c r="E1316" s="213" t="s">
        <v>158</v>
      </c>
      <c r="F1316" s="211" t="s">
        <v>159</v>
      </c>
      <c r="G1316" s="214">
        <v>4</v>
      </c>
      <c r="H1316" s="155" t="s">
        <v>2239</v>
      </c>
      <c r="I1316" s="156" t="s">
        <v>2279</v>
      </c>
      <c r="J1316" s="109">
        <v>5640</v>
      </c>
      <c r="K1316" s="46"/>
    </row>
    <row r="1317" spans="1:11" ht="16.5" customHeight="1" x14ac:dyDescent="0.3">
      <c r="A1317" s="151"/>
      <c r="B1317" s="76">
        <v>99332</v>
      </c>
      <c r="C1317" s="211" t="s">
        <v>2280</v>
      </c>
      <c r="D1317" s="212" t="s">
        <v>2281</v>
      </c>
      <c r="E1317" s="213" t="s">
        <v>158</v>
      </c>
      <c r="F1317" s="211" t="s">
        <v>159</v>
      </c>
      <c r="G1317" s="214">
        <v>4</v>
      </c>
      <c r="H1317" s="155" t="s">
        <v>2239</v>
      </c>
      <c r="I1317" s="156" t="s">
        <v>2282</v>
      </c>
      <c r="J1317" s="109">
        <v>100</v>
      </c>
      <c r="K1317" s="46"/>
    </row>
    <row r="1318" spans="1:11" ht="16.5" customHeight="1" x14ac:dyDescent="0.3">
      <c r="A1318" s="151"/>
      <c r="B1318" s="76">
        <v>99333</v>
      </c>
      <c r="C1318" s="211" t="s">
        <v>1028</v>
      </c>
      <c r="D1318" s="212" t="s">
        <v>1493</v>
      </c>
      <c r="E1318" s="213" t="s">
        <v>205</v>
      </c>
      <c r="F1318" s="211" t="s">
        <v>159</v>
      </c>
      <c r="G1318" s="214">
        <v>4</v>
      </c>
      <c r="H1318" s="155" t="s">
        <v>2239</v>
      </c>
      <c r="I1318" s="156" t="s">
        <v>2283</v>
      </c>
      <c r="J1318" s="109">
        <v>40</v>
      </c>
      <c r="K1318" s="46"/>
    </row>
    <row r="1319" spans="1:11" ht="16.5" customHeight="1" x14ac:dyDescent="0.3">
      <c r="A1319" s="151"/>
      <c r="B1319" s="76">
        <v>99334</v>
      </c>
      <c r="C1319" s="211" t="s">
        <v>2284</v>
      </c>
      <c r="D1319" s="212" t="s">
        <v>2285</v>
      </c>
      <c r="E1319" s="213" t="s">
        <v>158</v>
      </c>
      <c r="F1319" s="211" t="s">
        <v>159</v>
      </c>
      <c r="G1319" s="214">
        <v>4</v>
      </c>
      <c r="H1319" s="155" t="s">
        <v>2239</v>
      </c>
      <c r="I1319" s="156" t="s">
        <v>2286</v>
      </c>
      <c r="J1319" s="109">
        <v>80</v>
      </c>
      <c r="K1319" s="46"/>
    </row>
    <row r="1320" spans="1:11" ht="16.5" customHeight="1" x14ac:dyDescent="0.3">
      <c r="A1320" s="151"/>
      <c r="B1320" s="76">
        <v>99335</v>
      </c>
      <c r="C1320" s="211" t="s">
        <v>2287</v>
      </c>
      <c r="D1320" s="212" t="s">
        <v>387</v>
      </c>
      <c r="E1320" s="213" t="s">
        <v>2288</v>
      </c>
      <c r="F1320" s="211" t="s">
        <v>159</v>
      </c>
      <c r="G1320" s="214">
        <v>4</v>
      </c>
      <c r="H1320" s="155" t="s">
        <v>2239</v>
      </c>
      <c r="I1320" s="156" t="s">
        <v>2289</v>
      </c>
      <c r="J1320" s="109">
        <v>1510</v>
      </c>
      <c r="K1320" s="46"/>
    </row>
    <row r="1321" spans="1:11" ht="16.5" customHeight="1" x14ac:dyDescent="0.3">
      <c r="A1321" s="151"/>
      <c r="B1321" s="76">
        <v>99336</v>
      </c>
      <c r="C1321" s="211" t="s">
        <v>237</v>
      </c>
      <c r="D1321" s="212" t="s">
        <v>6</v>
      </c>
      <c r="E1321" s="213" t="s">
        <v>158</v>
      </c>
      <c r="F1321" s="211" t="s">
        <v>159</v>
      </c>
      <c r="G1321" s="214">
        <v>4</v>
      </c>
      <c r="H1321" s="155" t="s">
        <v>2239</v>
      </c>
      <c r="I1321" s="156" t="s">
        <v>2290</v>
      </c>
      <c r="J1321" s="109">
        <v>3740</v>
      </c>
      <c r="K1321" s="46"/>
    </row>
    <row r="1322" spans="1:11" ht="16.5" customHeight="1" x14ac:dyDescent="0.3">
      <c r="A1322" s="151"/>
      <c r="B1322" s="76">
        <v>99337</v>
      </c>
      <c r="C1322" s="211" t="s">
        <v>195</v>
      </c>
      <c r="D1322" s="212" t="s">
        <v>6</v>
      </c>
      <c r="E1322" s="213" t="s">
        <v>158</v>
      </c>
      <c r="F1322" s="211" t="s">
        <v>159</v>
      </c>
      <c r="G1322" s="214">
        <v>4</v>
      </c>
      <c r="H1322" s="155" t="s">
        <v>2239</v>
      </c>
      <c r="I1322" s="156" t="s">
        <v>2291</v>
      </c>
      <c r="J1322" s="109">
        <v>2930</v>
      </c>
      <c r="K1322" s="46"/>
    </row>
    <row r="1323" spans="1:11" ht="16.5" customHeight="1" x14ac:dyDescent="0.3">
      <c r="A1323" s="151"/>
      <c r="B1323" s="76">
        <v>99338</v>
      </c>
      <c r="C1323" s="211" t="s">
        <v>567</v>
      </c>
      <c r="D1323" s="212" t="s">
        <v>2292</v>
      </c>
      <c r="E1323" s="213" t="s">
        <v>158</v>
      </c>
      <c r="F1323" s="211" t="s">
        <v>159</v>
      </c>
      <c r="G1323" s="214">
        <v>4</v>
      </c>
      <c r="H1323" s="155" t="s">
        <v>2239</v>
      </c>
      <c r="I1323" s="156" t="s">
        <v>2293</v>
      </c>
      <c r="J1323" s="109">
        <v>40</v>
      </c>
      <c r="K1323" s="46"/>
    </row>
    <row r="1324" spans="1:11" ht="16.5" customHeight="1" x14ac:dyDescent="0.3">
      <c r="A1324" s="151"/>
      <c r="B1324" s="76">
        <v>99339</v>
      </c>
      <c r="C1324" s="211" t="s">
        <v>2207</v>
      </c>
      <c r="D1324" s="212" t="s">
        <v>2294</v>
      </c>
      <c r="E1324" s="213" t="s">
        <v>158</v>
      </c>
      <c r="F1324" s="211" t="s">
        <v>159</v>
      </c>
      <c r="G1324" s="214">
        <v>4</v>
      </c>
      <c r="H1324" s="155" t="s">
        <v>2239</v>
      </c>
      <c r="I1324" s="156" t="s">
        <v>2295</v>
      </c>
      <c r="J1324" s="109">
        <v>70</v>
      </c>
      <c r="K1324" s="46"/>
    </row>
    <row r="1325" spans="1:11" ht="16.5" customHeight="1" x14ac:dyDescent="0.3">
      <c r="A1325" s="151"/>
      <c r="B1325" s="76">
        <v>99340</v>
      </c>
      <c r="C1325" s="211" t="s">
        <v>2296</v>
      </c>
      <c r="D1325" s="212" t="s">
        <v>2297</v>
      </c>
      <c r="E1325" s="213" t="s">
        <v>158</v>
      </c>
      <c r="F1325" s="211" t="s">
        <v>159</v>
      </c>
      <c r="G1325" s="214">
        <v>4</v>
      </c>
      <c r="H1325" s="155" t="s">
        <v>2239</v>
      </c>
      <c r="I1325" s="156" t="s">
        <v>2298</v>
      </c>
      <c r="J1325" s="109">
        <v>160</v>
      </c>
      <c r="K1325" s="46"/>
    </row>
    <row r="1326" spans="1:11" ht="16.5" customHeight="1" x14ac:dyDescent="0.3">
      <c r="A1326" s="151"/>
      <c r="B1326" s="76">
        <v>99341</v>
      </c>
      <c r="C1326" s="211" t="s">
        <v>2055</v>
      </c>
      <c r="D1326" s="212" t="s">
        <v>2056</v>
      </c>
      <c r="E1326" s="213" t="s">
        <v>158</v>
      </c>
      <c r="F1326" s="211" t="s">
        <v>159</v>
      </c>
      <c r="G1326" s="214">
        <v>4</v>
      </c>
      <c r="H1326" s="155" t="s">
        <v>2239</v>
      </c>
      <c r="I1326" s="156" t="s">
        <v>2299</v>
      </c>
      <c r="J1326" s="109">
        <v>50</v>
      </c>
      <c r="K1326" s="46"/>
    </row>
    <row r="1327" spans="1:11" ht="16.5" customHeight="1" x14ac:dyDescent="0.3">
      <c r="A1327" s="151"/>
      <c r="B1327" s="76">
        <v>99342</v>
      </c>
      <c r="C1327" s="211" t="s">
        <v>221</v>
      </c>
      <c r="D1327" s="212" t="s">
        <v>6</v>
      </c>
      <c r="E1327" s="213" t="s">
        <v>158</v>
      </c>
      <c r="F1327" s="211" t="s">
        <v>159</v>
      </c>
      <c r="G1327" s="214">
        <v>4</v>
      </c>
      <c r="H1327" s="155" t="s">
        <v>2239</v>
      </c>
      <c r="I1327" s="156" t="s">
        <v>2300</v>
      </c>
      <c r="J1327" s="109">
        <v>9680</v>
      </c>
      <c r="K1327" s="46"/>
    </row>
    <row r="1328" spans="1:11" ht="16.5" customHeight="1" x14ac:dyDescent="0.3">
      <c r="A1328" s="151"/>
      <c r="B1328" s="76">
        <v>99343</v>
      </c>
      <c r="C1328" s="211" t="s">
        <v>2301</v>
      </c>
      <c r="D1328" s="212" t="s">
        <v>2302</v>
      </c>
      <c r="E1328" s="213" t="s">
        <v>158</v>
      </c>
      <c r="F1328" s="211" t="s">
        <v>159</v>
      </c>
      <c r="G1328" s="214">
        <v>4</v>
      </c>
      <c r="H1328" s="155" t="s">
        <v>2239</v>
      </c>
      <c r="I1328" s="156" t="s">
        <v>2303</v>
      </c>
      <c r="J1328" s="109">
        <v>70</v>
      </c>
      <c r="K1328" s="46"/>
    </row>
    <row r="1329" spans="1:11" ht="16.5" customHeight="1" x14ac:dyDescent="0.3">
      <c r="A1329" s="151"/>
      <c r="B1329" s="76">
        <v>99344</v>
      </c>
      <c r="C1329" s="211" t="s">
        <v>237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2239</v>
      </c>
      <c r="I1329" s="156" t="s">
        <v>2304</v>
      </c>
      <c r="J1329" s="109">
        <v>2610</v>
      </c>
      <c r="K1329" s="46"/>
    </row>
    <row r="1330" spans="1:11" ht="16.5" customHeight="1" x14ac:dyDescent="0.3">
      <c r="A1330" s="151"/>
      <c r="B1330" s="76">
        <v>99345</v>
      </c>
      <c r="C1330" s="211" t="s">
        <v>2305</v>
      </c>
      <c r="D1330" s="212" t="s">
        <v>871</v>
      </c>
      <c r="E1330" s="213" t="s">
        <v>158</v>
      </c>
      <c r="F1330" s="211" t="s">
        <v>159</v>
      </c>
      <c r="G1330" s="214">
        <v>4</v>
      </c>
      <c r="H1330" s="155" t="s">
        <v>2239</v>
      </c>
      <c r="I1330" s="156" t="s">
        <v>1712</v>
      </c>
      <c r="J1330" s="109">
        <v>80</v>
      </c>
      <c r="K1330" s="46"/>
    </row>
    <row r="1331" spans="1:11" ht="16.5" customHeight="1" x14ac:dyDescent="0.3">
      <c r="A1331" s="151"/>
      <c r="B1331" s="76">
        <v>99346</v>
      </c>
      <c r="C1331" s="211" t="s">
        <v>2306</v>
      </c>
      <c r="D1331" s="212" t="s">
        <v>2307</v>
      </c>
      <c r="E1331" s="213" t="s">
        <v>158</v>
      </c>
      <c r="F1331" s="211" t="s">
        <v>159</v>
      </c>
      <c r="G1331" s="214">
        <v>4</v>
      </c>
      <c r="H1331" s="155" t="s">
        <v>2239</v>
      </c>
      <c r="I1331" s="156" t="s">
        <v>2308</v>
      </c>
      <c r="J1331" s="109">
        <v>170</v>
      </c>
      <c r="K1331" s="46"/>
    </row>
    <row r="1332" spans="1:11" ht="16.5" customHeight="1" x14ac:dyDescent="0.3">
      <c r="A1332" s="151"/>
      <c r="B1332" s="76">
        <v>99347</v>
      </c>
      <c r="C1332" s="211" t="s">
        <v>197</v>
      </c>
      <c r="D1332" s="212" t="s">
        <v>198</v>
      </c>
      <c r="E1332" s="213" t="s">
        <v>199</v>
      </c>
      <c r="F1332" s="211" t="s">
        <v>159</v>
      </c>
      <c r="G1332" s="214">
        <v>4</v>
      </c>
      <c r="H1332" s="155" t="s">
        <v>2239</v>
      </c>
      <c r="I1332" s="156" t="s">
        <v>2309</v>
      </c>
      <c r="J1332" s="109">
        <v>1890</v>
      </c>
      <c r="K1332" s="46"/>
    </row>
    <row r="1333" spans="1:11" ht="16.5" customHeight="1" x14ac:dyDescent="0.3">
      <c r="A1333" s="151"/>
      <c r="B1333" s="76">
        <v>99348</v>
      </c>
      <c r="C1333" s="211" t="s">
        <v>2310</v>
      </c>
      <c r="D1333" s="212" t="s">
        <v>560</v>
      </c>
      <c r="E1333" s="213" t="s">
        <v>158</v>
      </c>
      <c r="F1333" s="211" t="s">
        <v>159</v>
      </c>
      <c r="G1333" s="214">
        <v>4</v>
      </c>
      <c r="H1333" s="155" t="s">
        <v>2239</v>
      </c>
      <c r="I1333" s="156" t="s">
        <v>2311</v>
      </c>
      <c r="J1333" s="109">
        <v>640</v>
      </c>
      <c r="K1333" s="46"/>
    </row>
    <row r="1334" spans="1:11" ht="16.5" customHeight="1" x14ac:dyDescent="0.3">
      <c r="A1334" s="151"/>
      <c r="B1334" s="76">
        <v>99349</v>
      </c>
      <c r="C1334" s="211" t="s">
        <v>218</v>
      </c>
      <c r="D1334" s="212" t="s">
        <v>1533</v>
      </c>
      <c r="E1334" s="213" t="s">
        <v>158</v>
      </c>
      <c r="F1334" s="211" t="s">
        <v>159</v>
      </c>
      <c r="G1334" s="214">
        <v>4</v>
      </c>
      <c r="H1334" s="155" t="s">
        <v>2239</v>
      </c>
      <c r="I1334" s="156" t="s">
        <v>2312</v>
      </c>
      <c r="J1334" s="109">
        <v>20</v>
      </c>
      <c r="K1334" s="46"/>
    </row>
    <row r="1335" spans="1:11" ht="16.5" customHeight="1" x14ac:dyDescent="0.3">
      <c r="A1335" s="151"/>
      <c r="B1335" s="76">
        <v>99350</v>
      </c>
      <c r="C1335" s="211" t="s">
        <v>2313</v>
      </c>
      <c r="D1335" s="212" t="s">
        <v>2314</v>
      </c>
      <c r="E1335" s="213" t="s">
        <v>158</v>
      </c>
      <c r="F1335" s="211" t="s">
        <v>159</v>
      </c>
      <c r="G1335" s="214">
        <v>4</v>
      </c>
      <c r="H1335" s="155" t="s">
        <v>2239</v>
      </c>
      <c r="I1335" s="156" t="s">
        <v>2315</v>
      </c>
      <c r="J1335" s="109">
        <v>180</v>
      </c>
      <c r="K1335" s="46"/>
    </row>
    <row r="1336" spans="1:11" ht="16.5" customHeight="1" x14ac:dyDescent="0.3">
      <c r="A1336" s="151"/>
      <c r="B1336" s="76">
        <v>99351</v>
      </c>
      <c r="C1336" s="211" t="s">
        <v>237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2239</v>
      </c>
      <c r="I1336" s="156" t="s">
        <v>2316</v>
      </c>
      <c r="J1336" s="109">
        <v>3450</v>
      </c>
      <c r="K1336" s="46"/>
    </row>
    <row r="1337" spans="1:11" ht="16.5" customHeight="1" x14ac:dyDescent="0.3">
      <c r="A1337" s="151"/>
      <c r="B1337" s="76">
        <v>99352</v>
      </c>
      <c r="C1337" s="211" t="s">
        <v>225</v>
      </c>
      <c r="D1337" s="212" t="s">
        <v>204</v>
      </c>
      <c r="E1337" s="213" t="s">
        <v>205</v>
      </c>
      <c r="F1337" s="211" t="s">
        <v>159</v>
      </c>
      <c r="G1337" s="214">
        <v>4</v>
      </c>
      <c r="H1337" s="155" t="s">
        <v>2239</v>
      </c>
      <c r="I1337" s="156" t="s">
        <v>2317</v>
      </c>
      <c r="J1337" s="109">
        <v>690</v>
      </c>
      <c r="K1337" s="46"/>
    </row>
    <row r="1338" spans="1:11" ht="16.5" customHeight="1" x14ac:dyDescent="0.3">
      <c r="A1338" s="151"/>
      <c r="B1338" s="76">
        <v>99353</v>
      </c>
      <c r="C1338" s="211" t="s">
        <v>2318</v>
      </c>
      <c r="D1338" s="212" t="s">
        <v>1568</v>
      </c>
      <c r="E1338" s="213" t="s">
        <v>158</v>
      </c>
      <c r="F1338" s="211" t="s">
        <v>159</v>
      </c>
      <c r="G1338" s="214">
        <v>4</v>
      </c>
      <c r="H1338" s="155" t="s">
        <v>2239</v>
      </c>
      <c r="I1338" s="156" t="s">
        <v>2319</v>
      </c>
      <c r="J1338" s="109">
        <v>130</v>
      </c>
      <c r="K1338" s="46"/>
    </row>
    <row r="1339" spans="1:11" ht="16.5" customHeight="1" x14ac:dyDescent="0.3">
      <c r="A1339" s="151"/>
      <c r="B1339" s="76">
        <v>99354</v>
      </c>
      <c r="C1339" s="211" t="s">
        <v>179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2239</v>
      </c>
      <c r="I1339" s="156" t="s">
        <v>2320</v>
      </c>
      <c r="J1339" s="109">
        <v>1070</v>
      </c>
      <c r="K1339" s="46"/>
    </row>
    <row r="1340" spans="1:11" ht="16.5" customHeight="1" x14ac:dyDescent="0.3">
      <c r="A1340" s="151"/>
      <c r="B1340" s="76">
        <v>99355</v>
      </c>
      <c r="C1340" s="211" t="s">
        <v>2321</v>
      </c>
      <c r="D1340" s="212" t="s">
        <v>2322</v>
      </c>
      <c r="E1340" s="213" t="s">
        <v>158</v>
      </c>
      <c r="F1340" s="211" t="s">
        <v>159</v>
      </c>
      <c r="G1340" s="214">
        <v>4</v>
      </c>
      <c r="H1340" s="155" t="s">
        <v>2239</v>
      </c>
      <c r="I1340" s="156" t="s">
        <v>2323</v>
      </c>
      <c r="J1340" s="109">
        <v>90</v>
      </c>
      <c r="K1340" s="46"/>
    </row>
    <row r="1341" spans="1:11" ht="16.5" customHeight="1" x14ac:dyDescent="0.3">
      <c r="A1341" s="151"/>
      <c r="B1341" s="76">
        <v>99356</v>
      </c>
      <c r="C1341" s="211" t="s">
        <v>2305</v>
      </c>
      <c r="D1341" s="212" t="s">
        <v>871</v>
      </c>
      <c r="E1341" s="213" t="s">
        <v>158</v>
      </c>
      <c r="F1341" s="211" t="s">
        <v>159</v>
      </c>
      <c r="G1341" s="214">
        <v>4</v>
      </c>
      <c r="H1341" s="155" t="s">
        <v>2239</v>
      </c>
      <c r="I1341" s="156" t="s">
        <v>2324</v>
      </c>
      <c r="J1341" s="109">
        <v>190</v>
      </c>
      <c r="K1341" s="46"/>
    </row>
    <row r="1342" spans="1:11" ht="16.5" customHeight="1" x14ac:dyDescent="0.3">
      <c r="A1342" s="151"/>
      <c r="B1342" s="76">
        <v>99357</v>
      </c>
      <c r="C1342" s="211" t="s">
        <v>237</v>
      </c>
      <c r="D1342" s="212" t="s">
        <v>6</v>
      </c>
      <c r="E1342" s="213" t="s">
        <v>158</v>
      </c>
      <c r="F1342" s="211" t="s">
        <v>159</v>
      </c>
      <c r="G1342" s="214">
        <v>4</v>
      </c>
      <c r="H1342" s="155" t="s">
        <v>2239</v>
      </c>
      <c r="I1342" s="156" t="s">
        <v>2325</v>
      </c>
      <c r="J1342" s="109">
        <v>2090</v>
      </c>
      <c r="K1342" s="46"/>
    </row>
    <row r="1343" spans="1:11" ht="16.5" customHeight="1" x14ac:dyDescent="0.3">
      <c r="A1343" s="151"/>
      <c r="B1343" s="76">
        <v>99358</v>
      </c>
      <c r="C1343" s="211" t="s">
        <v>2326</v>
      </c>
      <c r="D1343" s="212" t="s">
        <v>845</v>
      </c>
      <c r="E1343" s="213" t="s">
        <v>158</v>
      </c>
      <c r="F1343" s="211" t="s">
        <v>159</v>
      </c>
      <c r="G1343" s="214">
        <v>4</v>
      </c>
      <c r="H1343" s="155" t="s">
        <v>2239</v>
      </c>
      <c r="I1343" s="156" t="s">
        <v>2327</v>
      </c>
      <c r="J1343" s="109">
        <v>90</v>
      </c>
      <c r="K1343" s="46"/>
    </row>
    <row r="1344" spans="1:11" ht="16.5" customHeight="1" x14ac:dyDescent="0.3">
      <c r="A1344" s="151"/>
      <c r="B1344" s="76">
        <v>99359</v>
      </c>
      <c r="C1344" s="211" t="s">
        <v>2328</v>
      </c>
      <c r="D1344" s="212" t="s">
        <v>355</v>
      </c>
      <c r="E1344" s="213" t="s">
        <v>158</v>
      </c>
      <c r="F1344" s="211" t="s">
        <v>159</v>
      </c>
      <c r="G1344" s="214">
        <v>4</v>
      </c>
      <c r="H1344" s="155" t="s">
        <v>2239</v>
      </c>
      <c r="I1344" s="156" t="s">
        <v>2329</v>
      </c>
      <c r="J1344" s="109">
        <v>170</v>
      </c>
      <c r="K1344" s="46"/>
    </row>
    <row r="1345" spans="1:11" ht="16.5" customHeight="1" x14ac:dyDescent="0.3">
      <c r="A1345" s="151"/>
      <c r="B1345" s="76">
        <v>99360</v>
      </c>
      <c r="C1345" s="211" t="s">
        <v>2330</v>
      </c>
      <c r="D1345" s="212" t="s">
        <v>2331</v>
      </c>
      <c r="E1345" s="213" t="s">
        <v>158</v>
      </c>
      <c r="F1345" s="211" t="s">
        <v>159</v>
      </c>
      <c r="G1345" s="214">
        <v>4</v>
      </c>
      <c r="H1345" s="155" t="s">
        <v>2239</v>
      </c>
      <c r="I1345" s="156" t="s">
        <v>2332</v>
      </c>
      <c r="J1345" s="109">
        <v>170</v>
      </c>
      <c r="K1345" s="46"/>
    </row>
    <row r="1346" spans="1:11" ht="16.5" customHeight="1" x14ac:dyDescent="0.3">
      <c r="A1346" s="151"/>
      <c r="B1346" s="76">
        <v>99361</v>
      </c>
      <c r="C1346" s="211" t="s">
        <v>284</v>
      </c>
      <c r="D1346" s="212" t="s">
        <v>285</v>
      </c>
      <c r="E1346" s="213" t="s">
        <v>205</v>
      </c>
      <c r="F1346" s="211" t="s">
        <v>159</v>
      </c>
      <c r="G1346" s="214">
        <v>4</v>
      </c>
      <c r="H1346" s="155" t="s">
        <v>2239</v>
      </c>
      <c r="I1346" s="156" t="s">
        <v>2333</v>
      </c>
      <c r="J1346" s="109">
        <v>2230</v>
      </c>
      <c r="K1346" s="46"/>
    </row>
    <row r="1347" spans="1:11" ht="16.5" customHeight="1" x14ac:dyDescent="0.3">
      <c r="A1347" s="151"/>
      <c r="B1347" s="76">
        <v>99362</v>
      </c>
      <c r="C1347" s="211" t="s">
        <v>2334</v>
      </c>
      <c r="D1347" s="212" t="s">
        <v>2335</v>
      </c>
      <c r="E1347" s="213" t="s">
        <v>158</v>
      </c>
      <c r="F1347" s="211" t="s">
        <v>159</v>
      </c>
      <c r="G1347" s="214">
        <v>4</v>
      </c>
      <c r="H1347" s="155" t="s">
        <v>2239</v>
      </c>
      <c r="I1347" s="156" t="s">
        <v>2336</v>
      </c>
      <c r="J1347" s="109">
        <v>80</v>
      </c>
      <c r="K1347" s="46"/>
    </row>
    <row r="1348" spans="1:11" ht="16.5" customHeight="1" x14ac:dyDescent="0.3">
      <c r="A1348" s="151"/>
      <c r="B1348" s="76">
        <v>99363</v>
      </c>
      <c r="C1348" s="211" t="s">
        <v>2334</v>
      </c>
      <c r="D1348" s="212" t="s">
        <v>2335</v>
      </c>
      <c r="E1348" s="213" t="s">
        <v>158</v>
      </c>
      <c r="F1348" s="211" t="s">
        <v>159</v>
      </c>
      <c r="G1348" s="214">
        <v>4</v>
      </c>
      <c r="H1348" s="155" t="s">
        <v>2239</v>
      </c>
      <c r="I1348" s="156" t="s">
        <v>2337</v>
      </c>
      <c r="J1348" s="109">
        <v>60</v>
      </c>
      <c r="K1348" s="46"/>
    </row>
    <row r="1349" spans="1:11" ht="16.5" customHeight="1" x14ac:dyDescent="0.3">
      <c r="A1349" s="151"/>
      <c r="B1349" s="76">
        <v>99364</v>
      </c>
      <c r="C1349" s="211" t="s">
        <v>208</v>
      </c>
      <c r="D1349" s="212" t="s">
        <v>6</v>
      </c>
      <c r="E1349" s="213" t="s">
        <v>158</v>
      </c>
      <c r="F1349" s="211" t="s">
        <v>159</v>
      </c>
      <c r="G1349" s="214">
        <v>4</v>
      </c>
      <c r="H1349" s="155" t="s">
        <v>2239</v>
      </c>
      <c r="I1349" s="156" t="s">
        <v>2338</v>
      </c>
      <c r="J1349" s="109">
        <v>11370</v>
      </c>
      <c r="K1349" s="46"/>
    </row>
    <row r="1350" spans="1:11" ht="16.5" customHeight="1" x14ac:dyDescent="0.3">
      <c r="A1350" s="151"/>
      <c r="B1350" s="76">
        <v>99365</v>
      </c>
      <c r="C1350" s="211" t="s">
        <v>221</v>
      </c>
      <c r="D1350" s="212" t="s">
        <v>6</v>
      </c>
      <c r="E1350" s="213" t="s">
        <v>158</v>
      </c>
      <c r="F1350" s="211" t="s">
        <v>159</v>
      </c>
      <c r="G1350" s="214">
        <v>4</v>
      </c>
      <c r="H1350" s="155" t="s">
        <v>2239</v>
      </c>
      <c r="I1350" s="156" t="s">
        <v>2339</v>
      </c>
      <c r="J1350" s="109">
        <v>4850</v>
      </c>
      <c r="K1350" s="46"/>
    </row>
    <row r="1351" spans="1:11" ht="16.5" customHeight="1" x14ac:dyDescent="0.3">
      <c r="A1351" s="151"/>
      <c r="B1351" s="76">
        <v>99366</v>
      </c>
      <c r="C1351" s="211" t="s">
        <v>277</v>
      </c>
      <c r="D1351" s="212" t="s">
        <v>278</v>
      </c>
      <c r="E1351" s="213" t="s">
        <v>158</v>
      </c>
      <c r="F1351" s="211" t="s">
        <v>159</v>
      </c>
      <c r="G1351" s="214">
        <v>4</v>
      </c>
      <c r="H1351" s="155" t="s">
        <v>2239</v>
      </c>
      <c r="I1351" s="156" t="s">
        <v>2340</v>
      </c>
      <c r="J1351" s="109">
        <v>1030</v>
      </c>
      <c r="K1351" s="46"/>
    </row>
    <row r="1352" spans="1:11" ht="16.5" customHeight="1" x14ac:dyDescent="0.3">
      <c r="A1352" s="151"/>
      <c r="B1352" s="76">
        <v>99367</v>
      </c>
      <c r="C1352" s="211" t="s">
        <v>2341</v>
      </c>
      <c r="D1352" s="212" t="s">
        <v>2178</v>
      </c>
      <c r="E1352" s="213" t="s">
        <v>158</v>
      </c>
      <c r="F1352" s="211" t="s">
        <v>159</v>
      </c>
      <c r="G1352" s="214">
        <v>4</v>
      </c>
      <c r="H1352" s="155" t="s">
        <v>2342</v>
      </c>
      <c r="I1352" s="156" t="s">
        <v>2343</v>
      </c>
      <c r="J1352" s="109">
        <v>160</v>
      </c>
      <c r="K1352" s="46"/>
    </row>
    <row r="1353" spans="1:11" ht="16.5" customHeight="1" x14ac:dyDescent="0.3">
      <c r="A1353" s="151"/>
      <c r="B1353" s="76">
        <v>99369</v>
      </c>
      <c r="C1353" s="211" t="s">
        <v>2344</v>
      </c>
      <c r="D1353" s="212" t="s">
        <v>2006</v>
      </c>
      <c r="E1353" s="213" t="s">
        <v>158</v>
      </c>
      <c r="F1353" s="211" t="s">
        <v>159</v>
      </c>
      <c r="G1353" s="214">
        <v>4</v>
      </c>
      <c r="H1353" s="155" t="s">
        <v>2342</v>
      </c>
      <c r="I1353" s="156" t="s">
        <v>2345</v>
      </c>
      <c r="J1353" s="109">
        <v>160</v>
      </c>
      <c r="K1353" s="46"/>
    </row>
    <row r="1354" spans="1:11" ht="16.5" customHeight="1" x14ac:dyDescent="0.3">
      <c r="A1354" s="151"/>
      <c r="B1354" s="76">
        <v>99370</v>
      </c>
      <c r="C1354" s="211" t="s">
        <v>176</v>
      </c>
      <c r="D1354" s="212" t="s">
        <v>177</v>
      </c>
      <c r="E1354" s="213" t="s">
        <v>158</v>
      </c>
      <c r="F1354" s="211" t="s">
        <v>159</v>
      </c>
      <c r="G1354" s="214">
        <v>4</v>
      </c>
      <c r="H1354" s="155" t="s">
        <v>2342</v>
      </c>
      <c r="I1354" s="156" t="s">
        <v>2346</v>
      </c>
      <c r="J1354" s="109">
        <v>90</v>
      </c>
      <c r="K1354" s="46"/>
    </row>
    <row r="1355" spans="1:11" ht="16.5" customHeight="1" x14ac:dyDescent="0.3">
      <c r="A1355" s="151"/>
      <c r="B1355" s="76">
        <v>99371</v>
      </c>
      <c r="C1355" s="211" t="s">
        <v>157</v>
      </c>
      <c r="D1355" s="212" t="s">
        <v>6</v>
      </c>
      <c r="E1355" s="213" t="s">
        <v>158</v>
      </c>
      <c r="F1355" s="211" t="s">
        <v>159</v>
      </c>
      <c r="G1355" s="214">
        <v>4</v>
      </c>
      <c r="H1355" s="155" t="s">
        <v>2342</v>
      </c>
      <c r="I1355" s="156" t="s">
        <v>2347</v>
      </c>
      <c r="J1355" s="109">
        <v>8030</v>
      </c>
      <c r="K1355" s="46"/>
    </row>
    <row r="1356" spans="1:11" ht="16.5" customHeight="1" x14ac:dyDescent="0.3">
      <c r="A1356" s="151"/>
      <c r="B1356" s="76">
        <v>99372</v>
      </c>
      <c r="C1356" s="211" t="s">
        <v>181</v>
      </c>
      <c r="D1356" s="212" t="s">
        <v>6</v>
      </c>
      <c r="E1356" s="213" t="s">
        <v>158</v>
      </c>
      <c r="F1356" s="211" t="s">
        <v>159</v>
      </c>
      <c r="G1356" s="214">
        <v>4</v>
      </c>
      <c r="H1356" s="155" t="s">
        <v>2342</v>
      </c>
      <c r="I1356" s="156" t="s">
        <v>2348</v>
      </c>
      <c r="J1356" s="109">
        <v>1570</v>
      </c>
      <c r="K1356" s="46"/>
    </row>
    <row r="1357" spans="1:11" ht="16.5" customHeight="1" x14ac:dyDescent="0.3">
      <c r="A1357" s="151"/>
      <c r="B1357" s="76">
        <v>99373</v>
      </c>
      <c r="C1357" s="211" t="s">
        <v>2005</v>
      </c>
      <c r="D1357" s="212" t="s">
        <v>2006</v>
      </c>
      <c r="E1357" s="213" t="s">
        <v>158</v>
      </c>
      <c r="F1357" s="211" t="s">
        <v>159</v>
      </c>
      <c r="G1357" s="214">
        <v>4</v>
      </c>
      <c r="H1357" s="155" t="s">
        <v>2342</v>
      </c>
      <c r="I1357" s="156" t="s">
        <v>2349</v>
      </c>
      <c r="J1357" s="109">
        <v>30</v>
      </c>
      <c r="K1357" s="46"/>
    </row>
    <row r="1358" spans="1:11" ht="16.5" customHeight="1" x14ac:dyDescent="0.3">
      <c r="A1358" s="151"/>
      <c r="B1358" s="76">
        <v>99374</v>
      </c>
      <c r="C1358" s="211" t="s">
        <v>2350</v>
      </c>
      <c r="D1358" s="212" t="s">
        <v>2351</v>
      </c>
      <c r="E1358" s="213" t="s">
        <v>158</v>
      </c>
      <c r="F1358" s="211" t="s">
        <v>159</v>
      </c>
      <c r="G1358" s="214">
        <v>4</v>
      </c>
      <c r="H1358" s="155" t="s">
        <v>2342</v>
      </c>
      <c r="I1358" s="156" t="s">
        <v>2352</v>
      </c>
      <c r="J1358" s="109">
        <v>40</v>
      </c>
      <c r="K1358" s="46"/>
    </row>
    <row r="1359" spans="1:11" ht="16.5" customHeight="1" x14ac:dyDescent="0.3">
      <c r="A1359" s="151"/>
      <c r="B1359" s="76">
        <v>99375</v>
      </c>
      <c r="C1359" s="211" t="s">
        <v>2353</v>
      </c>
      <c r="D1359" s="212" t="s">
        <v>2354</v>
      </c>
      <c r="E1359" s="213" t="s">
        <v>205</v>
      </c>
      <c r="F1359" s="211" t="s">
        <v>159</v>
      </c>
      <c r="G1359" s="214">
        <v>4</v>
      </c>
      <c r="H1359" s="155" t="s">
        <v>2342</v>
      </c>
      <c r="I1359" s="156" t="s">
        <v>2355</v>
      </c>
      <c r="J1359" s="109">
        <v>110</v>
      </c>
      <c r="K1359" s="46"/>
    </row>
    <row r="1360" spans="1:11" ht="16.5" customHeight="1" x14ac:dyDescent="0.3">
      <c r="A1360" s="151"/>
      <c r="B1360" s="76">
        <v>99376</v>
      </c>
      <c r="C1360" s="211" t="s">
        <v>2251</v>
      </c>
      <c r="D1360" s="212" t="s">
        <v>6</v>
      </c>
      <c r="E1360" s="213" t="s">
        <v>158</v>
      </c>
      <c r="F1360" s="211" t="s">
        <v>159</v>
      </c>
      <c r="G1360" s="214">
        <v>4</v>
      </c>
      <c r="H1360" s="155" t="s">
        <v>2342</v>
      </c>
      <c r="I1360" s="156" t="s">
        <v>2356</v>
      </c>
      <c r="J1360" s="109">
        <v>280</v>
      </c>
      <c r="K1360" s="46"/>
    </row>
    <row r="1361" spans="1:11" ht="16.5" customHeight="1" x14ac:dyDescent="0.3">
      <c r="A1361" s="151"/>
      <c r="B1361" s="76">
        <v>99377</v>
      </c>
      <c r="C1361" s="211" t="s">
        <v>165</v>
      </c>
      <c r="D1361" s="212" t="s">
        <v>6</v>
      </c>
      <c r="E1361" s="213" t="s">
        <v>158</v>
      </c>
      <c r="F1361" s="211" t="s">
        <v>159</v>
      </c>
      <c r="G1361" s="214">
        <v>4</v>
      </c>
      <c r="H1361" s="155" t="s">
        <v>2342</v>
      </c>
      <c r="I1361" s="156" t="s">
        <v>2357</v>
      </c>
      <c r="J1361" s="109">
        <v>8450</v>
      </c>
      <c r="K1361" s="46"/>
    </row>
    <row r="1362" spans="1:11" ht="16.5" customHeight="1" x14ac:dyDescent="0.3">
      <c r="A1362" s="151"/>
      <c r="B1362" s="76">
        <v>99378</v>
      </c>
      <c r="C1362" s="211" t="s">
        <v>190</v>
      </c>
      <c r="D1362" s="212" t="s">
        <v>6</v>
      </c>
      <c r="E1362" s="213" t="s">
        <v>158</v>
      </c>
      <c r="F1362" s="211" t="s">
        <v>159</v>
      </c>
      <c r="G1362" s="214">
        <v>4</v>
      </c>
      <c r="H1362" s="155" t="s">
        <v>2342</v>
      </c>
      <c r="I1362" s="156" t="s">
        <v>2358</v>
      </c>
      <c r="J1362" s="109">
        <v>550</v>
      </c>
      <c r="K1362" s="46"/>
    </row>
    <row r="1363" spans="1:11" ht="16.5" customHeight="1" x14ac:dyDescent="0.3">
      <c r="A1363" s="151"/>
      <c r="B1363" s="76">
        <v>99379</v>
      </c>
      <c r="C1363" s="211" t="s">
        <v>2359</v>
      </c>
      <c r="D1363" s="212" t="s">
        <v>2360</v>
      </c>
      <c r="E1363" s="213" t="s">
        <v>1284</v>
      </c>
      <c r="F1363" s="211" t="s">
        <v>159</v>
      </c>
      <c r="G1363" s="214">
        <v>4</v>
      </c>
      <c r="H1363" s="155" t="s">
        <v>2342</v>
      </c>
      <c r="I1363" s="156" t="s">
        <v>2361</v>
      </c>
      <c r="J1363" s="109">
        <v>3050</v>
      </c>
      <c r="K1363" s="46"/>
    </row>
    <row r="1364" spans="1:11" ht="16.5" customHeight="1" x14ac:dyDescent="0.3">
      <c r="A1364" s="151"/>
      <c r="B1364" s="76">
        <v>99380</v>
      </c>
      <c r="C1364" s="211" t="s">
        <v>2362</v>
      </c>
      <c r="D1364" s="212" t="s">
        <v>2064</v>
      </c>
      <c r="E1364" s="213" t="s">
        <v>158</v>
      </c>
      <c r="F1364" s="211" t="s">
        <v>159</v>
      </c>
      <c r="G1364" s="214">
        <v>4</v>
      </c>
      <c r="H1364" s="155" t="s">
        <v>2342</v>
      </c>
      <c r="I1364" s="156" t="s">
        <v>2254</v>
      </c>
      <c r="J1364" s="109">
        <v>80</v>
      </c>
      <c r="K1364" s="46"/>
    </row>
    <row r="1365" spans="1:11" ht="16.5" customHeight="1" x14ac:dyDescent="0.3">
      <c r="A1365" s="151"/>
      <c r="B1365" s="76">
        <v>99381</v>
      </c>
      <c r="C1365" s="211" t="s">
        <v>183</v>
      </c>
      <c r="D1365" s="212" t="s">
        <v>2363</v>
      </c>
      <c r="E1365" s="213" t="s">
        <v>158</v>
      </c>
      <c r="F1365" s="211" t="s">
        <v>159</v>
      </c>
      <c r="G1365" s="214">
        <v>4</v>
      </c>
      <c r="H1365" s="155" t="s">
        <v>2342</v>
      </c>
      <c r="I1365" s="156" t="s">
        <v>2364</v>
      </c>
      <c r="J1365" s="109">
        <v>180</v>
      </c>
      <c r="K1365" s="46"/>
    </row>
    <row r="1366" spans="1:11" ht="16.5" customHeight="1" x14ac:dyDescent="0.3">
      <c r="A1366" s="151"/>
      <c r="B1366" s="76">
        <v>99382</v>
      </c>
      <c r="C1366" s="211" t="s">
        <v>1977</v>
      </c>
      <c r="D1366" s="212" t="s">
        <v>1995</v>
      </c>
      <c r="E1366" s="213" t="s">
        <v>158</v>
      </c>
      <c r="F1366" s="211" t="s">
        <v>159</v>
      </c>
      <c r="G1366" s="214">
        <v>4</v>
      </c>
      <c r="H1366" s="155" t="s">
        <v>2342</v>
      </c>
      <c r="I1366" s="156" t="s">
        <v>2365</v>
      </c>
      <c r="J1366" s="109">
        <v>50</v>
      </c>
      <c r="K1366" s="46"/>
    </row>
    <row r="1367" spans="1:11" ht="16.5" customHeight="1" x14ac:dyDescent="0.3">
      <c r="A1367" s="151"/>
      <c r="B1367" s="76">
        <v>99383</v>
      </c>
      <c r="C1367" s="211" t="s">
        <v>165</v>
      </c>
      <c r="D1367" s="212" t="s">
        <v>6</v>
      </c>
      <c r="E1367" s="213" t="s">
        <v>158</v>
      </c>
      <c r="F1367" s="211" t="s">
        <v>159</v>
      </c>
      <c r="G1367" s="214">
        <v>4</v>
      </c>
      <c r="H1367" s="155" t="s">
        <v>2342</v>
      </c>
      <c r="I1367" s="156" t="s">
        <v>2366</v>
      </c>
      <c r="J1367" s="109">
        <v>7930</v>
      </c>
      <c r="K1367" s="46"/>
    </row>
    <row r="1368" spans="1:11" ht="16.5" customHeight="1" x14ac:dyDescent="0.3">
      <c r="A1368" s="151"/>
      <c r="B1368" s="76">
        <v>99384</v>
      </c>
      <c r="C1368" s="211" t="s">
        <v>208</v>
      </c>
      <c r="D1368" s="212" t="s">
        <v>6</v>
      </c>
      <c r="E1368" s="213" t="s">
        <v>158</v>
      </c>
      <c r="F1368" s="211" t="s">
        <v>159</v>
      </c>
      <c r="G1368" s="214">
        <v>4</v>
      </c>
      <c r="H1368" s="155" t="s">
        <v>2342</v>
      </c>
      <c r="I1368" s="156" t="s">
        <v>2367</v>
      </c>
      <c r="J1368" s="109">
        <v>8060</v>
      </c>
      <c r="K1368" s="46"/>
    </row>
    <row r="1369" spans="1:11" ht="16.5" customHeight="1" x14ac:dyDescent="0.3">
      <c r="A1369" s="151"/>
      <c r="B1369" s="76">
        <v>99385</v>
      </c>
      <c r="C1369" s="211" t="s">
        <v>181</v>
      </c>
      <c r="D1369" s="212" t="s">
        <v>6</v>
      </c>
      <c r="E1369" s="213" t="s">
        <v>158</v>
      </c>
      <c r="F1369" s="211" t="s">
        <v>159</v>
      </c>
      <c r="G1369" s="214">
        <v>4</v>
      </c>
      <c r="H1369" s="155" t="s">
        <v>2342</v>
      </c>
      <c r="I1369" s="156" t="s">
        <v>2368</v>
      </c>
      <c r="J1369" s="109">
        <v>1270</v>
      </c>
      <c r="K1369" s="46"/>
    </row>
    <row r="1370" spans="1:11" ht="16.5" customHeight="1" x14ac:dyDescent="0.3">
      <c r="A1370" s="151"/>
      <c r="B1370" s="76">
        <v>99386</v>
      </c>
      <c r="C1370" s="211" t="s">
        <v>2251</v>
      </c>
      <c r="D1370" s="212" t="s">
        <v>6</v>
      </c>
      <c r="E1370" s="213" t="s">
        <v>158</v>
      </c>
      <c r="F1370" s="211" t="s">
        <v>159</v>
      </c>
      <c r="G1370" s="214">
        <v>4</v>
      </c>
      <c r="H1370" s="155" t="s">
        <v>2342</v>
      </c>
      <c r="I1370" s="156" t="s">
        <v>2369</v>
      </c>
      <c r="J1370" s="109">
        <v>210</v>
      </c>
      <c r="K1370" s="46"/>
    </row>
    <row r="1371" spans="1:11" ht="16.5" customHeight="1" x14ac:dyDescent="0.3">
      <c r="A1371" s="151"/>
      <c r="B1371" s="76">
        <v>99387</v>
      </c>
      <c r="C1371" s="211" t="s">
        <v>2370</v>
      </c>
      <c r="D1371" s="212" t="s">
        <v>550</v>
      </c>
      <c r="E1371" s="213" t="s">
        <v>158</v>
      </c>
      <c r="F1371" s="211" t="s">
        <v>159</v>
      </c>
      <c r="G1371" s="214">
        <v>4</v>
      </c>
      <c r="H1371" s="155" t="s">
        <v>2342</v>
      </c>
      <c r="I1371" s="156" t="s">
        <v>2371</v>
      </c>
      <c r="J1371" s="109">
        <v>90</v>
      </c>
      <c r="K1371" s="46"/>
    </row>
    <row r="1372" spans="1:11" ht="16.5" customHeight="1" x14ac:dyDescent="0.3">
      <c r="A1372" s="151"/>
      <c r="B1372" s="76">
        <v>99388</v>
      </c>
      <c r="C1372" s="211" t="s">
        <v>253</v>
      </c>
      <c r="D1372" s="212" t="s">
        <v>254</v>
      </c>
      <c r="E1372" s="213" t="s">
        <v>205</v>
      </c>
      <c r="F1372" s="211" t="s">
        <v>159</v>
      </c>
      <c r="G1372" s="214">
        <v>4</v>
      </c>
      <c r="H1372" s="155" t="s">
        <v>2342</v>
      </c>
      <c r="I1372" s="156" t="s">
        <v>2372</v>
      </c>
      <c r="J1372" s="109">
        <v>740</v>
      </c>
      <c r="K1372" s="46"/>
    </row>
    <row r="1373" spans="1:11" ht="16.5" customHeight="1" x14ac:dyDescent="0.3">
      <c r="A1373" s="151"/>
      <c r="B1373" s="76">
        <v>99389</v>
      </c>
      <c r="C1373" s="211" t="s">
        <v>1024</v>
      </c>
      <c r="D1373" s="212" t="s">
        <v>1025</v>
      </c>
      <c r="E1373" s="213" t="s">
        <v>158</v>
      </c>
      <c r="F1373" s="211" t="s">
        <v>159</v>
      </c>
      <c r="G1373" s="214">
        <v>0</v>
      </c>
      <c r="H1373" s="155" t="s">
        <v>2342</v>
      </c>
      <c r="I1373" s="156" t="s">
        <v>956</v>
      </c>
      <c r="J1373" s="109">
        <v>190</v>
      </c>
      <c r="K1373" s="46"/>
    </row>
    <row r="1374" spans="1:11" ht="16.5" customHeight="1" x14ac:dyDescent="0.3">
      <c r="A1374" s="151"/>
      <c r="B1374" s="76">
        <v>99390</v>
      </c>
      <c r="C1374" s="211" t="s">
        <v>2373</v>
      </c>
      <c r="D1374" s="212" t="s">
        <v>2374</v>
      </c>
      <c r="E1374" s="213" t="s">
        <v>158</v>
      </c>
      <c r="F1374" s="211" t="s">
        <v>159</v>
      </c>
      <c r="G1374" s="214">
        <v>4</v>
      </c>
      <c r="H1374" s="155" t="s">
        <v>2342</v>
      </c>
      <c r="I1374" s="156" t="s">
        <v>2375</v>
      </c>
      <c r="J1374" s="109">
        <v>50</v>
      </c>
      <c r="K1374" s="46"/>
    </row>
    <row r="1375" spans="1:11" ht="16.5" customHeight="1" x14ac:dyDescent="0.3">
      <c r="A1375" s="151"/>
      <c r="B1375" s="76">
        <v>99391</v>
      </c>
      <c r="C1375" s="211" t="s">
        <v>165</v>
      </c>
      <c r="D1375" s="212" t="s">
        <v>6</v>
      </c>
      <c r="E1375" s="213" t="s">
        <v>158</v>
      </c>
      <c r="F1375" s="211" t="s">
        <v>159</v>
      </c>
      <c r="G1375" s="214">
        <v>4</v>
      </c>
      <c r="H1375" s="155" t="s">
        <v>2342</v>
      </c>
      <c r="I1375" s="156" t="s">
        <v>2376</v>
      </c>
      <c r="J1375" s="109">
        <v>6800</v>
      </c>
      <c r="K1375" s="46"/>
    </row>
    <row r="1376" spans="1:11" ht="16.5" customHeight="1" x14ac:dyDescent="0.3">
      <c r="A1376" s="151"/>
      <c r="B1376" s="76">
        <v>99392</v>
      </c>
      <c r="C1376" s="211" t="s">
        <v>221</v>
      </c>
      <c r="D1376" s="212" t="s">
        <v>6</v>
      </c>
      <c r="E1376" s="213" t="s">
        <v>158</v>
      </c>
      <c r="F1376" s="211" t="s">
        <v>159</v>
      </c>
      <c r="G1376" s="214">
        <v>4</v>
      </c>
      <c r="H1376" s="155" t="s">
        <v>2342</v>
      </c>
      <c r="I1376" s="156" t="s">
        <v>2377</v>
      </c>
      <c r="J1376" s="109">
        <v>8680</v>
      </c>
      <c r="K1376" s="46"/>
    </row>
    <row r="1377" spans="1:11" ht="16.5" customHeight="1" x14ac:dyDescent="0.3">
      <c r="A1377" s="151"/>
      <c r="B1377" s="76">
        <v>99393</v>
      </c>
      <c r="C1377" s="211" t="s">
        <v>181</v>
      </c>
      <c r="D1377" s="212" t="s">
        <v>6</v>
      </c>
      <c r="E1377" s="213" t="s">
        <v>158</v>
      </c>
      <c r="F1377" s="211" t="s">
        <v>159</v>
      </c>
      <c r="G1377" s="214">
        <v>4</v>
      </c>
      <c r="H1377" s="155" t="s">
        <v>2342</v>
      </c>
      <c r="I1377" s="156" t="s">
        <v>2378</v>
      </c>
      <c r="J1377" s="109">
        <v>420</v>
      </c>
      <c r="K1377" s="46"/>
    </row>
    <row r="1378" spans="1:11" ht="16.5" customHeight="1" x14ac:dyDescent="0.3">
      <c r="A1378" s="151"/>
      <c r="B1378" s="76">
        <v>99394</v>
      </c>
      <c r="C1378" s="211" t="s">
        <v>2379</v>
      </c>
      <c r="D1378" s="212" t="s">
        <v>1638</v>
      </c>
      <c r="E1378" s="213" t="s">
        <v>158</v>
      </c>
      <c r="F1378" s="211" t="s">
        <v>159</v>
      </c>
      <c r="G1378" s="214">
        <v>4</v>
      </c>
      <c r="H1378" s="155" t="s">
        <v>2342</v>
      </c>
      <c r="I1378" s="156" t="s">
        <v>2380</v>
      </c>
      <c r="J1378" s="109">
        <v>130</v>
      </c>
      <c r="K1378" s="46"/>
    </row>
    <row r="1379" spans="1:11" ht="16.5" customHeight="1" x14ac:dyDescent="0.3">
      <c r="A1379" s="151"/>
      <c r="B1379" s="76">
        <v>99395</v>
      </c>
      <c r="C1379" s="211" t="s">
        <v>2381</v>
      </c>
      <c r="D1379" s="212" t="s">
        <v>2382</v>
      </c>
      <c r="E1379" s="213" t="s">
        <v>158</v>
      </c>
      <c r="F1379" s="211" t="s">
        <v>159</v>
      </c>
      <c r="G1379" s="214">
        <v>4</v>
      </c>
      <c r="H1379" s="155" t="s">
        <v>2342</v>
      </c>
      <c r="I1379" s="156" t="s">
        <v>2383</v>
      </c>
      <c r="J1379" s="109">
        <v>60</v>
      </c>
      <c r="K1379" s="46"/>
    </row>
    <row r="1380" spans="1:11" ht="16.5" customHeight="1" x14ac:dyDescent="0.3">
      <c r="A1380" s="151"/>
      <c r="B1380" s="76">
        <v>99396</v>
      </c>
      <c r="C1380" s="211" t="s">
        <v>195</v>
      </c>
      <c r="D1380" s="212" t="s">
        <v>6</v>
      </c>
      <c r="E1380" s="213" t="s">
        <v>158</v>
      </c>
      <c r="F1380" s="211" t="s">
        <v>159</v>
      </c>
      <c r="G1380" s="214">
        <v>4</v>
      </c>
      <c r="H1380" s="155" t="s">
        <v>2342</v>
      </c>
      <c r="I1380" s="156" t="s">
        <v>2384</v>
      </c>
      <c r="J1380" s="109">
        <v>1530</v>
      </c>
      <c r="K1380" s="46"/>
    </row>
    <row r="1381" spans="1:11" ht="16.5" customHeight="1" x14ac:dyDescent="0.3">
      <c r="A1381" s="151"/>
      <c r="B1381" s="76">
        <v>99397</v>
      </c>
      <c r="C1381" s="211" t="s">
        <v>208</v>
      </c>
      <c r="D1381" s="212" t="s">
        <v>6</v>
      </c>
      <c r="E1381" s="213" t="s">
        <v>158</v>
      </c>
      <c r="F1381" s="211" t="s">
        <v>159</v>
      </c>
      <c r="G1381" s="214">
        <v>4</v>
      </c>
      <c r="H1381" s="155" t="s">
        <v>2342</v>
      </c>
      <c r="I1381" s="156" t="s">
        <v>2385</v>
      </c>
      <c r="J1381" s="109">
        <v>5450</v>
      </c>
      <c r="K1381" s="46"/>
    </row>
    <row r="1382" spans="1:11" ht="16.5" customHeight="1" x14ac:dyDescent="0.3">
      <c r="A1382" s="151"/>
      <c r="B1382" s="76">
        <v>99398</v>
      </c>
      <c r="C1382" s="211" t="s">
        <v>221</v>
      </c>
      <c r="D1382" s="212" t="s">
        <v>6</v>
      </c>
      <c r="E1382" s="213" t="s">
        <v>158</v>
      </c>
      <c r="F1382" s="211" t="s">
        <v>159</v>
      </c>
      <c r="G1382" s="214">
        <v>4</v>
      </c>
      <c r="H1382" s="155" t="s">
        <v>2342</v>
      </c>
      <c r="I1382" s="156" t="s">
        <v>2386</v>
      </c>
      <c r="J1382" s="109">
        <v>2340</v>
      </c>
      <c r="K1382" s="46"/>
    </row>
    <row r="1383" spans="1:11" ht="16.5" customHeight="1" x14ac:dyDescent="0.3">
      <c r="A1383" s="151"/>
      <c r="B1383" s="76">
        <v>99399</v>
      </c>
      <c r="C1383" s="211" t="s">
        <v>237</v>
      </c>
      <c r="D1383" s="212" t="s">
        <v>6</v>
      </c>
      <c r="E1383" s="213" t="s">
        <v>158</v>
      </c>
      <c r="F1383" s="211" t="s">
        <v>159</v>
      </c>
      <c r="G1383" s="214">
        <v>4</v>
      </c>
      <c r="H1383" s="155" t="s">
        <v>2342</v>
      </c>
      <c r="I1383" s="156" t="s">
        <v>2387</v>
      </c>
      <c r="J1383" s="109">
        <v>2120</v>
      </c>
      <c r="K1383" s="46"/>
    </row>
    <row r="1384" spans="1:11" ht="16.5" customHeight="1" x14ac:dyDescent="0.3">
      <c r="A1384" s="151"/>
      <c r="B1384" s="76">
        <v>99400</v>
      </c>
      <c r="C1384" s="211" t="s">
        <v>1090</v>
      </c>
      <c r="D1384" s="212" t="s">
        <v>1091</v>
      </c>
      <c r="E1384" s="213" t="s">
        <v>158</v>
      </c>
      <c r="F1384" s="211" t="s">
        <v>159</v>
      </c>
      <c r="G1384" s="214">
        <v>4</v>
      </c>
      <c r="H1384" s="155" t="s">
        <v>2342</v>
      </c>
      <c r="I1384" s="156" t="s">
        <v>2388</v>
      </c>
      <c r="J1384" s="109">
        <v>150</v>
      </c>
      <c r="K1384" s="46"/>
    </row>
    <row r="1385" spans="1:11" ht="16.5" customHeight="1" x14ac:dyDescent="0.3">
      <c r="A1385" s="151"/>
      <c r="B1385" s="76">
        <v>99401</v>
      </c>
      <c r="C1385" s="211" t="s">
        <v>2389</v>
      </c>
      <c r="D1385" s="212" t="s">
        <v>387</v>
      </c>
      <c r="E1385" s="213" t="s">
        <v>158</v>
      </c>
      <c r="F1385" s="211" t="s">
        <v>159</v>
      </c>
      <c r="G1385" s="214">
        <v>4</v>
      </c>
      <c r="H1385" s="155" t="s">
        <v>2342</v>
      </c>
      <c r="I1385" s="156" t="s">
        <v>2390</v>
      </c>
      <c r="J1385" s="109">
        <v>190</v>
      </c>
      <c r="K1385" s="46"/>
    </row>
    <row r="1386" spans="1:11" ht="16.5" customHeight="1" x14ac:dyDescent="0.3">
      <c r="A1386" s="151"/>
      <c r="B1386" s="76">
        <v>99402</v>
      </c>
      <c r="C1386" s="211" t="s">
        <v>2391</v>
      </c>
      <c r="D1386" s="212" t="s">
        <v>193</v>
      </c>
      <c r="E1386" s="213" t="s">
        <v>158</v>
      </c>
      <c r="F1386" s="211" t="s">
        <v>159</v>
      </c>
      <c r="G1386" s="214">
        <v>4</v>
      </c>
      <c r="H1386" s="155" t="s">
        <v>2342</v>
      </c>
      <c r="I1386" s="156" t="s">
        <v>2392</v>
      </c>
      <c r="J1386" s="109">
        <v>120</v>
      </c>
      <c r="K1386" s="46"/>
    </row>
    <row r="1387" spans="1:11" ht="16.5" customHeight="1" x14ac:dyDescent="0.3">
      <c r="A1387" s="151"/>
      <c r="B1387" s="76">
        <v>99403</v>
      </c>
      <c r="C1387" s="211" t="s">
        <v>268</v>
      </c>
      <c r="D1387" s="212" t="s">
        <v>269</v>
      </c>
      <c r="E1387" s="213" t="s">
        <v>158</v>
      </c>
      <c r="F1387" s="211" t="s">
        <v>159</v>
      </c>
      <c r="G1387" s="214">
        <v>4</v>
      </c>
      <c r="H1387" s="155" t="s">
        <v>2342</v>
      </c>
      <c r="I1387" s="156" t="s">
        <v>2393</v>
      </c>
      <c r="J1387" s="109">
        <v>50</v>
      </c>
      <c r="K1387" s="46"/>
    </row>
    <row r="1388" spans="1:11" ht="16.5" customHeight="1" x14ac:dyDescent="0.3">
      <c r="A1388" s="151"/>
      <c r="B1388" s="76">
        <v>99404</v>
      </c>
      <c r="C1388" s="211" t="s">
        <v>2394</v>
      </c>
      <c r="D1388" s="212" t="s">
        <v>1490</v>
      </c>
      <c r="E1388" s="213" t="s">
        <v>158</v>
      </c>
      <c r="F1388" s="211" t="s">
        <v>159</v>
      </c>
      <c r="G1388" s="214">
        <v>4</v>
      </c>
      <c r="H1388" s="155" t="s">
        <v>2342</v>
      </c>
      <c r="I1388" s="156" t="s">
        <v>2395</v>
      </c>
      <c r="J1388" s="109">
        <v>30</v>
      </c>
      <c r="K1388" s="46"/>
    </row>
    <row r="1389" spans="1:11" ht="16.5" customHeight="1" x14ac:dyDescent="0.3">
      <c r="A1389" s="151"/>
      <c r="B1389" s="76">
        <v>99405</v>
      </c>
      <c r="C1389" s="211" t="s">
        <v>2396</v>
      </c>
      <c r="D1389" s="212" t="s">
        <v>2129</v>
      </c>
      <c r="E1389" s="213" t="s">
        <v>158</v>
      </c>
      <c r="F1389" s="211" t="s">
        <v>159</v>
      </c>
      <c r="G1389" s="214">
        <v>4</v>
      </c>
      <c r="H1389" s="155" t="s">
        <v>2342</v>
      </c>
      <c r="I1389" s="156" t="s">
        <v>2397</v>
      </c>
      <c r="J1389" s="109">
        <v>190</v>
      </c>
      <c r="K1389" s="46"/>
    </row>
    <row r="1390" spans="1:11" ht="16.5" customHeight="1" x14ac:dyDescent="0.3">
      <c r="A1390" s="151"/>
      <c r="B1390" s="76">
        <v>99406</v>
      </c>
      <c r="C1390" s="211" t="s">
        <v>179</v>
      </c>
      <c r="D1390" s="212" t="s">
        <v>6</v>
      </c>
      <c r="E1390" s="213" t="s">
        <v>158</v>
      </c>
      <c r="F1390" s="211" t="s">
        <v>159</v>
      </c>
      <c r="G1390" s="214">
        <v>4</v>
      </c>
      <c r="H1390" s="155" t="s">
        <v>2342</v>
      </c>
      <c r="I1390" s="156" t="s">
        <v>2398</v>
      </c>
      <c r="J1390" s="109">
        <v>1050</v>
      </c>
      <c r="K1390" s="46"/>
    </row>
    <row r="1391" spans="1:11" ht="16.5" customHeight="1" x14ac:dyDescent="0.3">
      <c r="A1391" s="151"/>
      <c r="B1391" s="76">
        <v>99407</v>
      </c>
      <c r="C1391" s="211" t="s">
        <v>2399</v>
      </c>
      <c r="D1391" s="212" t="s">
        <v>2400</v>
      </c>
      <c r="E1391" s="213" t="s">
        <v>158</v>
      </c>
      <c r="F1391" s="211" t="s">
        <v>159</v>
      </c>
      <c r="G1391" s="214">
        <v>4</v>
      </c>
      <c r="H1391" s="155" t="s">
        <v>2342</v>
      </c>
      <c r="I1391" s="156" t="s">
        <v>2401</v>
      </c>
      <c r="J1391" s="109">
        <v>100</v>
      </c>
      <c r="K1391" s="46"/>
    </row>
    <row r="1392" spans="1:11" ht="16.5" customHeight="1" x14ac:dyDescent="0.3">
      <c r="A1392" s="151"/>
      <c r="B1392" s="76">
        <v>99408</v>
      </c>
      <c r="C1392" s="211" t="s">
        <v>2402</v>
      </c>
      <c r="D1392" s="212" t="s">
        <v>2400</v>
      </c>
      <c r="E1392" s="213" t="s">
        <v>158</v>
      </c>
      <c r="F1392" s="211" t="s">
        <v>159</v>
      </c>
      <c r="G1392" s="214">
        <v>4</v>
      </c>
      <c r="H1392" s="155" t="s">
        <v>2342</v>
      </c>
      <c r="I1392" s="156" t="s">
        <v>2403</v>
      </c>
      <c r="J1392" s="109">
        <v>70</v>
      </c>
      <c r="K1392" s="46"/>
    </row>
    <row r="1393" spans="1:11" ht="16.5" customHeight="1" x14ac:dyDescent="0.3">
      <c r="A1393" s="151"/>
      <c r="B1393" s="76">
        <v>99409</v>
      </c>
      <c r="C1393" s="211" t="s">
        <v>347</v>
      </c>
      <c r="D1393" s="212" t="s">
        <v>348</v>
      </c>
      <c r="E1393" s="213" t="s">
        <v>158</v>
      </c>
      <c r="F1393" s="211" t="s">
        <v>159</v>
      </c>
      <c r="G1393" s="214">
        <v>4</v>
      </c>
      <c r="H1393" s="155" t="s">
        <v>2342</v>
      </c>
      <c r="I1393" s="156" t="s">
        <v>2404</v>
      </c>
      <c r="J1393" s="109">
        <v>70</v>
      </c>
      <c r="K1393" s="46"/>
    </row>
    <row r="1394" spans="1:11" ht="16.5" customHeight="1" x14ac:dyDescent="0.3">
      <c r="A1394" s="151"/>
      <c r="B1394" s="76">
        <v>99410</v>
      </c>
      <c r="C1394" s="211" t="s">
        <v>237</v>
      </c>
      <c r="D1394" s="212" t="s">
        <v>6</v>
      </c>
      <c r="E1394" s="213" t="s">
        <v>158</v>
      </c>
      <c r="F1394" s="211" t="s">
        <v>159</v>
      </c>
      <c r="G1394" s="214">
        <v>4</v>
      </c>
      <c r="H1394" s="155" t="s">
        <v>2342</v>
      </c>
      <c r="I1394" s="156" t="s">
        <v>2405</v>
      </c>
      <c r="J1394" s="109">
        <v>2440</v>
      </c>
      <c r="K1394" s="46"/>
    </row>
    <row r="1395" spans="1:11" ht="16.5" customHeight="1" x14ac:dyDescent="0.3">
      <c r="A1395" s="151"/>
      <c r="B1395" s="76">
        <v>99411</v>
      </c>
      <c r="C1395" s="211" t="s">
        <v>1090</v>
      </c>
      <c r="D1395" s="212" t="s">
        <v>1091</v>
      </c>
      <c r="E1395" s="213" t="s">
        <v>158</v>
      </c>
      <c r="F1395" s="211" t="s">
        <v>159</v>
      </c>
      <c r="G1395" s="214">
        <v>4</v>
      </c>
      <c r="H1395" s="155" t="s">
        <v>2342</v>
      </c>
      <c r="I1395" s="156" t="s">
        <v>2406</v>
      </c>
      <c r="J1395" s="109">
        <v>170</v>
      </c>
      <c r="K1395" s="46"/>
    </row>
    <row r="1396" spans="1:11" ht="16.5" customHeight="1" x14ac:dyDescent="0.3">
      <c r="A1396" s="151"/>
      <c r="B1396" s="76">
        <v>99412</v>
      </c>
      <c r="C1396" s="211" t="s">
        <v>1389</v>
      </c>
      <c r="D1396" s="212" t="s">
        <v>1390</v>
      </c>
      <c r="E1396" s="213" t="s">
        <v>158</v>
      </c>
      <c r="F1396" s="211" t="s">
        <v>159</v>
      </c>
      <c r="G1396" s="214">
        <v>4</v>
      </c>
      <c r="H1396" s="155" t="s">
        <v>2342</v>
      </c>
      <c r="I1396" s="156" t="s">
        <v>2407</v>
      </c>
      <c r="J1396" s="109">
        <v>80</v>
      </c>
      <c r="K1396" s="46"/>
    </row>
    <row r="1397" spans="1:11" ht="16.5" customHeight="1" x14ac:dyDescent="0.3">
      <c r="A1397" s="151"/>
      <c r="B1397" s="76">
        <v>99413</v>
      </c>
      <c r="C1397" s="211" t="s">
        <v>2408</v>
      </c>
      <c r="D1397" s="212" t="s">
        <v>2409</v>
      </c>
      <c r="E1397" s="213" t="s">
        <v>158</v>
      </c>
      <c r="F1397" s="211" t="s">
        <v>159</v>
      </c>
      <c r="G1397" s="214">
        <v>4</v>
      </c>
      <c r="H1397" s="155" t="s">
        <v>2342</v>
      </c>
      <c r="I1397" s="156" t="s">
        <v>2410</v>
      </c>
      <c r="J1397" s="109">
        <v>30</v>
      </c>
      <c r="K1397" s="46"/>
    </row>
    <row r="1398" spans="1:11" ht="16.5" customHeight="1" x14ac:dyDescent="0.3">
      <c r="A1398" s="151"/>
      <c r="B1398" s="76">
        <v>99414</v>
      </c>
      <c r="C1398" s="211" t="s">
        <v>2411</v>
      </c>
      <c r="D1398" s="212" t="s">
        <v>2412</v>
      </c>
      <c r="E1398" s="213" t="s">
        <v>158</v>
      </c>
      <c r="F1398" s="211" t="s">
        <v>159</v>
      </c>
      <c r="G1398" s="214">
        <v>4</v>
      </c>
      <c r="H1398" s="155" t="s">
        <v>2342</v>
      </c>
      <c r="I1398" s="156" t="s">
        <v>2413</v>
      </c>
      <c r="J1398" s="109">
        <v>40</v>
      </c>
      <c r="K1398" s="46"/>
    </row>
    <row r="1399" spans="1:11" ht="16.5" customHeight="1" x14ac:dyDescent="0.3">
      <c r="A1399" s="151"/>
      <c r="B1399" s="76">
        <v>99415</v>
      </c>
      <c r="C1399" s="211" t="s">
        <v>237</v>
      </c>
      <c r="D1399" s="212" t="s">
        <v>6</v>
      </c>
      <c r="E1399" s="213" t="s">
        <v>158</v>
      </c>
      <c r="F1399" s="211" t="s">
        <v>159</v>
      </c>
      <c r="G1399" s="214">
        <v>4</v>
      </c>
      <c r="H1399" s="155" t="s">
        <v>2342</v>
      </c>
      <c r="I1399" s="156" t="s">
        <v>2414</v>
      </c>
      <c r="J1399" s="109">
        <v>1140</v>
      </c>
      <c r="K1399" s="46"/>
    </row>
    <row r="1400" spans="1:11" ht="16.5" customHeight="1" x14ac:dyDescent="0.3">
      <c r="A1400" s="151"/>
      <c r="B1400" s="76">
        <v>99416</v>
      </c>
      <c r="C1400" s="211" t="s">
        <v>237</v>
      </c>
      <c r="D1400" s="212" t="s">
        <v>6</v>
      </c>
      <c r="E1400" s="213" t="s">
        <v>158</v>
      </c>
      <c r="F1400" s="211" t="s">
        <v>159</v>
      </c>
      <c r="G1400" s="214">
        <v>4</v>
      </c>
      <c r="H1400" s="155" t="s">
        <v>2342</v>
      </c>
      <c r="I1400" s="156" t="s">
        <v>2415</v>
      </c>
      <c r="J1400" s="109">
        <v>1340</v>
      </c>
      <c r="K1400" s="46"/>
    </row>
    <row r="1401" spans="1:11" ht="16.5" customHeight="1" x14ac:dyDescent="0.3">
      <c r="A1401" s="151"/>
      <c r="B1401" s="76">
        <v>99417</v>
      </c>
      <c r="C1401" s="211" t="s">
        <v>237</v>
      </c>
      <c r="D1401" s="212" t="s">
        <v>6</v>
      </c>
      <c r="E1401" s="213" t="s">
        <v>158</v>
      </c>
      <c r="F1401" s="211" t="s">
        <v>159</v>
      </c>
      <c r="G1401" s="214">
        <v>4</v>
      </c>
      <c r="H1401" s="155" t="s">
        <v>2342</v>
      </c>
      <c r="I1401" s="156" t="s">
        <v>2416</v>
      </c>
      <c r="J1401" s="109">
        <v>2670</v>
      </c>
      <c r="K1401" s="46"/>
    </row>
    <row r="1402" spans="1:11" ht="16.5" customHeight="1" x14ac:dyDescent="0.3">
      <c r="A1402" s="151"/>
      <c r="B1402" s="76">
        <v>99418</v>
      </c>
      <c r="C1402" s="211" t="s">
        <v>277</v>
      </c>
      <c r="D1402" s="212" t="s">
        <v>278</v>
      </c>
      <c r="E1402" s="213" t="s">
        <v>158</v>
      </c>
      <c r="F1402" s="211" t="s">
        <v>159</v>
      </c>
      <c r="G1402" s="214">
        <v>4</v>
      </c>
      <c r="H1402" s="155" t="s">
        <v>2342</v>
      </c>
      <c r="I1402" s="156" t="s">
        <v>2417</v>
      </c>
      <c r="J1402" s="109">
        <v>810</v>
      </c>
      <c r="K1402" s="46"/>
    </row>
    <row r="1403" spans="1:11" ht="16.5" customHeight="1" x14ac:dyDescent="0.3">
      <c r="A1403" s="151"/>
      <c r="B1403" s="76">
        <v>99419</v>
      </c>
      <c r="C1403" s="211" t="s">
        <v>208</v>
      </c>
      <c r="D1403" s="212" t="s">
        <v>6</v>
      </c>
      <c r="E1403" s="213" t="s">
        <v>158</v>
      </c>
      <c r="F1403" s="211" t="s">
        <v>159</v>
      </c>
      <c r="G1403" s="214">
        <v>4</v>
      </c>
      <c r="H1403" s="155" t="s">
        <v>2342</v>
      </c>
      <c r="I1403" s="156" t="s">
        <v>2418</v>
      </c>
      <c r="J1403" s="109">
        <v>4350</v>
      </c>
      <c r="K1403" s="46"/>
    </row>
    <row r="1404" spans="1:11" ht="16.5" customHeight="1" x14ac:dyDescent="0.3">
      <c r="A1404" s="151"/>
      <c r="B1404" s="76">
        <v>99420</v>
      </c>
      <c r="C1404" s="211" t="s">
        <v>237</v>
      </c>
      <c r="D1404" s="212" t="s">
        <v>6</v>
      </c>
      <c r="E1404" s="213" t="s">
        <v>158</v>
      </c>
      <c r="F1404" s="211" t="s">
        <v>159</v>
      </c>
      <c r="G1404" s="214">
        <v>4</v>
      </c>
      <c r="H1404" s="155" t="s">
        <v>2419</v>
      </c>
      <c r="I1404" s="156" t="s">
        <v>2420</v>
      </c>
      <c r="J1404" s="109">
        <v>1360</v>
      </c>
      <c r="K1404" s="46"/>
    </row>
    <row r="1405" spans="1:11" ht="16.5" customHeight="1" x14ac:dyDescent="0.3">
      <c r="A1405" s="151"/>
      <c r="B1405" s="76">
        <v>99421</v>
      </c>
      <c r="C1405" s="211" t="s">
        <v>284</v>
      </c>
      <c r="D1405" s="212" t="s">
        <v>285</v>
      </c>
      <c r="E1405" s="213" t="s">
        <v>205</v>
      </c>
      <c r="F1405" s="211" t="s">
        <v>159</v>
      </c>
      <c r="G1405" s="214">
        <v>4</v>
      </c>
      <c r="H1405" s="155" t="s">
        <v>2419</v>
      </c>
      <c r="I1405" s="156" t="s">
        <v>2421</v>
      </c>
      <c r="J1405" s="109">
        <v>1850</v>
      </c>
      <c r="K1405" s="46"/>
    </row>
    <row r="1406" spans="1:11" ht="16.5" customHeight="1" x14ac:dyDescent="0.3">
      <c r="A1406" s="151"/>
      <c r="B1406" s="76">
        <v>99422</v>
      </c>
      <c r="C1406" s="211" t="s">
        <v>2422</v>
      </c>
      <c r="D1406" s="212" t="s">
        <v>474</v>
      </c>
      <c r="E1406" s="213" t="s">
        <v>205</v>
      </c>
      <c r="F1406" s="211" t="s">
        <v>159</v>
      </c>
      <c r="G1406" s="214">
        <v>4</v>
      </c>
      <c r="H1406" s="155" t="s">
        <v>2419</v>
      </c>
      <c r="I1406" s="156" t="s">
        <v>2423</v>
      </c>
      <c r="J1406" s="109">
        <v>270</v>
      </c>
      <c r="K1406" s="46"/>
    </row>
    <row r="1407" spans="1:11" ht="16.5" customHeight="1" x14ac:dyDescent="0.3">
      <c r="A1407" s="151"/>
      <c r="B1407" s="76">
        <v>99423</v>
      </c>
      <c r="C1407" s="211" t="s">
        <v>2424</v>
      </c>
      <c r="D1407" s="212" t="s">
        <v>2425</v>
      </c>
      <c r="E1407" s="213" t="s">
        <v>158</v>
      </c>
      <c r="F1407" s="211" t="s">
        <v>159</v>
      </c>
      <c r="G1407" s="214">
        <v>4</v>
      </c>
      <c r="H1407" s="155" t="s">
        <v>2419</v>
      </c>
      <c r="I1407" s="156" t="s">
        <v>2426</v>
      </c>
      <c r="J1407" s="109">
        <v>160</v>
      </c>
      <c r="K1407" s="46"/>
    </row>
    <row r="1408" spans="1:11" ht="16.5" customHeight="1" x14ac:dyDescent="0.3">
      <c r="A1408" s="151"/>
      <c r="B1408" s="76">
        <v>99424</v>
      </c>
      <c r="C1408" s="211" t="s">
        <v>2427</v>
      </c>
      <c r="D1408" s="212" t="s">
        <v>2428</v>
      </c>
      <c r="E1408" s="213" t="s">
        <v>158</v>
      </c>
      <c r="F1408" s="211" t="s">
        <v>159</v>
      </c>
      <c r="G1408" s="214">
        <v>4</v>
      </c>
      <c r="H1408" s="155" t="s">
        <v>2419</v>
      </c>
      <c r="I1408" s="156" t="s">
        <v>2429</v>
      </c>
      <c r="J1408" s="109">
        <v>10</v>
      </c>
      <c r="K1408" s="46"/>
    </row>
    <row r="1409" spans="1:11" ht="16.5" customHeight="1" x14ac:dyDescent="0.3">
      <c r="A1409" s="151"/>
      <c r="B1409" s="76">
        <v>99425</v>
      </c>
      <c r="C1409" s="211" t="s">
        <v>176</v>
      </c>
      <c r="D1409" s="212" t="s">
        <v>177</v>
      </c>
      <c r="E1409" s="213" t="s">
        <v>158</v>
      </c>
      <c r="F1409" s="211" t="s">
        <v>159</v>
      </c>
      <c r="G1409" s="214">
        <v>4</v>
      </c>
      <c r="H1409" s="155" t="s">
        <v>2419</v>
      </c>
      <c r="I1409" s="156" t="s">
        <v>2430</v>
      </c>
      <c r="J1409" s="109">
        <v>180</v>
      </c>
      <c r="K1409" s="46"/>
    </row>
    <row r="1410" spans="1:11" ht="16.5" customHeight="1" x14ac:dyDescent="0.3">
      <c r="A1410" s="151"/>
      <c r="B1410" s="76">
        <v>99426</v>
      </c>
      <c r="C1410" s="211" t="s">
        <v>1095</v>
      </c>
      <c r="D1410" s="212" t="s">
        <v>2431</v>
      </c>
      <c r="E1410" s="213" t="s">
        <v>158</v>
      </c>
      <c r="F1410" s="211" t="s">
        <v>159</v>
      </c>
      <c r="G1410" s="214">
        <v>4</v>
      </c>
      <c r="H1410" s="155" t="s">
        <v>2419</v>
      </c>
      <c r="I1410" s="156" t="s">
        <v>2432</v>
      </c>
      <c r="J1410" s="109">
        <v>150</v>
      </c>
      <c r="K1410" s="46"/>
    </row>
    <row r="1411" spans="1:11" ht="16.5" customHeight="1" x14ac:dyDescent="0.3">
      <c r="A1411" s="151"/>
      <c r="B1411" s="76">
        <v>99427</v>
      </c>
      <c r="C1411" s="211" t="s">
        <v>181</v>
      </c>
      <c r="D1411" s="212" t="s">
        <v>6</v>
      </c>
      <c r="E1411" s="213" t="s">
        <v>158</v>
      </c>
      <c r="F1411" s="211" t="s">
        <v>159</v>
      </c>
      <c r="G1411" s="214">
        <v>4</v>
      </c>
      <c r="H1411" s="155" t="s">
        <v>2419</v>
      </c>
      <c r="I1411" s="156" t="s">
        <v>2433</v>
      </c>
      <c r="J1411" s="109">
        <v>1240</v>
      </c>
      <c r="K1411" s="46"/>
    </row>
    <row r="1412" spans="1:11" ht="16.5" customHeight="1" x14ac:dyDescent="0.3">
      <c r="A1412" s="151"/>
      <c r="B1412" s="76">
        <v>99428</v>
      </c>
      <c r="C1412" s="211" t="s">
        <v>165</v>
      </c>
      <c r="D1412" s="212" t="s">
        <v>6</v>
      </c>
      <c r="E1412" s="213" t="s">
        <v>158</v>
      </c>
      <c r="F1412" s="211" t="s">
        <v>159</v>
      </c>
      <c r="G1412" s="214">
        <v>4</v>
      </c>
      <c r="H1412" s="155" t="s">
        <v>2419</v>
      </c>
      <c r="I1412" s="156" t="s">
        <v>2434</v>
      </c>
      <c r="J1412" s="109">
        <v>7260</v>
      </c>
      <c r="K1412" s="46"/>
    </row>
    <row r="1413" spans="1:11" ht="16.5" customHeight="1" x14ac:dyDescent="0.3">
      <c r="A1413" s="151"/>
      <c r="B1413" s="76">
        <v>99429</v>
      </c>
      <c r="C1413" s="211" t="s">
        <v>574</v>
      </c>
      <c r="D1413" s="212" t="s">
        <v>575</v>
      </c>
      <c r="E1413" s="213" t="s">
        <v>158</v>
      </c>
      <c r="F1413" s="211" t="s">
        <v>159</v>
      </c>
      <c r="G1413" s="214">
        <v>4</v>
      </c>
      <c r="H1413" s="155" t="s">
        <v>2419</v>
      </c>
      <c r="I1413" s="156" t="s">
        <v>2435</v>
      </c>
      <c r="J1413" s="109">
        <v>70</v>
      </c>
      <c r="K1413" s="46"/>
    </row>
    <row r="1414" spans="1:11" ht="16.5" customHeight="1" x14ac:dyDescent="0.3">
      <c r="A1414" s="151"/>
      <c r="B1414" s="76">
        <v>99430</v>
      </c>
      <c r="C1414" s="211" t="s">
        <v>2436</v>
      </c>
      <c r="D1414" s="212" t="s">
        <v>890</v>
      </c>
      <c r="E1414" s="213" t="s">
        <v>158</v>
      </c>
      <c r="F1414" s="211" t="s">
        <v>159</v>
      </c>
      <c r="G1414" s="214">
        <v>4</v>
      </c>
      <c r="H1414" s="155" t="s">
        <v>2419</v>
      </c>
      <c r="I1414" s="156" t="s">
        <v>2437</v>
      </c>
      <c r="J1414" s="109">
        <v>480</v>
      </c>
      <c r="K1414" s="46"/>
    </row>
    <row r="1415" spans="1:11" ht="16.5" customHeight="1" x14ac:dyDescent="0.3">
      <c r="A1415" s="151"/>
      <c r="B1415" s="76">
        <v>99431</v>
      </c>
      <c r="C1415" s="211" t="s">
        <v>1539</v>
      </c>
      <c r="D1415" s="212" t="s">
        <v>387</v>
      </c>
      <c r="E1415" s="213" t="s">
        <v>158</v>
      </c>
      <c r="F1415" s="211" t="s">
        <v>159</v>
      </c>
      <c r="G1415" s="214">
        <v>4</v>
      </c>
      <c r="H1415" s="155" t="s">
        <v>2419</v>
      </c>
      <c r="I1415" s="156" t="s">
        <v>2438</v>
      </c>
      <c r="J1415" s="109">
        <v>10</v>
      </c>
      <c r="K1415" s="46"/>
    </row>
    <row r="1416" spans="1:11" ht="16.5" customHeight="1" x14ac:dyDescent="0.3">
      <c r="A1416" s="151"/>
      <c r="B1416" s="76">
        <v>99432</v>
      </c>
      <c r="C1416" s="211" t="s">
        <v>262</v>
      </c>
      <c r="D1416" s="212" t="s">
        <v>281</v>
      </c>
      <c r="E1416" s="213" t="s">
        <v>158</v>
      </c>
      <c r="F1416" s="211" t="s">
        <v>159</v>
      </c>
      <c r="G1416" s="214">
        <v>4</v>
      </c>
      <c r="H1416" s="155" t="s">
        <v>2419</v>
      </c>
      <c r="I1416" s="156" t="s">
        <v>2439</v>
      </c>
      <c r="J1416" s="109">
        <v>2080</v>
      </c>
      <c r="K1416" s="46"/>
    </row>
    <row r="1417" spans="1:11" ht="16.5" customHeight="1" x14ac:dyDescent="0.3">
      <c r="A1417" s="151"/>
      <c r="B1417" s="76">
        <v>99433</v>
      </c>
      <c r="C1417" s="211" t="s">
        <v>2440</v>
      </c>
      <c r="D1417" s="212" t="s">
        <v>301</v>
      </c>
      <c r="E1417" s="213" t="s">
        <v>158</v>
      </c>
      <c r="F1417" s="211" t="s">
        <v>159</v>
      </c>
      <c r="G1417" s="214">
        <v>4</v>
      </c>
      <c r="H1417" s="155" t="s">
        <v>2419</v>
      </c>
      <c r="I1417" s="156" t="s">
        <v>2441</v>
      </c>
      <c r="J1417" s="109">
        <v>50</v>
      </c>
      <c r="K1417" s="46"/>
    </row>
    <row r="1418" spans="1:11" ht="16.5" customHeight="1" x14ac:dyDescent="0.3">
      <c r="A1418" s="151"/>
      <c r="B1418" s="76">
        <v>99434</v>
      </c>
      <c r="C1418" s="211" t="s">
        <v>2442</v>
      </c>
      <c r="D1418" s="212" t="s">
        <v>2443</v>
      </c>
      <c r="E1418" s="213" t="s">
        <v>158</v>
      </c>
      <c r="F1418" s="211" t="s">
        <v>159</v>
      </c>
      <c r="G1418" s="214">
        <v>4</v>
      </c>
      <c r="H1418" s="155" t="s">
        <v>2419</v>
      </c>
      <c r="I1418" s="156" t="s">
        <v>2444</v>
      </c>
      <c r="J1418" s="109">
        <v>90</v>
      </c>
      <c r="K1418" s="46"/>
    </row>
    <row r="1419" spans="1:11" ht="16.5" customHeight="1" x14ac:dyDescent="0.3">
      <c r="A1419" s="151"/>
      <c r="B1419" s="76">
        <v>99435</v>
      </c>
      <c r="C1419" s="211" t="s">
        <v>179</v>
      </c>
      <c r="D1419" s="212" t="s">
        <v>6</v>
      </c>
      <c r="E1419" s="213" t="s">
        <v>158</v>
      </c>
      <c r="F1419" s="211" t="s">
        <v>159</v>
      </c>
      <c r="G1419" s="214">
        <v>4</v>
      </c>
      <c r="H1419" s="155" t="s">
        <v>2419</v>
      </c>
      <c r="I1419" s="156" t="s">
        <v>2445</v>
      </c>
      <c r="J1419" s="109">
        <v>1440</v>
      </c>
      <c r="K1419" s="46"/>
    </row>
    <row r="1420" spans="1:11" ht="16.5" customHeight="1" x14ac:dyDescent="0.3">
      <c r="A1420" s="151"/>
      <c r="B1420" s="76">
        <v>99436</v>
      </c>
      <c r="C1420" s="211" t="s">
        <v>165</v>
      </c>
      <c r="D1420" s="212" t="s">
        <v>6</v>
      </c>
      <c r="E1420" s="213" t="s">
        <v>158</v>
      </c>
      <c r="F1420" s="211" t="s">
        <v>159</v>
      </c>
      <c r="G1420" s="214">
        <v>4</v>
      </c>
      <c r="H1420" s="155" t="s">
        <v>2419</v>
      </c>
      <c r="I1420" s="156" t="s">
        <v>2446</v>
      </c>
      <c r="J1420" s="109">
        <v>9400</v>
      </c>
      <c r="K1420" s="46"/>
    </row>
    <row r="1421" spans="1:11" ht="16.5" customHeight="1" x14ac:dyDescent="0.3">
      <c r="A1421" s="151"/>
      <c r="B1421" s="76">
        <v>99437</v>
      </c>
      <c r="C1421" s="211" t="s">
        <v>2447</v>
      </c>
      <c r="D1421" s="212" t="s">
        <v>2448</v>
      </c>
      <c r="E1421" s="213" t="s">
        <v>158</v>
      </c>
      <c r="F1421" s="211" t="s">
        <v>159</v>
      </c>
      <c r="G1421" s="214">
        <v>4</v>
      </c>
      <c r="H1421" s="155" t="s">
        <v>2419</v>
      </c>
      <c r="I1421" s="156" t="s">
        <v>2449</v>
      </c>
      <c r="J1421" s="109">
        <v>70</v>
      </c>
      <c r="K1421" s="46"/>
    </row>
    <row r="1422" spans="1:11" ht="16.5" customHeight="1" x14ac:dyDescent="0.3">
      <c r="A1422" s="151"/>
      <c r="B1422" s="76">
        <v>99438</v>
      </c>
      <c r="C1422" s="211" t="s">
        <v>2185</v>
      </c>
      <c r="D1422" s="212" t="s">
        <v>845</v>
      </c>
      <c r="E1422" s="213" t="s">
        <v>158</v>
      </c>
      <c r="F1422" s="211" t="s">
        <v>159</v>
      </c>
      <c r="G1422" s="214">
        <v>4</v>
      </c>
      <c r="H1422" s="155" t="s">
        <v>2419</v>
      </c>
      <c r="I1422" s="156" t="s">
        <v>1415</v>
      </c>
      <c r="J1422" s="109">
        <v>100</v>
      </c>
      <c r="K1422" s="46"/>
    </row>
    <row r="1423" spans="1:11" ht="16.5" customHeight="1" x14ac:dyDescent="0.3">
      <c r="A1423" s="151"/>
      <c r="B1423" s="76">
        <v>99439</v>
      </c>
      <c r="C1423" s="211" t="s">
        <v>2450</v>
      </c>
      <c r="D1423" s="212" t="s">
        <v>301</v>
      </c>
      <c r="E1423" s="213" t="s">
        <v>158</v>
      </c>
      <c r="F1423" s="211" t="s">
        <v>159</v>
      </c>
      <c r="G1423" s="214">
        <v>4</v>
      </c>
      <c r="H1423" s="155" t="s">
        <v>2419</v>
      </c>
      <c r="I1423" s="156" t="s">
        <v>2451</v>
      </c>
      <c r="J1423" s="109">
        <v>50</v>
      </c>
      <c r="K1423" s="46"/>
    </row>
    <row r="1424" spans="1:11" ht="16.5" customHeight="1" x14ac:dyDescent="0.3">
      <c r="A1424" s="151"/>
      <c r="B1424" s="76">
        <v>99440</v>
      </c>
      <c r="C1424" s="211" t="s">
        <v>2452</v>
      </c>
      <c r="D1424" s="212" t="s">
        <v>2202</v>
      </c>
      <c r="E1424" s="213" t="s">
        <v>158</v>
      </c>
      <c r="F1424" s="211" t="s">
        <v>159</v>
      </c>
      <c r="G1424" s="214">
        <v>4</v>
      </c>
      <c r="H1424" s="155" t="s">
        <v>2419</v>
      </c>
      <c r="I1424" s="156" t="s">
        <v>2453</v>
      </c>
      <c r="J1424" s="109">
        <v>160</v>
      </c>
      <c r="K1424" s="46"/>
    </row>
    <row r="1425" spans="1:11" ht="16.5" customHeight="1" x14ac:dyDescent="0.3">
      <c r="A1425" s="151"/>
      <c r="B1425" s="76">
        <v>99441</v>
      </c>
      <c r="C1425" s="211" t="s">
        <v>289</v>
      </c>
      <c r="D1425" s="212" t="s">
        <v>290</v>
      </c>
      <c r="E1425" s="213" t="s">
        <v>158</v>
      </c>
      <c r="F1425" s="211" t="s">
        <v>159</v>
      </c>
      <c r="G1425" s="214">
        <v>0</v>
      </c>
      <c r="H1425" s="155" t="s">
        <v>2419</v>
      </c>
      <c r="I1425" s="156" t="s">
        <v>2454</v>
      </c>
      <c r="J1425" s="109">
        <v>110</v>
      </c>
      <c r="K1425" s="46"/>
    </row>
    <row r="1426" spans="1:11" ht="16.5" customHeight="1" x14ac:dyDescent="0.3">
      <c r="A1426" s="151"/>
      <c r="B1426" s="76">
        <v>99442</v>
      </c>
      <c r="C1426" s="211" t="s">
        <v>295</v>
      </c>
      <c r="D1426" s="212" t="s">
        <v>296</v>
      </c>
      <c r="E1426" s="213" t="s">
        <v>158</v>
      </c>
      <c r="F1426" s="211" t="s">
        <v>159</v>
      </c>
      <c r="G1426" s="214">
        <v>4</v>
      </c>
      <c r="H1426" s="155" t="s">
        <v>2419</v>
      </c>
      <c r="I1426" s="156" t="s">
        <v>2455</v>
      </c>
      <c r="J1426" s="109">
        <v>110</v>
      </c>
      <c r="K1426" s="46"/>
    </row>
    <row r="1427" spans="1:11" ht="16.5" customHeight="1" x14ac:dyDescent="0.3">
      <c r="A1427" s="151"/>
      <c r="B1427" s="76">
        <v>99443</v>
      </c>
      <c r="C1427" s="211" t="s">
        <v>635</v>
      </c>
      <c r="D1427" s="212" t="s">
        <v>6</v>
      </c>
      <c r="E1427" s="213" t="s">
        <v>158</v>
      </c>
      <c r="F1427" s="211" t="s">
        <v>159</v>
      </c>
      <c r="G1427" s="214">
        <v>4</v>
      </c>
      <c r="H1427" s="155" t="s">
        <v>2419</v>
      </c>
      <c r="I1427" s="156" t="s">
        <v>2456</v>
      </c>
      <c r="J1427" s="109">
        <v>170</v>
      </c>
      <c r="K1427" s="46"/>
    </row>
    <row r="1428" spans="1:11" ht="16.5" customHeight="1" x14ac:dyDescent="0.3">
      <c r="A1428" s="151"/>
      <c r="B1428" s="76">
        <v>99444</v>
      </c>
      <c r="C1428" s="211" t="s">
        <v>1575</v>
      </c>
      <c r="D1428" s="212" t="s">
        <v>2457</v>
      </c>
      <c r="E1428" s="213" t="s">
        <v>158</v>
      </c>
      <c r="F1428" s="211" t="s">
        <v>159</v>
      </c>
      <c r="G1428" s="214">
        <v>4</v>
      </c>
      <c r="H1428" s="155" t="s">
        <v>2419</v>
      </c>
      <c r="I1428" s="156" t="s">
        <v>2458</v>
      </c>
      <c r="J1428" s="109">
        <v>90</v>
      </c>
      <c r="K1428" s="46"/>
    </row>
    <row r="1429" spans="1:11" ht="16.5" customHeight="1" x14ac:dyDescent="0.3">
      <c r="A1429" s="151"/>
      <c r="B1429" s="76">
        <v>99445</v>
      </c>
      <c r="C1429" s="211" t="s">
        <v>181</v>
      </c>
      <c r="D1429" s="212" t="s">
        <v>6</v>
      </c>
      <c r="E1429" s="213" t="s">
        <v>158</v>
      </c>
      <c r="F1429" s="211" t="s">
        <v>159</v>
      </c>
      <c r="G1429" s="214">
        <v>4</v>
      </c>
      <c r="H1429" s="155" t="s">
        <v>2419</v>
      </c>
      <c r="I1429" s="156" t="s">
        <v>2459</v>
      </c>
      <c r="J1429" s="109">
        <v>1680</v>
      </c>
      <c r="K1429" s="46"/>
    </row>
    <row r="1430" spans="1:11" ht="16.5" customHeight="1" x14ac:dyDescent="0.3">
      <c r="A1430" s="151"/>
      <c r="B1430" s="76">
        <v>99446</v>
      </c>
      <c r="C1430" s="211" t="s">
        <v>2440</v>
      </c>
      <c r="D1430" s="212" t="s">
        <v>301</v>
      </c>
      <c r="E1430" s="213" t="s">
        <v>158</v>
      </c>
      <c r="F1430" s="211" t="s">
        <v>159</v>
      </c>
      <c r="G1430" s="214">
        <v>4</v>
      </c>
      <c r="H1430" s="155" t="s">
        <v>2419</v>
      </c>
      <c r="I1430" s="156" t="s">
        <v>2460</v>
      </c>
      <c r="J1430" s="109">
        <v>10</v>
      </c>
      <c r="K1430" s="46"/>
    </row>
    <row r="1431" spans="1:11" ht="16.5" customHeight="1" x14ac:dyDescent="0.3">
      <c r="A1431" s="151"/>
      <c r="B1431" s="76">
        <v>99447</v>
      </c>
      <c r="C1431" s="211" t="s">
        <v>179</v>
      </c>
      <c r="D1431" s="212" t="s">
        <v>6</v>
      </c>
      <c r="E1431" s="213" t="s">
        <v>158</v>
      </c>
      <c r="F1431" s="211" t="s">
        <v>159</v>
      </c>
      <c r="G1431" s="214">
        <v>4</v>
      </c>
      <c r="H1431" s="155" t="s">
        <v>2419</v>
      </c>
      <c r="I1431" s="156" t="s">
        <v>2461</v>
      </c>
      <c r="J1431" s="109">
        <v>340</v>
      </c>
      <c r="K1431" s="46"/>
    </row>
    <row r="1432" spans="1:11" ht="16.5" customHeight="1" x14ac:dyDescent="0.3">
      <c r="A1432" s="151"/>
      <c r="B1432" s="76">
        <v>99448</v>
      </c>
      <c r="C1432" s="211" t="s">
        <v>165</v>
      </c>
      <c r="D1432" s="212" t="s">
        <v>6</v>
      </c>
      <c r="E1432" s="213" t="s">
        <v>158</v>
      </c>
      <c r="F1432" s="211" t="s">
        <v>159</v>
      </c>
      <c r="G1432" s="214">
        <v>4</v>
      </c>
      <c r="H1432" s="155" t="s">
        <v>2419</v>
      </c>
      <c r="I1432" s="156" t="s">
        <v>2462</v>
      </c>
      <c r="J1432" s="109">
        <v>4310</v>
      </c>
      <c r="K1432" s="46"/>
    </row>
    <row r="1433" spans="1:11" ht="16.5" customHeight="1" x14ac:dyDescent="0.3">
      <c r="A1433" s="151"/>
      <c r="B1433" s="76">
        <v>99449</v>
      </c>
      <c r="C1433" s="211" t="s">
        <v>2463</v>
      </c>
      <c r="D1433" s="212" t="s">
        <v>2464</v>
      </c>
      <c r="E1433" s="213" t="s">
        <v>158</v>
      </c>
      <c r="F1433" s="211" t="s">
        <v>159</v>
      </c>
      <c r="G1433" s="214">
        <v>4</v>
      </c>
      <c r="H1433" s="155" t="s">
        <v>2419</v>
      </c>
      <c r="I1433" s="156" t="s">
        <v>2465</v>
      </c>
      <c r="J1433" s="109">
        <v>100</v>
      </c>
      <c r="K1433" s="46"/>
    </row>
    <row r="1434" spans="1:11" ht="16.5" customHeight="1" x14ac:dyDescent="0.3">
      <c r="A1434" s="151"/>
      <c r="B1434" s="76">
        <v>99450</v>
      </c>
      <c r="C1434" s="211" t="s">
        <v>165</v>
      </c>
      <c r="D1434" s="212" t="s">
        <v>6</v>
      </c>
      <c r="E1434" s="213" t="s">
        <v>158</v>
      </c>
      <c r="F1434" s="211" t="s">
        <v>159</v>
      </c>
      <c r="G1434" s="214">
        <v>4</v>
      </c>
      <c r="H1434" s="155" t="s">
        <v>2419</v>
      </c>
      <c r="I1434" s="156" t="s">
        <v>2466</v>
      </c>
      <c r="J1434" s="109">
        <v>5160</v>
      </c>
      <c r="K1434" s="46"/>
    </row>
    <row r="1435" spans="1:11" ht="16.5" customHeight="1" x14ac:dyDescent="0.3">
      <c r="A1435" s="151"/>
      <c r="B1435" s="76">
        <v>99451</v>
      </c>
      <c r="C1435" s="211" t="s">
        <v>2467</v>
      </c>
      <c r="D1435" s="212" t="s">
        <v>6</v>
      </c>
      <c r="E1435" s="213" t="s">
        <v>158</v>
      </c>
      <c r="F1435" s="211" t="s">
        <v>159</v>
      </c>
      <c r="G1435" s="214">
        <v>4</v>
      </c>
      <c r="H1435" s="155" t="s">
        <v>2419</v>
      </c>
      <c r="I1435" s="156" t="s">
        <v>2468</v>
      </c>
      <c r="J1435" s="109">
        <v>130</v>
      </c>
      <c r="K1435" s="46"/>
    </row>
    <row r="1436" spans="1:11" ht="16.5" customHeight="1" x14ac:dyDescent="0.3">
      <c r="A1436" s="151"/>
      <c r="B1436" s="76">
        <v>99452</v>
      </c>
      <c r="C1436" s="211" t="s">
        <v>221</v>
      </c>
      <c r="D1436" s="212" t="s">
        <v>6</v>
      </c>
      <c r="E1436" s="213" t="s">
        <v>158</v>
      </c>
      <c r="F1436" s="211" t="s">
        <v>159</v>
      </c>
      <c r="G1436" s="214">
        <v>4</v>
      </c>
      <c r="H1436" s="155" t="s">
        <v>2419</v>
      </c>
      <c r="I1436" s="156" t="s">
        <v>2469</v>
      </c>
      <c r="J1436" s="109">
        <v>8860</v>
      </c>
      <c r="K1436" s="46"/>
    </row>
    <row r="1437" spans="1:11" ht="16.5" customHeight="1" x14ac:dyDescent="0.3">
      <c r="A1437" s="151"/>
      <c r="B1437" s="76">
        <v>99453</v>
      </c>
      <c r="C1437" s="211" t="s">
        <v>195</v>
      </c>
      <c r="D1437" s="212" t="s">
        <v>6</v>
      </c>
      <c r="E1437" s="213" t="s">
        <v>158</v>
      </c>
      <c r="F1437" s="211" t="s">
        <v>159</v>
      </c>
      <c r="G1437" s="214">
        <v>4</v>
      </c>
      <c r="H1437" s="155" t="s">
        <v>2419</v>
      </c>
      <c r="I1437" s="156" t="s">
        <v>2470</v>
      </c>
      <c r="J1437" s="109">
        <v>1570</v>
      </c>
      <c r="K1437" s="46"/>
    </row>
    <row r="1438" spans="1:11" ht="16.5" customHeight="1" x14ac:dyDescent="0.3">
      <c r="A1438" s="151"/>
      <c r="B1438" s="76">
        <v>99454</v>
      </c>
      <c r="C1438" s="211" t="s">
        <v>829</v>
      </c>
      <c r="D1438" s="212" t="s">
        <v>387</v>
      </c>
      <c r="E1438" s="213" t="s">
        <v>448</v>
      </c>
      <c r="F1438" s="211" t="s">
        <v>159</v>
      </c>
      <c r="G1438" s="214">
        <v>4</v>
      </c>
      <c r="H1438" s="155" t="s">
        <v>2419</v>
      </c>
      <c r="I1438" s="156" t="s">
        <v>2471</v>
      </c>
      <c r="J1438" s="109">
        <v>150</v>
      </c>
      <c r="K1438" s="46"/>
    </row>
    <row r="1439" spans="1:11" ht="16.5" customHeight="1" x14ac:dyDescent="0.3">
      <c r="A1439" s="151"/>
      <c r="B1439" s="76">
        <v>99455</v>
      </c>
      <c r="C1439" s="211" t="s">
        <v>181</v>
      </c>
      <c r="D1439" s="212" t="s">
        <v>6</v>
      </c>
      <c r="E1439" s="213" t="s">
        <v>158</v>
      </c>
      <c r="F1439" s="211" t="s">
        <v>159</v>
      </c>
      <c r="G1439" s="214">
        <v>4</v>
      </c>
      <c r="H1439" s="155" t="s">
        <v>2419</v>
      </c>
      <c r="I1439" s="156" t="s">
        <v>2472</v>
      </c>
      <c r="J1439" s="109">
        <v>1300</v>
      </c>
      <c r="K1439" s="46"/>
    </row>
    <row r="1440" spans="1:11" ht="16.5" customHeight="1" x14ac:dyDescent="0.3">
      <c r="A1440" s="151"/>
      <c r="B1440" s="76">
        <v>99456</v>
      </c>
      <c r="C1440" s="211" t="s">
        <v>1721</v>
      </c>
      <c r="D1440" s="212" t="s">
        <v>2473</v>
      </c>
      <c r="E1440" s="213" t="s">
        <v>158</v>
      </c>
      <c r="F1440" s="211" t="s">
        <v>159</v>
      </c>
      <c r="G1440" s="214">
        <v>4</v>
      </c>
      <c r="H1440" s="155" t="s">
        <v>2419</v>
      </c>
      <c r="I1440" s="156" t="s">
        <v>2474</v>
      </c>
      <c r="J1440" s="109">
        <v>80</v>
      </c>
      <c r="K1440" s="46"/>
    </row>
    <row r="1441" spans="1:11" ht="16.5" customHeight="1" x14ac:dyDescent="0.3">
      <c r="A1441" s="151"/>
      <c r="B1441" s="76">
        <v>99457</v>
      </c>
      <c r="C1441" s="211" t="s">
        <v>208</v>
      </c>
      <c r="D1441" s="212" t="s">
        <v>6</v>
      </c>
      <c r="E1441" s="213" t="s">
        <v>158</v>
      </c>
      <c r="F1441" s="211" t="s">
        <v>159</v>
      </c>
      <c r="G1441" s="214">
        <v>4</v>
      </c>
      <c r="H1441" s="155" t="s">
        <v>2419</v>
      </c>
      <c r="I1441" s="156" t="s">
        <v>2475</v>
      </c>
      <c r="J1441" s="109">
        <v>8480</v>
      </c>
      <c r="K1441" s="46"/>
    </row>
    <row r="1442" spans="1:11" ht="16.5" customHeight="1" x14ac:dyDescent="0.3">
      <c r="A1442" s="151"/>
      <c r="B1442" s="76">
        <v>99458</v>
      </c>
      <c r="C1442" s="211" t="s">
        <v>1066</v>
      </c>
      <c r="D1442" s="212" t="s">
        <v>1638</v>
      </c>
      <c r="E1442" s="213" t="s">
        <v>158</v>
      </c>
      <c r="F1442" s="211" t="s">
        <v>159</v>
      </c>
      <c r="G1442" s="214">
        <v>4</v>
      </c>
      <c r="H1442" s="155" t="s">
        <v>2419</v>
      </c>
      <c r="I1442" s="156" t="s">
        <v>2476</v>
      </c>
      <c r="J1442" s="109">
        <v>60</v>
      </c>
      <c r="K1442" s="46"/>
    </row>
    <row r="1443" spans="1:11" ht="16.5" customHeight="1" x14ac:dyDescent="0.3">
      <c r="A1443" s="151"/>
      <c r="B1443" s="76">
        <v>99459</v>
      </c>
      <c r="C1443" s="211" t="s">
        <v>2477</v>
      </c>
      <c r="D1443" s="212" t="s">
        <v>2478</v>
      </c>
      <c r="E1443" s="213" t="s">
        <v>158</v>
      </c>
      <c r="F1443" s="211" t="s">
        <v>159</v>
      </c>
      <c r="G1443" s="214">
        <v>4</v>
      </c>
      <c r="H1443" s="155" t="s">
        <v>2419</v>
      </c>
      <c r="I1443" s="156" t="s">
        <v>2479</v>
      </c>
      <c r="J1443" s="109">
        <v>70</v>
      </c>
      <c r="K1443" s="46"/>
    </row>
    <row r="1444" spans="1:11" ht="16.5" customHeight="1" x14ac:dyDescent="0.3">
      <c r="A1444" s="151"/>
      <c r="B1444" s="76">
        <v>99460</v>
      </c>
      <c r="C1444" s="211" t="s">
        <v>237</v>
      </c>
      <c r="D1444" s="212" t="s">
        <v>6</v>
      </c>
      <c r="E1444" s="213" t="s">
        <v>158</v>
      </c>
      <c r="F1444" s="211" t="s">
        <v>159</v>
      </c>
      <c r="G1444" s="214">
        <v>4</v>
      </c>
      <c r="H1444" s="155" t="s">
        <v>2419</v>
      </c>
      <c r="I1444" s="156" t="s">
        <v>2480</v>
      </c>
      <c r="J1444" s="109">
        <v>1100</v>
      </c>
      <c r="K1444" s="46"/>
    </row>
    <row r="1445" spans="1:11" ht="16.5" customHeight="1" x14ac:dyDescent="0.3">
      <c r="A1445" s="151"/>
      <c r="B1445" s="76">
        <v>99461</v>
      </c>
      <c r="C1445" s="211" t="s">
        <v>2481</v>
      </c>
      <c r="D1445" s="212" t="s">
        <v>2482</v>
      </c>
      <c r="E1445" s="213" t="s">
        <v>158</v>
      </c>
      <c r="F1445" s="211" t="s">
        <v>159</v>
      </c>
      <c r="G1445" s="214">
        <v>4</v>
      </c>
      <c r="H1445" s="155" t="s">
        <v>2419</v>
      </c>
      <c r="I1445" s="156" t="s">
        <v>2483</v>
      </c>
      <c r="J1445" s="109">
        <v>110</v>
      </c>
      <c r="K1445" s="46"/>
    </row>
    <row r="1446" spans="1:11" ht="16.5" customHeight="1" x14ac:dyDescent="0.3">
      <c r="A1446" s="151"/>
      <c r="B1446" s="76">
        <v>99462</v>
      </c>
      <c r="C1446" s="211" t="s">
        <v>1962</v>
      </c>
      <c r="D1446" s="212" t="s">
        <v>1064</v>
      </c>
      <c r="E1446" s="213" t="s">
        <v>158</v>
      </c>
      <c r="F1446" s="211" t="s">
        <v>159</v>
      </c>
      <c r="G1446" s="214">
        <v>4</v>
      </c>
      <c r="H1446" s="155" t="s">
        <v>2419</v>
      </c>
      <c r="I1446" s="156" t="s">
        <v>2484</v>
      </c>
      <c r="J1446" s="109">
        <v>40</v>
      </c>
      <c r="K1446" s="46"/>
    </row>
    <row r="1447" spans="1:11" ht="16.5" customHeight="1" x14ac:dyDescent="0.3">
      <c r="A1447" s="151"/>
      <c r="B1447" s="76">
        <v>99463</v>
      </c>
      <c r="C1447" s="211" t="s">
        <v>1590</v>
      </c>
      <c r="D1447" s="212" t="s">
        <v>991</v>
      </c>
      <c r="E1447" s="213" t="s">
        <v>158</v>
      </c>
      <c r="F1447" s="211" t="s">
        <v>159</v>
      </c>
      <c r="G1447" s="214">
        <v>4</v>
      </c>
      <c r="H1447" s="155" t="s">
        <v>2419</v>
      </c>
      <c r="I1447" s="156" t="s">
        <v>2485</v>
      </c>
      <c r="J1447" s="109">
        <v>160</v>
      </c>
      <c r="K1447" s="46"/>
    </row>
    <row r="1448" spans="1:11" ht="16.5" customHeight="1" x14ac:dyDescent="0.3">
      <c r="A1448" s="151"/>
      <c r="B1448" s="76">
        <v>99464</v>
      </c>
      <c r="C1448" s="211" t="s">
        <v>221</v>
      </c>
      <c r="D1448" s="212" t="s">
        <v>6</v>
      </c>
      <c r="E1448" s="213" t="s">
        <v>158</v>
      </c>
      <c r="F1448" s="211" t="s">
        <v>159</v>
      </c>
      <c r="G1448" s="214">
        <v>4</v>
      </c>
      <c r="H1448" s="155" t="s">
        <v>2419</v>
      </c>
      <c r="I1448" s="156" t="s">
        <v>2486</v>
      </c>
      <c r="J1448" s="109">
        <v>5870</v>
      </c>
      <c r="K1448" s="46"/>
    </row>
    <row r="1449" spans="1:11" ht="16.5" customHeight="1" x14ac:dyDescent="0.3">
      <c r="A1449" s="151"/>
      <c r="B1449" s="76">
        <v>99465</v>
      </c>
      <c r="C1449" s="211" t="s">
        <v>2487</v>
      </c>
      <c r="D1449" s="212" t="s">
        <v>1430</v>
      </c>
      <c r="E1449" s="213" t="s">
        <v>158</v>
      </c>
      <c r="F1449" s="211" t="s">
        <v>159</v>
      </c>
      <c r="G1449" s="214">
        <v>4</v>
      </c>
      <c r="H1449" s="155" t="s">
        <v>2419</v>
      </c>
      <c r="I1449" s="156" t="s">
        <v>2488</v>
      </c>
      <c r="J1449" s="109">
        <v>100</v>
      </c>
      <c r="K1449" s="46"/>
    </row>
    <row r="1450" spans="1:11" ht="16.5" customHeight="1" x14ac:dyDescent="0.3">
      <c r="A1450" s="151"/>
      <c r="B1450" s="76">
        <v>99466</v>
      </c>
      <c r="C1450" s="211" t="s">
        <v>208</v>
      </c>
      <c r="D1450" s="212" t="s">
        <v>6</v>
      </c>
      <c r="E1450" s="213" t="s">
        <v>158</v>
      </c>
      <c r="F1450" s="211" t="s">
        <v>159</v>
      </c>
      <c r="G1450" s="214">
        <v>4</v>
      </c>
      <c r="H1450" s="155" t="s">
        <v>2419</v>
      </c>
      <c r="I1450" s="156" t="s">
        <v>2489</v>
      </c>
      <c r="J1450" s="109">
        <v>2130</v>
      </c>
      <c r="K1450" s="46"/>
    </row>
    <row r="1451" spans="1:11" ht="16.5" customHeight="1" x14ac:dyDescent="0.3">
      <c r="A1451" s="151"/>
      <c r="B1451" s="76">
        <v>99467</v>
      </c>
      <c r="C1451" s="211" t="s">
        <v>262</v>
      </c>
      <c r="D1451" s="212" t="s">
        <v>876</v>
      </c>
      <c r="E1451" s="213" t="s">
        <v>205</v>
      </c>
      <c r="F1451" s="211" t="s">
        <v>159</v>
      </c>
      <c r="G1451" s="214">
        <v>4</v>
      </c>
      <c r="H1451" s="155" t="s">
        <v>2419</v>
      </c>
      <c r="I1451" s="156" t="s">
        <v>2490</v>
      </c>
      <c r="J1451" s="109">
        <v>770</v>
      </c>
      <c r="K1451" s="46"/>
    </row>
    <row r="1452" spans="1:11" ht="16.5" customHeight="1" x14ac:dyDescent="0.3">
      <c r="A1452" s="151"/>
      <c r="B1452" s="76">
        <v>99468</v>
      </c>
      <c r="C1452" s="211" t="s">
        <v>2491</v>
      </c>
      <c r="D1452" s="212" t="s">
        <v>2492</v>
      </c>
      <c r="E1452" s="213" t="s">
        <v>158</v>
      </c>
      <c r="F1452" s="211" t="s">
        <v>159</v>
      </c>
      <c r="G1452" s="214">
        <v>4</v>
      </c>
      <c r="H1452" s="155" t="s">
        <v>2419</v>
      </c>
      <c r="I1452" s="156" t="s">
        <v>2493</v>
      </c>
      <c r="J1452" s="109">
        <v>190</v>
      </c>
      <c r="K1452" s="46"/>
    </row>
    <row r="1453" spans="1:11" ht="16.5" customHeight="1" x14ac:dyDescent="0.3">
      <c r="A1453" s="151"/>
      <c r="B1453" s="76">
        <v>99469</v>
      </c>
      <c r="C1453" s="211" t="s">
        <v>2494</v>
      </c>
      <c r="D1453" s="212" t="s">
        <v>2495</v>
      </c>
      <c r="E1453" s="213" t="s">
        <v>158</v>
      </c>
      <c r="F1453" s="211" t="s">
        <v>159</v>
      </c>
      <c r="G1453" s="214">
        <v>4</v>
      </c>
      <c r="H1453" s="155" t="s">
        <v>2419</v>
      </c>
      <c r="I1453" s="156" t="s">
        <v>2496</v>
      </c>
      <c r="J1453" s="109">
        <v>150</v>
      </c>
      <c r="K1453" s="46"/>
    </row>
    <row r="1454" spans="1:11" ht="16.5" customHeight="1" x14ac:dyDescent="0.3">
      <c r="A1454" s="151"/>
      <c r="B1454" s="76">
        <v>99470</v>
      </c>
      <c r="C1454" s="211" t="s">
        <v>2497</v>
      </c>
      <c r="D1454" s="212" t="s">
        <v>2498</v>
      </c>
      <c r="E1454" s="213" t="s">
        <v>158</v>
      </c>
      <c r="F1454" s="211" t="s">
        <v>159</v>
      </c>
      <c r="G1454" s="214">
        <v>4</v>
      </c>
      <c r="H1454" s="155" t="s">
        <v>2419</v>
      </c>
      <c r="I1454" s="156" t="s">
        <v>2499</v>
      </c>
      <c r="J1454" s="109">
        <v>150</v>
      </c>
      <c r="K1454" s="46"/>
    </row>
    <row r="1455" spans="1:11" ht="16.5" customHeight="1" x14ac:dyDescent="0.3">
      <c r="A1455" s="151"/>
      <c r="B1455" s="76">
        <v>99471</v>
      </c>
      <c r="C1455" s="211" t="s">
        <v>2500</v>
      </c>
      <c r="D1455" s="212" t="s">
        <v>2501</v>
      </c>
      <c r="E1455" s="213" t="s">
        <v>158</v>
      </c>
      <c r="F1455" s="211" t="s">
        <v>159</v>
      </c>
      <c r="G1455" s="214">
        <v>4</v>
      </c>
      <c r="H1455" s="155" t="s">
        <v>2419</v>
      </c>
      <c r="I1455" s="156" t="s">
        <v>2502</v>
      </c>
      <c r="J1455" s="109">
        <v>130</v>
      </c>
      <c r="K1455" s="46"/>
    </row>
    <row r="1456" spans="1:11" ht="16.5" customHeight="1" x14ac:dyDescent="0.3">
      <c r="A1456" s="151"/>
      <c r="B1456" s="76">
        <v>99472</v>
      </c>
      <c r="C1456" s="211" t="s">
        <v>2503</v>
      </c>
      <c r="D1456" s="212" t="s">
        <v>2504</v>
      </c>
      <c r="E1456" s="213" t="s">
        <v>158</v>
      </c>
      <c r="F1456" s="211" t="s">
        <v>159</v>
      </c>
      <c r="G1456" s="214">
        <v>4</v>
      </c>
      <c r="H1456" s="155" t="s">
        <v>2419</v>
      </c>
      <c r="I1456" s="156" t="s">
        <v>2505</v>
      </c>
      <c r="J1456" s="109">
        <v>80</v>
      </c>
      <c r="K1456" s="46"/>
    </row>
    <row r="1457" spans="1:11" ht="16.5" customHeight="1" x14ac:dyDescent="0.3">
      <c r="A1457" s="151"/>
      <c r="B1457" s="76">
        <v>99473</v>
      </c>
      <c r="C1457" s="211" t="s">
        <v>2506</v>
      </c>
      <c r="D1457" s="212" t="s">
        <v>845</v>
      </c>
      <c r="E1457" s="213" t="s">
        <v>158</v>
      </c>
      <c r="F1457" s="211" t="s">
        <v>159</v>
      </c>
      <c r="G1457" s="214">
        <v>4</v>
      </c>
      <c r="H1457" s="155" t="s">
        <v>2419</v>
      </c>
      <c r="I1457" s="156" t="s">
        <v>2507</v>
      </c>
      <c r="J1457" s="109">
        <v>190</v>
      </c>
      <c r="K1457" s="46"/>
    </row>
    <row r="1458" spans="1:11" ht="16.5" customHeight="1" x14ac:dyDescent="0.3">
      <c r="A1458" s="151"/>
      <c r="B1458" s="76">
        <v>99474</v>
      </c>
      <c r="C1458" s="211" t="s">
        <v>237</v>
      </c>
      <c r="D1458" s="212" t="s">
        <v>6</v>
      </c>
      <c r="E1458" s="213" t="s">
        <v>158</v>
      </c>
      <c r="F1458" s="211" t="s">
        <v>159</v>
      </c>
      <c r="G1458" s="214">
        <v>4</v>
      </c>
      <c r="H1458" s="155" t="s">
        <v>2419</v>
      </c>
      <c r="I1458" s="156" t="s">
        <v>2508</v>
      </c>
      <c r="J1458" s="109">
        <v>2770</v>
      </c>
      <c r="K1458" s="46"/>
    </row>
    <row r="1459" spans="1:11" ht="16.5" customHeight="1" x14ac:dyDescent="0.3">
      <c r="A1459" s="151"/>
      <c r="B1459" s="76">
        <v>99475</v>
      </c>
      <c r="C1459" s="211" t="s">
        <v>179</v>
      </c>
      <c r="D1459" s="212" t="s">
        <v>6</v>
      </c>
      <c r="E1459" s="213" t="s">
        <v>158</v>
      </c>
      <c r="F1459" s="211" t="s">
        <v>159</v>
      </c>
      <c r="G1459" s="214">
        <v>4</v>
      </c>
      <c r="H1459" s="155" t="s">
        <v>2419</v>
      </c>
      <c r="I1459" s="156" t="s">
        <v>2509</v>
      </c>
      <c r="J1459" s="109">
        <v>750</v>
      </c>
      <c r="K1459" s="46"/>
    </row>
    <row r="1460" spans="1:11" ht="16.5" customHeight="1" x14ac:dyDescent="0.3">
      <c r="A1460" s="151"/>
      <c r="B1460" s="76">
        <v>99476</v>
      </c>
      <c r="C1460" s="211" t="s">
        <v>2510</v>
      </c>
      <c r="D1460" s="212" t="s">
        <v>2511</v>
      </c>
      <c r="E1460" s="213" t="s">
        <v>158</v>
      </c>
      <c r="F1460" s="211" t="s">
        <v>159</v>
      </c>
      <c r="G1460" s="214">
        <v>4</v>
      </c>
      <c r="H1460" s="155" t="s">
        <v>2419</v>
      </c>
      <c r="I1460" s="156" t="s">
        <v>2512</v>
      </c>
      <c r="J1460" s="109">
        <v>70</v>
      </c>
      <c r="K1460" s="46"/>
    </row>
    <row r="1461" spans="1:11" ht="16.5" customHeight="1" x14ac:dyDescent="0.3">
      <c r="A1461" s="151"/>
      <c r="B1461" s="76">
        <v>99477</v>
      </c>
      <c r="C1461" s="211" t="s">
        <v>970</v>
      </c>
      <c r="D1461" s="212" t="s">
        <v>971</v>
      </c>
      <c r="E1461" s="213" t="s">
        <v>158</v>
      </c>
      <c r="F1461" s="211" t="s">
        <v>159</v>
      </c>
      <c r="G1461" s="214">
        <v>4</v>
      </c>
      <c r="H1461" s="155" t="s">
        <v>2419</v>
      </c>
      <c r="I1461" s="156" t="s">
        <v>2513</v>
      </c>
      <c r="J1461" s="109">
        <v>90</v>
      </c>
      <c r="K1461" s="46"/>
    </row>
    <row r="1462" spans="1:11" ht="16.5" customHeight="1" x14ac:dyDescent="0.3">
      <c r="A1462" s="151"/>
      <c r="B1462" s="76">
        <v>99478</v>
      </c>
      <c r="C1462" s="211" t="s">
        <v>1329</v>
      </c>
      <c r="D1462" s="212" t="s">
        <v>1310</v>
      </c>
      <c r="E1462" s="213" t="s">
        <v>158</v>
      </c>
      <c r="F1462" s="211" t="s">
        <v>159</v>
      </c>
      <c r="G1462" s="214">
        <v>4</v>
      </c>
      <c r="H1462" s="155" t="s">
        <v>2419</v>
      </c>
      <c r="I1462" s="156" t="s">
        <v>2514</v>
      </c>
      <c r="J1462" s="109">
        <v>130</v>
      </c>
      <c r="K1462" s="46"/>
    </row>
    <row r="1463" spans="1:11" ht="16.5" customHeight="1" x14ac:dyDescent="0.3">
      <c r="A1463" s="151"/>
      <c r="B1463" s="76">
        <v>99479</v>
      </c>
      <c r="C1463" s="211" t="s">
        <v>237</v>
      </c>
      <c r="D1463" s="212" t="s">
        <v>6</v>
      </c>
      <c r="E1463" s="213" t="s">
        <v>158</v>
      </c>
      <c r="F1463" s="211" t="s">
        <v>159</v>
      </c>
      <c r="G1463" s="214">
        <v>4</v>
      </c>
      <c r="H1463" s="155" t="s">
        <v>2419</v>
      </c>
      <c r="I1463" s="156" t="s">
        <v>2515</v>
      </c>
      <c r="J1463" s="109">
        <v>310</v>
      </c>
      <c r="K1463" s="46"/>
    </row>
    <row r="1464" spans="1:11" ht="16.5" customHeight="1" x14ac:dyDescent="0.3">
      <c r="A1464" s="151"/>
      <c r="B1464" s="76">
        <v>99480</v>
      </c>
      <c r="C1464" s="211" t="s">
        <v>2516</v>
      </c>
      <c r="D1464" s="212" t="s">
        <v>2517</v>
      </c>
      <c r="E1464" s="213" t="s">
        <v>158</v>
      </c>
      <c r="F1464" s="211" t="s">
        <v>159</v>
      </c>
      <c r="G1464" s="214">
        <v>4</v>
      </c>
      <c r="H1464" s="155" t="s">
        <v>2419</v>
      </c>
      <c r="I1464" s="156" t="s">
        <v>2518</v>
      </c>
      <c r="J1464" s="109">
        <v>110</v>
      </c>
      <c r="K1464" s="46"/>
    </row>
    <row r="1465" spans="1:11" ht="16.5" customHeight="1" x14ac:dyDescent="0.3">
      <c r="A1465" s="151"/>
      <c r="B1465" s="76">
        <v>99481</v>
      </c>
      <c r="C1465" s="211" t="s">
        <v>2519</v>
      </c>
      <c r="D1465" s="212" t="s">
        <v>2520</v>
      </c>
      <c r="E1465" s="213" t="s">
        <v>158</v>
      </c>
      <c r="F1465" s="211" t="s">
        <v>159</v>
      </c>
      <c r="G1465" s="214">
        <v>4</v>
      </c>
      <c r="H1465" s="155" t="s">
        <v>2419</v>
      </c>
      <c r="I1465" s="156" t="s">
        <v>2521</v>
      </c>
      <c r="J1465" s="109">
        <v>130</v>
      </c>
      <c r="K1465" s="46"/>
    </row>
    <row r="1466" spans="1:11" ht="16.5" customHeight="1" x14ac:dyDescent="0.3">
      <c r="A1466" s="151"/>
      <c r="B1466" s="76">
        <v>99482</v>
      </c>
      <c r="C1466" s="211" t="s">
        <v>970</v>
      </c>
      <c r="D1466" s="212" t="s">
        <v>971</v>
      </c>
      <c r="E1466" s="213" t="s">
        <v>158</v>
      </c>
      <c r="F1466" s="211" t="s">
        <v>159</v>
      </c>
      <c r="G1466" s="214">
        <v>4</v>
      </c>
      <c r="H1466" s="155" t="s">
        <v>2419</v>
      </c>
      <c r="I1466" s="156" t="s">
        <v>2522</v>
      </c>
      <c r="J1466" s="109">
        <v>110</v>
      </c>
      <c r="K1466" s="46"/>
    </row>
    <row r="1467" spans="1:11" ht="16.5" customHeight="1" x14ac:dyDescent="0.3">
      <c r="A1467" s="151"/>
      <c r="B1467" s="76">
        <v>99483</v>
      </c>
      <c r="C1467" s="211" t="s">
        <v>2091</v>
      </c>
      <c r="D1467" s="212" t="s">
        <v>2069</v>
      </c>
      <c r="E1467" s="213" t="s">
        <v>158</v>
      </c>
      <c r="F1467" s="211" t="s">
        <v>159</v>
      </c>
      <c r="G1467" s="214">
        <v>4</v>
      </c>
      <c r="H1467" s="155" t="s">
        <v>2419</v>
      </c>
      <c r="I1467" s="156" t="s">
        <v>2523</v>
      </c>
      <c r="J1467" s="109">
        <v>110</v>
      </c>
      <c r="K1467" s="46"/>
    </row>
    <row r="1468" spans="1:11" ht="16.5" customHeight="1" x14ac:dyDescent="0.3">
      <c r="A1468" s="151"/>
      <c r="B1468" s="76">
        <v>99484</v>
      </c>
      <c r="C1468" s="211" t="s">
        <v>2524</v>
      </c>
      <c r="D1468" s="212" t="s">
        <v>1781</v>
      </c>
      <c r="E1468" s="213" t="s">
        <v>158</v>
      </c>
      <c r="F1468" s="211" t="s">
        <v>159</v>
      </c>
      <c r="G1468" s="214">
        <v>4</v>
      </c>
      <c r="H1468" s="155" t="s">
        <v>2419</v>
      </c>
      <c r="I1468" s="156" t="s">
        <v>2525</v>
      </c>
      <c r="J1468" s="109">
        <v>50</v>
      </c>
      <c r="K1468" s="46"/>
    </row>
    <row r="1469" spans="1:11" ht="16.5" customHeight="1" x14ac:dyDescent="0.3">
      <c r="A1469" s="151"/>
      <c r="B1469" s="76">
        <v>99485</v>
      </c>
      <c r="C1469" s="211" t="s">
        <v>284</v>
      </c>
      <c r="D1469" s="212" t="s">
        <v>285</v>
      </c>
      <c r="E1469" s="213" t="s">
        <v>205</v>
      </c>
      <c r="F1469" s="211" t="s">
        <v>159</v>
      </c>
      <c r="G1469" s="214">
        <v>0</v>
      </c>
      <c r="H1469" s="155" t="s">
        <v>2419</v>
      </c>
      <c r="I1469" s="156" t="s">
        <v>2526</v>
      </c>
      <c r="J1469" s="109">
        <v>2290</v>
      </c>
      <c r="K1469" s="46"/>
    </row>
    <row r="1470" spans="1:11" ht="16.5" customHeight="1" x14ac:dyDescent="0.3">
      <c r="A1470" s="151"/>
      <c r="B1470" s="76">
        <v>99486</v>
      </c>
      <c r="C1470" s="211" t="s">
        <v>237</v>
      </c>
      <c r="D1470" s="212" t="s">
        <v>6</v>
      </c>
      <c r="E1470" s="213" t="s">
        <v>158</v>
      </c>
      <c r="F1470" s="211" t="s">
        <v>159</v>
      </c>
      <c r="G1470" s="214">
        <v>4</v>
      </c>
      <c r="H1470" s="155" t="s">
        <v>2419</v>
      </c>
      <c r="I1470" s="156" t="s">
        <v>2527</v>
      </c>
      <c r="J1470" s="109">
        <v>910</v>
      </c>
      <c r="K1470" s="46"/>
    </row>
    <row r="1471" spans="1:11" ht="16.5" customHeight="1" x14ac:dyDescent="0.3">
      <c r="A1471" s="151"/>
      <c r="B1471" s="76">
        <v>99487</v>
      </c>
      <c r="C1471" s="211" t="s">
        <v>262</v>
      </c>
      <c r="D1471" s="212" t="s">
        <v>278</v>
      </c>
      <c r="E1471" s="213" t="s">
        <v>158</v>
      </c>
      <c r="F1471" s="211" t="s">
        <v>159</v>
      </c>
      <c r="G1471" s="214">
        <v>4</v>
      </c>
      <c r="H1471" s="155" t="s">
        <v>2419</v>
      </c>
      <c r="I1471" s="156" t="s">
        <v>2528</v>
      </c>
      <c r="J1471" s="109">
        <v>610</v>
      </c>
      <c r="K1471" s="46"/>
    </row>
    <row r="1472" spans="1:11" ht="16.5" customHeight="1" x14ac:dyDescent="0.3">
      <c r="A1472" s="151"/>
      <c r="B1472" s="76">
        <v>99488</v>
      </c>
      <c r="C1472" s="211" t="s">
        <v>221</v>
      </c>
      <c r="D1472" s="212" t="s">
        <v>6</v>
      </c>
      <c r="E1472" s="213" t="s">
        <v>158</v>
      </c>
      <c r="F1472" s="211" t="s">
        <v>159</v>
      </c>
      <c r="G1472" s="214">
        <v>4</v>
      </c>
      <c r="H1472" s="155" t="s">
        <v>2419</v>
      </c>
      <c r="I1472" s="156" t="s">
        <v>2529</v>
      </c>
      <c r="J1472" s="109">
        <v>3900</v>
      </c>
      <c r="K1472" s="46"/>
    </row>
    <row r="1473" spans="1:11" ht="16.5" customHeight="1" x14ac:dyDescent="0.3">
      <c r="A1473" s="151"/>
      <c r="B1473" s="76">
        <v>99489</v>
      </c>
      <c r="C1473" s="211" t="s">
        <v>208</v>
      </c>
      <c r="D1473" s="212" t="s">
        <v>6</v>
      </c>
      <c r="E1473" s="213" t="s">
        <v>158</v>
      </c>
      <c r="F1473" s="211" t="s">
        <v>159</v>
      </c>
      <c r="G1473" s="214">
        <v>4</v>
      </c>
      <c r="H1473" s="155" t="s">
        <v>2419</v>
      </c>
      <c r="I1473" s="156" t="s">
        <v>2530</v>
      </c>
      <c r="J1473" s="109">
        <v>4860</v>
      </c>
      <c r="K1473" s="46"/>
    </row>
    <row r="1474" spans="1:11" ht="16.5" customHeight="1" x14ac:dyDescent="0.3">
      <c r="A1474" s="151"/>
      <c r="B1474" s="76">
        <v>99490</v>
      </c>
      <c r="C1474" s="211" t="s">
        <v>262</v>
      </c>
      <c r="D1474" s="212" t="s">
        <v>397</v>
      </c>
      <c r="E1474" s="213" t="s">
        <v>158</v>
      </c>
      <c r="F1474" s="211" t="s">
        <v>159</v>
      </c>
      <c r="G1474" s="214">
        <v>4</v>
      </c>
      <c r="H1474" s="155" t="s">
        <v>2531</v>
      </c>
      <c r="I1474" s="156" t="s">
        <v>2532</v>
      </c>
      <c r="J1474" s="109">
        <v>910</v>
      </c>
      <c r="K1474" s="46"/>
    </row>
    <row r="1475" spans="1:11" ht="16.5" customHeight="1" x14ac:dyDescent="0.3">
      <c r="A1475" s="151"/>
      <c r="B1475" s="76">
        <v>99491</v>
      </c>
      <c r="C1475" s="211" t="s">
        <v>157</v>
      </c>
      <c r="D1475" s="212" t="s">
        <v>6</v>
      </c>
      <c r="E1475" s="213" t="s">
        <v>158</v>
      </c>
      <c r="F1475" s="211" t="s">
        <v>159</v>
      </c>
      <c r="G1475" s="214">
        <v>4</v>
      </c>
      <c r="H1475" s="155" t="s">
        <v>2531</v>
      </c>
      <c r="I1475" s="156" t="s">
        <v>2533</v>
      </c>
      <c r="J1475" s="109">
        <v>7820</v>
      </c>
      <c r="K1475" s="46"/>
    </row>
    <row r="1476" spans="1:11" ht="16.5" customHeight="1" x14ac:dyDescent="0.3">
      <c r="A1476" s="151"/>
      <c r="B1476" s="76">
        <v>99492</v>
      </c>
      <c r="C1476" s="211" t="s">
        <v>2534</v>
      </c>
      <c r="D1476" s="212" t="s">
        <v>2535</v>
      </c>
      <c r="E1476" s="213" t="s">
        <v>205</v>
      </c>
      <c r="F1476" s="211" t="s">
        <v>159</v>
      </c>
      <c r="G1476" s="214">
        <v>4</v>
      </c>
      <c r="H1476" s="155" t="s">
        <v>2531</v>
      </c>
      <c r="I1476" s="156" t="s">
        <v>2536</v>
      </c>
      <c r="J1476" s="109">
        <v>40</v>
      </c>
      <c r="K1476" s="46"/>
    </row>
    <row r="1477" spans="1:11" ht="16.5" customHeight="1" x14ac:dyDescent="0.3">
      <c r="A1477" s="151"/>
      <c r="B1477" s="76">
        <v>99493</v>
      </c>
      <c r="C1477" s="211" t="s">
        <v>237</v>
      </c>
      <c r="D1477" s="212" t="s">
        <v>6</v>
      </c>
      <c r="E1477" s="213" t="s">
        <v>158</v>
      </c>
      <c r="F1477" s="211" t="s">
        <v>159</v>
      </c>
      <c r="G1477" s="214">
        <v>4</v>
      </c>
      <c r="H1477" s="155" t="s">
        <v>2531</v>
      </c>
      <c r="I1477" s="156" t="s">
        <v>2537</v>
      </c>
      <c r="J1477" s="109">
        <v>1990</v>
      </c>
      <c r="K1477" s="46"/>
    </row>
    <row r="1478" spans="1:11" ht="16.5" customHeight="1" x14ac:dyDescent="0.3">
      <c r="A1478" s="151"/>
      <c r="B1478" s="76">
        <v>99494</v>
      </c>
      <c r="C1478" s="211" t="s">
        <v>181</v>
      </c>
      <c r="D1478" s="212" t="s">
        <v>6</v>
      </c>
      <c r="E1478" s="213" t="s">
        <v>158</v>
      </c>
      <c r="F1478" s="211" t="s">
        <v>159</v>
      </c>
      <c r="G1478" s="214">
        <v>4</v>
      </c>
      <c r="H1478" s="155" t="s">
        <v>2531</v>
      </c>
      <c r="I1478" s="156" t="s">
        <v>2538</v>
      </c>
      <c r="J1478" s="109">
        <v>1420</v>
      </c>
      <c r="K1478" s="46"/>
    </row>
    <row r="1479" spans="1:11" ht="16.5" customHeight="1" x14ac:dyDescent="0.3">
      <c r="A1479" s="151"/>
      <c r="B1479" s="76">
        <v>99495</v>
      </c>
      <c r="C1479" s="211" t="s">
        <v>271</v>
      </c>
      <c r="D1479" s="212" t="s">
        <v>272</v>
      </c>
      <c r="E1479" s="213" t="s">
        <v>158</v>
      </c>
      <c r="F1479" s="211" t="s">
        <v>159</v>
      </c>
      <c r="G1479" s="214">
        <v>4</v>
      </c>
      <c r="H1479" s="155" t="s">
        <v>2531</v>
      </c>
      <c r="I1479" s="156" t="s">
        <v>2539</v>
      </c>
      <c r="J1479" s="109">
        <v>760</v>
      </c>
      <c r="K1479" s="46"/>
    </row>
    <row r="1480" spans="1:11" ht="16.5" customHeight="1" x14ac:dyDescent="0.3">
      <c r="A1480" s="151"/>
      <c r="B1480" s="76">
        <v>99496</v>
      </c>
      <c r="C1480" s="211" t="s">
        <v>2540</v>
      </c>
      <c r="D1480" s="212" t="s">
        <v>256</v>
      </c>
      <c r="E1480" s="213" t="s">
        <v>158</v>
      </c>
      <c r="F1480" s="211" t="s">
        <v>159</v>
      </c>
      <c r="G1480" s="214">
        <v>4</v>
      </c>
      <c r="H1480" s="155" t="s">
        <v>2531</v>
      </c>
      <c r="I1480" s="156" t="s">
        <v>2541</v>
      </c>
      <c r="J1480" s="109">
        <v>10</v>
      </c>
      <c r="K1480" s="46"/>
    </row>
    <row r="1481" spans="1:11" ht="16.5" customHeight="1" x14ac:dyDescent="0.3">
      <c r="A1481" s="151"/>
      <c r="B1481" s="76">
        <v>99497</v>
      </c>
      <c r="C1481" s="211" t="s">
        <v>165</v>
      </c>
      <c r="D1481" s="212" t="s">
        <v>6</v>
      </c>
      <c r="E1481" s="213" t="s">
        <v>158</v>
      </c>
      <c r="F1481" s="211" t="s">
        <v>159</v>
      </c>
      <c r="G1481" s="214">
        <v>4</v>
      </c>
      <c r="H1481" s="155" t="s">
        <v>2531</v>
      </c>
      <c r="I1481" s="156" t="s">
        <v>1223</v>
      </c>
      <c r="J1481" s="109">
        <v>9080</v>
      </c>
      <c r="K1481" s="46"/>
    </row>
    <row r="1482" spans="1:11" ht="16.5" customHeight="1" x14ac:dyDescent="0.3">
      <c r="A1482" s="151"/>
      <c r="B1482" s="76">
        <v>99498</v>
      </c>
      <c r="C1482" s="211" t="s">
        <v>2150</v>
      </c>
      <c r="D1482" s="212" t="s">
        <v>2151</v>
      </c>
      <c r="E1482" s="213" t="s">
        <v>158</v>
      </c>
      <c r="F1482" s="211" t="s">
        <v>159</v>
      </c>
      <c r="G1482" s="214">
        <v>4</v>
      </c>
      <c r="H1482" s="155" t="s">
        <v>2531</v>
      </c>
      <c r="I1482" s="156" t="s">
        <v>2542</v>
      </c>
      <c r="J1482" s="109">
        <v>20</v>
      </c>
      <c r="K1482" s="46"/>
    </row>
    <row r="1483" spans="1:11" ht="16.5" customHeight="1" x14ac:dyDescent="0.3">
      <c r="A1483" s="151"/>
      <c r="B1483" s="76">
        <v>99499</v>
      </c>
      <c r="C1483" s="211" t="s">
        <v>165</v>
      </c>
      <c r="D1483" s="212" t="s">
        <v>6</v>
      </c>
      <c r="E1483" s="213" t="s">
        <v>158</v>
      </c>
      <c r="F1483" s="211" t="s">
        <v>159</v>
      </c>
      <c r="G1483" s="214">
        <v>4</v>
      </c>
      <c r="H1483" s="155" t="s">
        <v>2531</v>
      </c>
      <c r="I1483" s="156" t="s">
        <v>2543</v>
      </c>
      <c r="J1483" s="109">
        <v>8370</v>
      </c>
      <c r="K1483" s="46"/>
    </row>
    <row r="1484" spans="1:11" ht="16.5" customHeight="1" x14ac:dyDescent="0.3">
      <c r="A1484" s="151"/>
      <c r="B1484" s="76">
        <v>99500</v>
      </c>
      <c r="C1484" s="211" t="s">
        <v>2544</v>
      </c>
      <c r="D1484" s="212" t="s">
        <v>2545</v>
      </c>
      <c r="E1484" s="213" t="s">
        <v>158</v>
      </c>
      <c r="F1484" s="211" t="s">
        <v>159</v>
      </c>
      <c r="G1484" s="214">
        <v>4</v>
      </c>
      <c r="H1484" s="155" t="s">
        <v>2531</v>
      </c>
      <c r="I1484" s="156" t="s">
        <v>2546</v>
      </c>
      <c r="J1484" s="109">
        <v>140</v>
      </c>
      <c r="K1484" s="46"/>
    </row>
    <row r="1485" spans="1:11" ht="16.5" customHeight="1" x14ac:dyDescent="0.3">
      <c r="A1485" s="151"/>
      <c r="B1485" s="76">
        <v>99501</v>
      </c>
      <c r="C1485" s="211" t="s">
        <v>2547</v>
      </c>
      <c r="D1485" s="212" t="s">
        <v>2548</v>
      </c>
      <c r="E1485" s="213" t="s">
        <v>158</v>
      </c>
      <c r="F1485" s="211" t="s">
        <v>159</v>
      </c>
      <c r="G1485" s="214">
        <v>4</v>
      </c>
      <c r="H1485" s="155" t="s">
        <v>2531</v>
      </c>
      <c r="I1485" s="156" t="s">
        <v>2549</v>
      </c>
      <c r="J1485" s="109">
        <v>60</v>
      </c>
      <c r="K1485" s="46"/>
    </row>
    <row r="1486" spans="1:11" ht="16.5" customHeight="1" x14ac:dyDescent="0.3">
      <c r="A1486" s="151"/>
      <c r="B1486" s="76">
        <v>99502</v>
      </c>
      <c r="C1486" s="211" t="s">
        <v>179</v>
      </c>
      <c r="D1486" s="212" t="s">
        <v>6</v>
      </c>
      <c r="E1486" s="213" t="s">
        <v>158</v>
      </c>
      <c r="F1486" s="211" t="s">
        <v>159</v>
      </c>
      <c r="G1486" s="214">
        <v>4</v>
      </c>
      <c r="H1486" s="155" t="s">
        <v>2531</v>
      </c>
      <c r="I1486" s="156" t="s">
        <v>2550</v>
      </c>
      <c r="J1486" s="109">
        <v>1030</v>
      </c>
      <c r="K1486" s="46"/>
    </row>
    <row r="1487" spans="1:11" ht="16.5" customHeight="1" x14ac:dyDescent="0.3">
      <c r="A1487" s="151"/>
      <c r="B1487" s="76">
        <v>99503</v>
      </c>
      <c r="C1487" s="211" t="s">
        <v>208</v>
      </c>
      <c r="D1487" s="212" t="s">
        <v>6</v>
      </c>
      <c r="E1487" s="213" t="s">
        <v>158</v>
      </c>
      <c r="F1487" s="211" t="s">
        <v>159</v>
      </c>
      <c r="G1487" s="214">
        <v>4</v>
      </c>
      <c r="H1487" s="155" t="s">
        <v>2531</v>
      </c>
      <c r="I1487" s="156" t="s">
        <v>2551</v>
      </c>
      <c r="J1487" s="109">
        <v>7920</v>
      </c>
      <c r="K1487" s="46"/>
    </row>
    <row r="1488" spans="1:11" ht="16.5" customHeight="1" x14ac:dyDescent="0.3">
      <c r="A1488" s="151"/>
      <c r="B1488" s="76">
        <v>99504</v>
      </c>
      <c r="C1488" s="211" t="s">
        <v>165</v>
      </c>
      <c r="D1488" s="212" t="s">
        <v>6</v>
      </c>
      <c r="E1488" s="213" t="s">
        <v>158</v>
      </c>
      <c r="F1488" s="211" t="s">
        <v>159</v>
      </c>
      <c r="G1488" s="214">
        <v>4</v>
      </c>
      <c r="H1488" s="155" t="s">
        <v>2531</v>
      </c>
      <c r="I1488" s="156" t="s">
        <v>2552</v>
      </c>
      <c r="J1488" s="109">
        <v>7070</v>
      </c>
      <c r="K1488" s="46"/>
    </row>
    <row r="1489" spans="1:11" ht="16.5" customHeight="1" x14ac:dyDescent="0.3">
      <c r="A1489" s="151"/>
      <c r="B1489" s="76">
        <v>99505</v>
      </c>
      <c r="C1489" s="211" t="s">
        <v>157</v>
      </c>
      <c r="D1489" s="212" t="s">
        <v>6</v>
      </c>
      <c r="E1489" s="213" t="s">
        <v>158</v>
      </c>
      <c r="F1489" s="211" t="s">
        <v>159</v>
      </c>
      <c r="G1489" s="214">
        <v>4</v>
      </c>
      <c r="H1489" s="155" t="s">
        <v>2531</v>
      </c>
      <c r="I1489" s="156" t="s">
        <v>2553</v>
      </c>
      <c r="J1489" s="109">
        <v>2900</v>
      </c>
      <c r="K1489" s="46"/>
    </row>
    <row r="1490" spans="1:11" ht="16.5" customHeight="1" x14ac:dyDescent="0.3">
      <c r="A1490" s="151"/>
      <c r="B1490" s="76">
        <v>99506</v>
      </c>
      <c r="C1490" s="211" t="s">
        <v>2554</v>
      </c>
      <c r="D1490" s="212" t="s">
        <v>2143</v>
      </c>
      <c r="E1490" s="213" t="s">
        <v>158</v>
      </c>
      <c r="F1490" s="211" t="s">
        <v>159</v>
      </c>
      <c r="G1490" s="214">
        <v>4</v>
      </c>
      <c r="H1490" s="155" t="s">
        <v>2531</v>
      </c>
      <c r="I1490" s="156" t="s">
        <v>2555</v>
      </c>
      <c r="J1490" s="109">
        <v>40</v>
      </c>
      <c r="K1490" s="46"/>
    </row>
    <row r="1491" spans="1:11" ht="16.5" customHeight="1" x14ac:dyDescent="0.3">
      <c r="A1491" s="151"/>
      <c r="B1491" s="76">
        <v>99507</v>
      </c>
      <c r="C1491" s="211" t="s">
        <v>237</v>
      </c>
      <c r="D1491" s="212" t="s">
        <v>6</v>
      </c>
      <c r="E1491" s="213" t="s">
        <v>158</v>
      </c>
      <c r="F1491" s="211" t="s">
        <v>159</v>
      </c>
      <c r="G1491" s="214">
        <v>4</v>
      </c>
      <c r="H1491" s="155" t="s">
        <v>2531</v>
      </c>
      <c r="I1491" s="156" t="s">
        <v>2556</v>
      </c>
      <c r="J1491" s="109">
        <v>2230</v>
      </c>
      <c r="K1491" s="46"/>
    </row>
    <row r="1492" spans="1:11" ht="16.5" customHeight="1" x14ac:dyDescent="0.3">
      <c r="A1492" s="151"/>
      <c r="B1492" s="76">
        <v>99508</v>
      </c>
      <c r="C1492" s="211" t="s">
        <v>181</v>
      </c>
      <c r="D1492" s="212" t="s">
        <v>6</v>
      </c>
      <c r="E1492" s="213" t="s">
        <v>158</v>
      </c>
      <c r="F1492" s="211" t="s">
        <v>159</v>
      </c>
      <c r="G1492" s="214">
        <v>4</v>
      </c>
      <c r="H1492" s="155" t="s">
        <v>2531</v>
      </c>
      <c r="I1492" s="156" t="s">
        <v>2557</v>
      </c>
      <c r="J1492" s="109">
        <v>1930</v>
      </c>
      <c r="K1492" s="46"/>
    </row>
    <row r="1493" spans="1:11" ht="16.5" customHeight="1" x14ac:dyDescent="0.3">
      <c r="A1493" s="151"/>
      <c r="B1493" s="76">
        <v>99509</v>
      </c>
      <c r="C1493" s="211" t="s">
        <v>221</v>
      </c>
      <c r="D1493" s="212" t="s">
        <v>6</v>
      </c>
      <c r="E1493" s="213" t="s">
        <v>158</v>
      </c>
      <c r="F1493" s="211" t="s">
        <v>159</v>
      </c>
      <c r="G1493" s="214">
        <v>4</v>
      </c>
      <c r="H1493" s="155" t="s">
        <v>2531</v>
      </c>
      <c r="I1493" s="156" t="s">
        <v>2558</v>
      </c>
      <c r="J1493" s="109">
        <v>10240</v>
      </c>
      <c r="K1493" s="46"/>
    </row>
    <row r="1494" spans="1:11" ht="16.5" customHeight="1" x14ac:dyDescent="0.3">
      <c r="A1494" s="151"/>
      <c r="B1494" s="76">
        <v>99510</v>
      </c>
      <c r="C1494" s="211" t="s">
        <v>2554</v>
      </c>
      <c r="D1494" s="212" t="s">
        <v>2143</v>
      </c>
      <c r="E1494" s="213" t="s">
        <v>158</v>
      </c>
      <c r="F1494" s="211" t="s">
        <v>159</v>
      </c>
      <c r="G1494" s="214">
        <v>4</v>
      </c>
      <c r="H1494" s="155" t="s">
        <v>2531</v>
      </c>
      <c r="I1494" s="156" t="s">
        <v>2559</v>
      </c>
      <c r="J1494" s="109">
        <v>90</v>
      </c>
      <c r="K1494" s="46"/>
    </row>
    <row r="1495" spans="1:11" ht="16.5" customHeight="1" x14ac:dyDescent="0.3">
      <c r="A1495" s="151"/>
      <c r="B1495" s="76">
        <v>99511</v>
      </c>
      <c r="C1495" s="211" t="s">
        <v>165</v>
      </c>
      <c r="D1495" s="212" t="s">
        <v>6</v>
      </c>
      <c r="E1495" s="213" t="s">
        <v>158</v>
      </c>
      <c r="F1495" s="211" t="s">
        <v>159</v>
      </c>
      <c r="G1495" s="214">
        <v>4</v>
      </c>
      <c r="H1495" s="155" t="s">
        <v>2531</v>
      </c>
      <c r="I1495" s="156" t="s">
        <v>2560</v>
      </c>
      <c r="J1495" s="109">
        <v>2400</v>
      </c>
      <c r="K1495" s="46"/>
    </row>
    <row r="1496" spans="1:11" ht="16.5" customHeight="1" x14ac:dyDescent="0.3">
      <c r="A1496" s="151"/>
      <c r="B1496" s="76">
        <v>99512</v>
      </c>
      <c r="C1496" s="211" t="s">
        <v>208</v>
      </c>
      <c r="D1496" s="212" t="s">
        <v>6</v>
      </c>
      <c r="E1496" s="213" t="s">
        <v>158</v>
      </c>
      <c r="F1496" s="211" t="s">
        <v>159</v>
      </c>
      <c r="G1496" s="214">
        <v>4</v>
      </c>
      <c r="H1496" s="155" t="s">
        <v>2531</v>
      </c>
      <c r="I1496" s="156" t="s">
        <v>1944</v>
      </c>
      <c r="J1496" s="109">
        <v>3520</v>
      </c>
      <c r="K1496" s="46"/>
    </row>
    <row r="1497" spans="1:11" ht="16.5" customHeight="1" x14ac:dyDescent="0.3">
      <c r="A1497" s="151"/>
      <c r="B1497" s="76">
        <v>99513</v>
      </c>
      <c r="C1497" s="211" t="s">
        <v>1031</v>
      </c>
      <c r="D1497" s="212" t="s">
        <v>2561</v>
      </c>
      <c r="E1497" s="213" t="s">
        <v>158</v>
      </c>
      <c r="F1497" s="211" t="s">
        <v>159</v>
      </c>
      <c r="G1497" s="214">
        <v>4</v>
      </c>
      <c r="H1497" s="155" t="s">
        <v>2531</v>
      </c>
      <c r="I1497" s="156" t="s">
        <v>2562</v>
      </c>
      <c r="J1497" s="109">
        <v>30</v>
      </c>
      <c r="K1497" s="46"/>
    </row>
    <row r="1498" spans="1:11" ht="16.5" customHeight="1" x14ac:dyDescent="0.3">
      <c r="A1498" s="151"/>
      <c r="B1498" s="76">
        <v>99514</v>
      </c>
      <c r="C1498" s="211" t="s">
        <v>2563</v>
      </c>
      <c r="D1498" s="212" t="s">
        <v>2564</v>
      </c>
      <c r="E1498" s="213" t="s">
        <v>158</v>
      </c>
      <c r="F1498" s="211" t="s">
        <v>159</v>
      </c>
      <c r="G1498" s="214">
        <v>4</v>
      </c>
      <c r="H1498" s="155" t="s">
        <v>2531</v>
      </c>
      <c r="I1498" s="156" t="s">
        <v>2565</v>
      </c>
      <c r="J1498" s="109">
        <v>110</v>
      </c>
      <c r="K1498" s="46"/>
    </row>
    <row r="1499" spans="1:11" ht="16.5" customHeight="1" x14ac:dyDescent="0.3">
      <c r="A1499" s="151"/>
      <c r="B1499" s="76">
        <v>99515</v>
      </c>
      <c r="C1499" s="211" t="s">
        <v>1861</v>
      </c>
      <c r="D1499" s="212" t="s">
        <v>1862</v>
      </c>
      <c r="E1499" s="213" t="s">
        <v>158</v>
      </c>
      <c r="F1499" s="211" t="s">
        <v>159</v>
      </c>
      <c r="G1499" s="214">
        <v>4</v>
      </c>
      <c r="H1499" s="155" t="s">
        <v>2531</v>
      </c>
      <c r="I1499" s="156" t="s">
        <v>2566</v>
      </c>
      <c r="J1499" s="109">
        <v>70</v>
      </c>
      <c r="K1499" s="46"/>
    </row>
    <row r="1500" spans="1:11" ht="16.5" customHeight="1" x14ac:dyDescent="0.3">
      <c r="A1500" s="151"/>
      <c r="B1500" s="76">
        <v>99516</v>
      </c>
      <c r="C1500" s="211" t="s">
        <v>284</v>
      </c>
      <c r="D1500" s="212" t="s">
        <v>285</v>
      </c>
      <c r="E1500" s="213" t="s">
        <v>205</v>
      </c>
      <c r="F1500" s="211" t="s">
        <v>159</v>
      </c>
      <c r="G1500" s="214">
        <v>4</v>
      </c>
      <c r="H1500" s="155" t="s">
        <v>2531</v>
      </c>
      <c r="I1500" s="156" t="s">
        <v>2567</v>
      </c>
      <c r="J1500" s="109">
        <v>2010</v>
      </c>
      <c r="K1500" s="46"/>
    </row>
    <row r="1501" spans="1:11" ht="16.5" customHeight="1" x14ac:dyDescent="0.3">
      <c r="A1501" s="151"/>
      <c r="B1501" s="76">
        <v>99517</v>
      </c>
      <c r="C1501" s="211" t="s">
        <v>284</v>
      </c>
      <c r="D1501" s="212" t="s">
        <v>285</v>
      </c>
      <c r="E1501" s="213" t="s">
        <v>205</v>
      </c>
      <c r="F1501" s="211" t="s">
        <v>159</v>
      </c>
      <c r="G1501" s="214">
        <v>4</v>
      </c>
      <c r="H1501" s="155" t="s">
        <v>2531</v>
      </c>
      <c r="I1501" s="156" t="s">
        <v>2568</v>
      </c>
      <c r="J1501" s="109">
        <v>2770</v>
      </c>
      <c r="K1501" s="46"/>
    </row>
    <row r="1502" spans="1:11" ht="16.5" customHeight="1" x14ac:dyDescent="0.3">
      <c r="A1502" s="151"/>
      <c r="B1502" s="76">
        <v>99518</v>
      </c>
      <c r="C1502" s="211" t="s">
        <v>208</v>
      </c>
      <c r="D1502" s="212" t="s">
        <v>6</v>
      </c>
      <c r="E1502" s="213" t="s">
        <v>158</v>
      </c>
      <c r="F1502" s="211" t="s">
        <v>159</v>
      </c>
      <c r="G1502" s="214">
        <v>4</v>
      </c>
      <c r="H1502" s="155" t="s">
        <v>2531</v>
      </c>
      <c r="I1502" s="156" t="s">
        <v>2569</v>
      </c>
      <c r="J1502" s="109">
        <v>1990</v>
      </c>
      <c r="K1502" s="46"/>
    </row>
    <row r="1503" spans="1:11" ht="24" thickBot="1" x14ac:dyDescent="0.4">
      <c r="B1503" s="36"/>
      <c r="C1503" s="37"/>
      <c r="E1503" s="38"/>
      <c r="F1503" s="39"/>
      <c r="G1503" s="40"/>
      <c r="H1503" s="39"/>
      <c r="I1503" s="100" t="s">
        <v>30</v>
      </c>
      <c r="J1503" s="182">
        <f>SUM(J28:J1502)/1000</f>
        <v>2527.08</v>
      </c>
    </row>
    <row r="1504" spans="1:11" x14ac:dyDescent="0.25">
      <c r="B1504" s="36"/>
      <c r="C1504" s="37"/>
      <c r="D1504" s="128"/>
      <c r="E1504" s="38"/>
      <c r="F1504" s="39"/>
      <c r="G1504" s="40"/>
      <c r="H1504" s="39"/>
      <c r="I1504" s="39"/>
    </row>
    <row r="1505" spans="2:10" ht="15.75" hidden="1" outlineLevel="1" thickBot="1" x14ac:dyDescent="0.3">
      <c r="B1505" s="8"/>
      <c r="C1505" s="8"/>
      <c r="D1505" s="120"/>
      <c r="E1505" s="25"/>
      <c r="F1505" s="12"/>
      <c r="G1505" s="12"/>
      <c r="H1505" s="13"/>
      <c r="I1505" s="35" t="s">
        <v>12</v>
      </c>
      <c r="J1505" s="78">
        <f>+D12</f>
        <v>42705</v>
      </c>
    </row>
    <row r="1506" spans="2:10" ht="15.75" hidden="1" outlineLevel="1" thickBot="1" x14ac:dyDescent="0.3">
      <c r="B1506" s="8"/>
      <c r="C1506" s="8"/>
      <c r="D1506" s="120"/>
      <c r="E1506" s="25"/>
      <c r="F1506" s="12"/>
      <c r="G1506" s="12"/>
      <c r="H1506" s="13"/>
      <c r="I1506" s="35" t="s">
        <v>71</v>
      </c>
      <c r="J1506" s="101"/>
    </row>
    <row r="1507" spans="2:10" collapsed="1" x14ac:dyDescent="0.25"/>
  </sheetData>
  <autoFilter ref="B27:K1502">
    <sortState ref="B28:K1543">
      <sortCondition ref="B27:B1543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507"/>
  <sheetViews>
    <sheetView showGridLines="0" topLeftCell="B1448" zoomScale="80" zoomScaleNormal="80" workbookViewId="0">
      <selection activeCell="J1507" sqref="J1507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221"/>
      <c r="D1" s="120"/>
      <c r="E1" s="24"/>
    </row>
    <row r="2" spans="1:10" s="8" customFormat="1" ht="28.5" customHeight="1" outlineLevel="1" x14ac:dyDescent="0.25">
      <c r="A2" s="221"/>
      <c r="B2" s="222"/>
      <c r="C2" s="222"/>
      <c r="D2" s="222"/>
      <c r="E2" s="222"/>
      <c r="F2" s="222"/>
      <c r="G2" s="222"/>
      <c r="H2" s="222"/>
      <c r="I2" s="222"/>
      <c r="J2" s="222"/>
    </row>
    <row r="3" spans="1:10" s="8" customFormat="1" ht="12.75" outlineLevel="1" x14ac:dyDescent="0.25">
      <c r="A3" s="221"/>
      <c r="B3" s="222"/>
      <c r="C3" s="222"/>
      <c r="D3" s="222"/>
      <c r="E3" s="222"/>
      <c r="F3" s="222"/>
      <c r="G3" s="222"/>
      <c r="H3" s="222"/>
      <c r="I3" s="222"/>
      <c r="J3" s="222"/>
    </row>
    <row r="4" spans="1:10" s="8" customFormat="1" ht="17.25" customHeight="1" outlineLevel="1" x14ac:dyDescent="0.25">
      <c r="A4" s="221"/>
      <c r="B4" s="222"/>
      <c r="C4" s="222"/>
      <c r="D4" s="222"/>
      <c r="E4" s="222"/>
      <c r="F4" s="222"/>
      <c r="G4" s="222"/>
      <c r="H4" s="222"/>
      <c r="I4" s="222"/>
      <c r="J4" s="222"/>
    </row>
    <row r="5" spans="1:10" s="8" customFormat="1" ht="27.75" customHeight="1" outlineLevel="1" thickBot="1" x14ac:dyDescent="0.3">
      <c r="A5" s="221"/>
      <c r="B5" s="102"/>
      <c r="C5" s="223" t="s">
        <v>154</v>
      </c>
      <c r="D5" s="223"/>
      <c r="E5" s="223"/>
      <c r="F5" s="223"/>
      <c r="G5" s="223"/>
      <c r="H5" s="223"/>
      <c r="I5" s="223"/>
      <c r="J5" s="102"/>
    </row>
    <row r="6" spans="1:10" s="8" customFormat="1" ht="14.25" outlineLevel="1" thickTop="1" thickBot="1" x14ac:dyDescent="0.3">
      <c r="A6" s="221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221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221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221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221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221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221"/>
      <c r="B12" s="18" t="s">
        <v>18</v>
      </c>
      <c r="C12" s="47" t="s">
        <v>13</v>
      </c>
      <c r="D12" s="157">
        <v>42705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221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ROUND(SUMIF(D28:D1502,"Ilustre Municipalidad de Coyhaique",J28:J1502)/1000,1)</f>
        <v>2108.1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ROUND(SUM(($D$28:$D$1502="AGUAS PATAGONIA S.A.")*($J$28:$J$1502&gt;0)*($J$28:$J$1502))/1000,1)</f>
        <v>16.3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ROUND(SUM((D28:D1502&lt;&gt;"Ilustre Municipalidad de Coyhaique")*(D28:D1502&lt;&gt;"AGUAS PATAGONIA S.A.")*(J28:J1502&gt;0)*(J28:J1502&lt;200)*J28:J1502)/1000,1)</f>
        <v>66.400000000000006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ROUND(SUM((D28:D1502&lt;&gt;"Ilustre Municipalidad de Coyhaique")*(D28:D1502&lt;&gt;"AGUAS PATAGONIA S.A.")*(J28:J1502&gt;=200)*J28:J1502)/1000,1)</f>
        <v>336.4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2527.2000000000003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ROUNDUP(SUMIF(D28:D1502,"SEREMI DE SALUD",J28:J1502)/1000,2)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42705</v>
      </c>
      <c r="E25" s="180">
        <f>F19</f>
        <v>336.4</v>
      </c>
      <c r="F25" s="175">
        <v>30415</v>
      </c>
      <c r="G25" s="181">
        <v>0.33</v>
      </c>
      <c r="H25" s="184">
        <f>E25*$F$25</f>
        <v>10231606</v>
      </c>
      <c r="I25" s="114">
        <f>G25*H25</f>
        <v>3376429.98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customHeight="1" x14ac:dyDescent="0.3">
      <c r="A28" s="152"/>
      <c r="B28" s="76">
        <v>98043</v>
      </c>
      <c r="C28" s="211" t="s">
        <v>157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160</v>
      </c>
      <c r="I28" s="156" t="s">
        <v>161</v>
      </c>
      <c r="J28" s="109">
        <v>5650</v>
      </c>
      <c r="K28" s="46"/>
    </row>
    <row r="29" spans="1:12" ht="16.5" hidden="1" customHeight="1" x14ac:dyDescent="0.3">
      <c r="A29" s="152"/>
      <c r="B29" s="76">
        <v>98044</v>
      </c>
      <c r="C29" s="211" t="s">
        <v>162</v>
      </c>
      <c r="D29" s="212" t="s">
        <v>163</v>
      </c>
      <c r="E29" s="213" t="s">
        <v>158</v>
      </c>
      <c r="F29" s="211" t="s">
        <v>159</v>
      </c>
      <c r="G29" s="214">
        <v>4</v>
      </c>
      <c r="H29" s="155" t="s">
        <v>160</v>
      </c>
      <c r="I29" s="156" t="s">
        <v>164</v>
      </c>
      <c r="J29" s="109">
        <v>40</v>
      </c>
      <c r="K29" s="46">
        <f t="shared" ref="K29:K92" si="0">B29-B28</f>
        <v>1</v>
      </c>
    </row>
    <row r="30" spans="1:12" ht="16.5" customHeight="1" x14ac:dyDescent="0.3">
      <c r="A30" s="152"/>
      <c r="B30" s="76">
        <v>98045</v>
      </c>
      <c r="C30" s="211" t="s">
        <v>165</v>
      </c>
      <c r="D30" s="212" t="s">
        <v>6</v>
      </c>
      <c r="E30" s="213" t="s">
        <v>158</v>
      </c>
      <c r="F30" s="211" t="s">
        <v>159</v>
      </c>
      <c r="G30" s="214">
        <v>4</v>
      </c>
      <c r="H30" s="155" t="s">
        <v>160</v>
      </c>
      <c r="I30" s="156" t="s">
        <v>166</v>
      </c>
      <c r="J30" s="109">
        <v>6800</v>
      </c>
      <c r="K30" s="46">
        <f t="shared" si="0"/>
        <v>1</v>
      </c>
    </row>
    <row r="31" spans="1:12" ht="16.5" hidden="1" customHeight="1" x14ac:dyDescent="0.3">
      <c r="A31" s="152"/>
      <c r="B31" s="76">
        <v>98046</v>
      </c>
      <c r="C31" s="211" t="s">
        <v>167</v>
      </c>
      <c r="D31" s="212" t="s">
        <v>168</v>
      </c>
      <c r="E31" s="213" t="s">
        <v>158</v>
      </c>
      <c r="F31" s="211" t="s">
        <v>159</v>
      </c>
      <c r="G31" s="214">
        <v>4</v>
      </c>
      <c r="H31" s="155" t="s">
        <v>160</v>
      </c>
      <c r="I31" s="156" t="s">
        <v>169</v>
      </c>
      <c r="J31" s="109">
        <v>160</v>
      </c>
      <c r="K31" s="46">
        <f t="shared" si="0"/>
        <v>1</v>
      </c>
    </row>
    <row r="32" spans="1:12" ht="16.5" hidden="1" customHeight="1" x14ac:dyDescent="0.3">
      <c r="A32" s="152"/>
      <c r="B32" s="76">
        <v>98047</v>
      </c>
      <c r="C32" s="211" t="s">
        <v>170</v>
      </c>
      <c r="D32" s="212" t="s">
        <v>171</v>
      </c>
      <c r="E32" s="213" t="s">
        <v>158</v>
      </c>
      <c r="F32" s="211" t="s">
        <v>159</v>
      </c>
      <c r="G32" s="214">
        <v>4</v>
      </c>
      <c r="H32" s="155" t="s">
        <v>160</v>
      </c>
      <c r="I32" s="156" t="s">
        <v>172</v>
      </c>
      <c r="J32" s="109">
        <v>30</v>
      </c>
      <c r="K32" s="46">
        <f t="shared" si="0"/>
        <v>1</v>
      </c>
    </row>
    <row r="33" spans="1:11" ht="16.5" hidden="1" customHeight="1" x14ac:dyDescent="0.3">
      <c r="A33" s="152"/>
      <c r="B33" s="76">
        <v>98048</v>
      </c>
      <c r="C33" s="211" t="s">
        <v>173</v>
      </c>
      <c r="D33" s="212" t="s">
        <v>174</v>
      </c>
      <c r="E33" s="213" t="s">
        <v>158</v>
      </c>
      <c r="F33" s="211" t="s">
        <v>159</v>
      </c>
      <c r="G33" s="214">
        <v>4</v>
      </c>
      <c r="H33" s="155" t="s">
        <v>160</v>
      </c>
      <c r="I33" s="156" t="s">
        <v>175</v>
      </c>
      <c r="J33" s="109">
        <v>190</v>
      </c>
      <c r="K33" s="46">
        <f t="shared" si="0"/>
        <v>1</v>
      </c>
    </row>
    <row r="34" spans="1:11" ht="16.5" hidden="1" customHeight="1" x14ac:dyDescent="0.3">
      <c r="A34" s="152"/>
      <c r="B34" s="76">
        <v>98049</v>
      </c>
      <c r="C34" s="211" t="s">
        <v>176</v>
      </c>
      <c r="D34" s="212" t="s">
        <v>177</v>
      </c>
      <c r="E34" s="213" t="s">
        <v>158</v>
      </c>
      <c r="F34" s="211" t="s">
        <v>159</v>
      </c>
      <c r="G34" s="214">
        <v>4</v>
      </c>
      <c r="H34" s="155" t="s">
        <v>160</v>
      </c>
      <c r="I34" s="156" t="s">
        <v>178</v>
      </c>
      <c r="J34" s="109">
        <v>160</v>
      </c>
      <c r="K34" s="46">
        <f t="shared" si="0"/>
        <v>1</v>
      </c>
    </row>
    <row r="35" spans="1:11" ht="16.5" customHeight="1" x14ac:dyDescent="0.3">
      <c r="A35" s="152"/>
      <c r="B35" s="76">
        <v>98050</v>
      </c>
      <c r="C35" s="211" t="s">
        <v>179</v>
      </c>
      <c r="D35" s="212" t="s">
        <v>6</v>
      </c>
      <c r="E35" s="213" t="s">
        <v>158</v>
      </c>
      <c r="F35" s="211" t="s">
        <v>159</v>
      </c>
      <c r="G35" s="214">
        <v>4</v>
      </c>
      <c r="H35" s="155" t="s">
        <v>160</v>
      </c>
      <c r="I35" s="156" t="s">
        <v>180</v>
      </c>
      <c r="J35" s="109">
        <v>770</v>
      </c>
      <c r="K35" s="46">
        <f t="shared" si="0"/>
        <v>1</v>
      </c>
    </row>
    <row r="36" spans="1:11" ht="16.5" customHeight="1" x14ac:dyDescent="0.3">
      <c r="A36" s="152"/>
      <c r="B36" s="76">
        <v>98051</v>
      </c>
      <c r="C36" s="211" t="s">
        <v>181</v>
      </c>
      <c r="D36" s="212" t="s">
        <v>6</v>
      </c>
      <c r="E36" s="213" t="s">
        <v>158</v>
      </c>
      <c r="F36" s="211" t="s">
        <v>159</v>
      </c>
      <c r="G36" s="214">
        <v>4</v>
      </c>
      <c r="H36" s="155" t="s">
        <v>160</v>
      </c>
      <c r="I36" s="156" t="s">
        <v>182</v>
      </c>
      <c r="J36" s="109">
        <v>1940</v>
      </c>
      <c r="K36" s="46">
        <f t="shared" si="0"/>
        <v>1</v>
      </c>
    </row>
    <row r="37" spans="1:11" ht="16.5" hidden="1" customHeight="1" x14ac:dyDescent="0.3">
      <c r="A37" s="152"/>
      <c r="B37" s="76">
        <v>98052</v>
      </c>
      <c r="C37" s="211" t="s">
        <v>183</v>
      </c>
      <c r="D37" s="212" t="s">
        <v>184</v>
      </c>
      <c r="E37" s="213" t="s">
        <v>158</v>
      </c>
      <c r="F37" s="211" t="s">
        <v>159</v>
      </c>
      <c r="G37" s="214">
        <v>4</v>
      </c>
      <c r="H37" s="155" t="s">
        <v>160</v>
      </c>
      <c r="I37" s="156" t="s">
        <v>185</v>
      </c>
      <c r="J37" s="109">
        <v>150</v>
      </c>
      <c r="K37" s="46">
        <f t="shared" si="0"/>
        <v>1</v>
      </c>
    </row>
    <row r="38" spans="1:11" ht="16.5" hidden="1" customHeight="1" x14ac:dyDescent="0.3">
      <c r="A38" s="152"/>
      <c r="B38" s="76">
        <v>98053</v>
      </c>
      <c r="C38" s="211" t="s">
        <v>186</v>
      </c>
      <c r="D38" s="212" t="s">
        <v>187</v>
      </c>
      <c r="E38" s="213" t="s">
        <v>158</v>
      </c>
      <c r="F38" s="211" t="s">
        <v>159</v>
      </c>
      <c r="G38" s="214">
        <v>4</v>
      </c>
      <c r="H38" s="155" t="s">
        <v>160</v>
      </c>
      <c r="I38" s="156" t="s">
        <v>188</v>
      </c>
      <c r="J38" s="109">
        <v>330</v>
      </c>
      <c r="K38" s="46">
        <f t="shared" si="0"/>
        <v>1</v>
      </c>
    </row>
    <row r="39" spans="1:11" ht="16.5" customHeight="1" x14ac:dyDescent="0.3">
      <c r="A39" s="152"/>
      <c r="B39" s="76">
        <v>98054</v>
      </c>
      <c r="C39" s="211" t="s">
        <v>165</v>
      </c>
      <c r="D39" s="212" t="s">
        <v>6</v>
      </c>
      <c r="E39" s="213" t="s">
        <v>158</v>
      </c>
      <c r="F39" s="211" t="s">
        <v>159</v>
      </c>
      <c r="G39" s="214">
        <v>4</v>
      </c>
      <c r="H39" s="155" t="s">
        <v>160</v>
      </c>
      <c r="I39" s="156" t="s">
        <v>189</v>
      </c>
      <c r="J39" s="109">
        <v>5290</v>
      </c>
      <c r="K39" s="46">
        <f t="shared" si="0"/>
        <v>1</v>
      </c>
    </row>
    <row r="40" spans="1:11" ht="16.5" customHeight="1" x14ac:dyDescent="0.3">
      <c r="A40" s="152"/>
      <c r="B40" s="76">
        <v>98055</v>
      </c>
      <c r="C40" s="211" t="s">
        <v>190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160</v>
      </c>
      <c r="I40" s="156" t="s">
        <v>191</v>
      </c>
      <c r="J40" s="109">
        <v>290</v>
      </c>
      <c r="K40" s="46">
        <f t="shared" si="0"/>
        <v>1</v>
      </c>
    </row>
    <row r="41" spans="1:11" ht="16.5" hidden="1" customHeight="1" x14ac:dyDescent="0.3">
      <c r="A41" s="152"/>
      <c r="B41" s="76">
        <v>98056</v>
      </c>
      <c r="C41" s="211" t="s">
        <v>192</v>
      </c>
      <c r="D41" s="212" t="s">
        <v>193</v>
      </c>
      <c r="E41" s="213" t="s">
        <v>158</v>
      </c>
      <c r="F41" s="211" t="s">
        <v>159</v>
      </c>
      <c r="G41" s="214">
        <v>4</v>
      </c>
      <c r="H41" s="155" t="s">
        <v>160</v>
      </c>
      <c r="I41" s="156" t="s">
        <v>194</v>
      </c>
      <c r="J41" s="109">
        <v>120</v>
      </c>
      <c r="K41" s="46">
        <f t="shared" si="0"/>
        <v>1</v>
      </c>
    </row>
    <row r="42" spans="1:11" ht="16.5" customHeight="1" x14ac:dyDescent="0.3">
      <c r="A42" s="152"/>
      <c r="B42" s="76">
        <v>98057</v>
      </c>
      <c r="C42" s="211" t="s">
        <v>195</v>
      </c>
      <c r="D42" s="212" t="s">
        <v>6</v>
      </c>
      <c r="E42" s="213" t="s">
        <v>158</v>
      </c>
      <c r="F42" s="211" t="s">
        <v>159</v>
      </c>
      <c r="G42" s="214">
        <v>4</v>
      </c>
      <c r="H42" s="155" t="s">
        <v>160</v>
      </c>
      <c r="I42" s="156" t="s">
        <v>196</v>
      </c>
      <c r="J42" s="109">
        <v>4400</v>
      </c>
      <c r="K42" s="46">
        <f t="shared" si="0"/>
        <v>1</v>
      </c>
    </row>
    <row r="43" spans="1:11" ht="16.5" hidden="1" customHeight="1" x14ac:dyDescent="0.3">
      <c r="A43" s="152"/>
      <c r="B43" s="76">
        <v>98058</v>
      </c>
      <c r="C43" s="211" t="s">
        <v>197</v>
      </c>
      <c r="D43" s="212" t="s">
        <v>198</v>
      </c>
      <c r="E43" s="213" t="s">
        <v>199</v>
      </c>
      <c r="F43" s="211" t="s">
        <v>159</v>
      </c>
      <c r="G43" s="214">
        <v>4</v>
      </c>
      <c r="H43" s="155" t="s">
        <v>160</v>
      </c>
      <c r="I43" s="156" t="s">
        <v>200</v>
      </c>
      <c r="J43" s="109">
        <v>710</v>
      </c>
      <c r="K43" s="46">
        <f t="shared" si="0"/>
        <v>1</v>
      </c>
    </row>
    <row r="44" spans="1:11" ht="16.5" customHeight="1" x14ac:dyDescent="0.3">
      <c r="A44" s="152"/>
      <c r="B44" s="76">
        <v>98059</v>
      </c>
      <c r="C44" s="211" t="s">
        <v>165</v>
      </c>
      <c r="D44" s="212" t="s">
        <v>6</v>
      </c>
      <c r="E44" s="213" t="s">
        <v>158</v>
      </c>
      <c r="F44" s="211" t="s">
        <v>159</v>
      </c>
      <c r="G44" s="214">
        <v>4</v>
      </c>
      <c r="H44" s="155" t="s">
        <v>160</v>
      </c>
      <c r="I44" s="156" t="s">
        <v>201</v>
      </c>
      <c r="J44" s="109">
        <v>4310</v>
      </c>
      <c r="K44" s="46">
        <f t="shared" si="0"/>
        <v>1</v>
      </c>
    </row>
    <row r="45" spans="1:11" ht="16.5" customHeight="1" x14ac:dyDescent="0.3">
      <c r="A45" s="152"/>
      <c r="B45" s="76">
        <v>98060</v>
      </c>
      <c r="C45" s="211" t="s">
        <v>195</v>
      </c>
      <c r="D45" s="212" t="s">
        <v>6</v>
      </c>
      <c r="E45" s="213" t="s">
        <v>158</v>
      </c>
      <c r="F45" s="211" t="s">
        <v>159</v>
      </c>
      <c r="G45" s="214">
        <v>4</v>
      </c>
      <c r="H45" s="155" t="s">
        <v>160</v>
      </c>
      <c r="I45" s="156" t="s">
        <v>202</v>
      </c>
      <c r="J45" s="109">
        <v>4670</v>
      </c>
      <c r="K45" s="46">
        <f t="shared" si="0"/>
        <v>1</v>
      </c>
    </row>
    <row r="46" spans="1:11" ht="16.5" hidden="1" customHeight="1" x14ac:dyDescent="0.3">
      <c r="A46" s="152"/>
      <c r="B46" s="76">
        <v>98061</v>
      </c>
      <c r="C46" s="211" t="s">
        <v>203</v>
      </c>
      <c r="D46" s="212" t="s">
        <v>204</v>
      </c>
      <c r="E46" s="213" t="s">
        <v>205</v>
      </c>
      <c r="F46" s="211" t="s">
        <v>159</v>
      </c>
      <c r="G46" s="214">
        <v>4</v>
      </c>
      <c r="H46" s="155" t="s">
        <v>160</v>
      </c>
      <c r="I46" s="156" t="s">
        <v>206</v>
      </c>
      <c r="J46" s="109">
        <v>580</v>
      </c>
      <c r="K46" s="46">
        <f t="shared" si="0"/>
        <v>1</v>
      </c>
    </row>
    <row r="47" spans="1:11" ht="16.5" customHeight="1" x14ac:dyDescent="0.3">
      <c r="A47" s="152"/>
      <c r="B47" s="76">
        <v>98062</v>
      </c>
      <c r="C47" s="211" t="s">
        <v>179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160</v>
      </c>
      <c r="I47" s="156" t="s">
        <v>207</v>
      </c>
      <c r="J47" s="109">
        <v>790</v>
      </c>
      <c r="K47" s="46">
        <f t="shared" si="0"/>
        <v>1</v>
      </c>
    </row>
    <row r="48" spans="1:11" ht="16.5" customHeight="1" x14ac:dyDescent="0.3">
      <c r="A48" s="152"/>
      <c r="B48" s="76">
        <v>98063</v>
      </c>
      <c r="C48" s="211" t="s">
        <v>208</v>
      </c>
      <c r="D48" s="212" t="s">
        <v>6</v>
      </c>
      <c r="E48" s="213" t="s">
        <v>158</v>
      </c>
      <c r="F48" s="211" t="s">
        <v>159</v>
      </c>
      <c r="G48" s="214">
        <v>4</v>
      </c>
      <c r="H48" s="155" t="s">
        <v>160</v>
      </c>
      <c r="I48" s="156" t="s">
        <v>209</v>
      </c>
      <c r="J48" s="109">
        <v>7800</v>
      </c>
      <c r="K48" s="46">
        <f t="shared" si="0"/>
        <v>1</v>
      </c>
    </row>
    <row r="49" spans="1:11" ht="16.5" hidden="1" customHeight="1" x14ac:dyDescent="0.3">
      <c r="A49" s="152"/>
      <c r="B49" s="76">
        <v>98064</v>
      </c>
      <c r="C49" s="211" t="s">
        <v>210</v>
      </c>
      <c r="D49" s="212" t="s">
        <v>211</v>
      </c>
      <c r="E49" s="213" t="s">
        <v>158</v>
      </c>
      <c r="F49" s="211" t="s">
        <v>159</v>
      </c>
      <c r="G49" s="214">
        <v>4</v>
      </c>
      <c r="H49" s="155" t="s">
        <v>160</v>
      </c>
      <c r="I49" s="156" t="s">
        <v>212</v>
      </c>
      <c r="J49" s="109">
        <v>70</v>
      </c>
      <c r="K49" s="46">
        <f t="shared" si="0"/>
        <v>1</v>
      </c>
    </row>
    <row r="50" spans="1:11" ht="16.5" hidden="1" customHeight="1" x14ac:dyDescent="0.3">
      <c r="A50" s="152"/>
      <c r="B50" s="76">
        <v>98065</v>
      </c>
      <c r="C50" s="211" t="s">
        <v>186</v>
      </c>
      <c r="D50" s="212" t="s">
        <v>187</v>
      </c>
      <c r="E50" s="213" t="s">
        <v>158</v>
      </c>
      <c r="F50" s="211" t="s">
        <v>159</v>
      </c>
      <c r="G50" s="214">
        <v>4</v>
      </c>
      <c r="H50" s="155" t="s">
        <v>160</v>
      </c>
      <c r="I50" s="156" t="s">
        <v>213</v>
      </c>
      <c r="J50" s="109">
        <v>190</v>
      </c>
      <c r="K50" s="46">
        <f t="shared" si="0"/>
        <v>1</v>
      </c>
    </row>
    <row r="51" spans="1:11" ht="16.5" hidden="1" customHeight="1" x14ac:dyDescent="0.3">
      <c r="A51" s="152"/>
      <c r="B51" s="76">
        <v>98066</v>
      </c>
      <c r="C51" s="211" t="s">
        <v>214</v>
      </c>
      <c r="D51" s="212" t="s">
        <v>215</v>
      </c>
      <c r="E51" s="213" t="s">
        <v>158</v>
      </c>
      <c r="F51" s="211" t="s">
        <v>159</v>
      </c>
      <c r="G51" s="214">
        <v>4</v>
      </c>
      <c r="H51" s="155" t="s">
        <v>160</v>
      </c>
      <c r="I51" s="156" t="s">
        <v>216</v>
      </c>
      <c r="J51" s="109">
        <v>150</v>
      </c>
      <c r="K51" s="46">
        <f t="shared" si="0"/>
        <v>1</v>
      </c>
    </row>
    <row r="52" spans="1:11" ht="16.5" customHeight="1" x14ac:dyDescent="0.3">
      <c r="A52" s="152"/>
      <c r="B52" s="76">
        <v>98067</v>
      </c>
      <c r="C52" s="211" t="s">
        <v>181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160</v>
      </c>
      <c r="I52" s="156" t="s">
        <v>217</v>
      </c>
      <c r="J52" s="109">
        <v>2660</v>
      </c>
      <c r="K52" s="46">
        <f t="shared" si="0"/>
        <v>1</v>
      </c>
    </row>
    <row r="53" spans="1:11" ht="16.5" hidden="1" customHeight="1" x14ac:dyDescent="0.3">
      <c r="A53" s="152"/>
      <c r="B53" s="76">
        <v>98068</v>
      </c>
      <c r="C53" s="211" t="s">
        <v>218</v>
      </c>
      <c r="D53" s="212" t="s">
        <v>219</v>
      </c>
      <c r="E53" s="213" t="s">
        <v>158</v>
      </c>
      <c r="F53" s="211" t="s">
        <v>159</v>
      </c>
      <c r="G53" s="214">
        <v>4</v>
      </c>
      <c r="H53" s="155" t="s">
        <v>160</v>
      </c>
      <c r="I53" s="156" t="s">
        <v>220</v>
      </c>
      <c r="J53" s="109">
        <v>70</v>
      </c>
      <c r="K53" s="46">
        <f t="shared" si="0"/>
        <v>1</v>
      </c>
    </row>
    <row r="54" spans="1:11" ht="16.5" customHeight="1" x14ac:dyDescent="0.3">
      <c r="A54" s="152"/>
      <c r="B54" s="76">
        <v>98069</v>
      </c>
      <c r="C54" s="211" t="s">
        <v>221</v>
      </c>
      <c r="D54" s="212" t="s">
        <v>6</v>
      </c>
      <c r="E54" s="213" t="s">
        <v>158</v>
      </c>
      <c r="F54" s="211" t="s">
        <v>159</v>
      </c>
      <c r="G54" s="214">
        <v>4</v>
      </c>
      <c r="H54" s="155" t="s">
        <v>160</v>
      </c>
      <c r="I54" s="156" t="s">
        <v>222</v>
      </c>
      <c r="J54" s="109">
        <v>8750</v>
      </c>
      <c r="K54" s="46">
        <f t="shared" si="0"/>
        <v>1</v>
      </c>
    </row>
    <row r="55" spans="1:11" ht="16.5" hidden="1" customHeight="1" x14ac:dyDescent="0.3">
      <c r="A55" s="152"/>
      <c r="B55" s="76">
        <v>98070</v>
      </c>
      <c r="C55" s="211" t="s">
        <v>214</v>
      </c>
      <c r="D55" s="212" t="s">
        <v>215</v>
      </c>
      <c r="E55" s="213" t="s">
        <v>158</v>
      </c>
      <c r="F55" s="211" t="s">
        <v>159</v>
      </c>
      <c r="G55" s="214">
        <v>4</v>
      </c>
      <c r="H55" s="155" t="s">
        <v>160</v>
      </c>
      <c r="I55" s="156" t="s">
        <v>223</v>
      </c>
      <c r="J55" s="109">
        <v>90</v>
      </c>
      <c r="K55" s="46">
        <f t="shared" si="0"/>
        <v>1</v>
      </c>
    </row>
    <row r="56" spans="1:11" ht="16.5" customHeight="1" x14ac:dyDescent="0.3">
      <c r="A56" s="152"/>
      <c r="B56" s="76">
        <v>98071</v>
      </c>
      <c r="C56" s="211" t="s">
        <v>208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160</v>
      </c>
      <c r="I56" s="156" t="s">
        <v>224</v>
      </c>
      <c r="J56" s="109">
        <v>4750</v>
      </c>
      <c r="K56" s="46">
        <f t="shared" si="0"/>
        <v>1</v>
      </c>
    </row>
    <row r="57" spans="1:11" ht="16.5" hidden="1" customHeight="1" x14ac:dyDescent="0.3">
      <c r="A57" s="152"/>
      <c r="B57" s="76">
        <v>98072</v>
      </c>
      <c r="C57" s="211" t="s">
        <v>225</v>
      </c>
      <c r="D57" s="212" t="s">
        <v>204</v>
      </c>
      <c r="E57" s="213" t="s">
        <v>226</v>
      </c>
      <c r="F57" s="211" t="s">
        <v>159</v>
      </c>
      <c r="G57" s="214">
        <v>4</v>
      </c>
      <c r="H57" s="155" t="s">
        <v>160</v>
      </c>
      <c r="I57" s="156" t="s">
        <v>227</v>
      </c>
      <c r="J57" s="109">
        <v>5090</v>
      </c>
      <c r="K57" s="46">
        <f t="shared" si="0"/>
        <v>1</v>
      </c>
    </row>
    <row r="58" spans="1:11" ht="16.5" hidden="1" customHeight="1" x14ac:dyDescent="0.3">
      <c r="A58" s="152"/>
      <c r="B58" s="76">
        <v>98073</v>
      </c>
      <c r="C58" s="211" t="s">
        <v>228</v>
      </c>
      <c r="D58" s="212" t="s">
        <v>229</v>
      </c>
      <c r="E58" s="213" t="s">
        <v>158</v>
      </c>
      <c r="F58" s="211" t="s">
        <v>159</v>
      </c>
      <c r="G58" s="214">
        <v>4</v>
      </c>
      <c r="H58" s="155" t="s">
        <v>160</v>
      </c>
      <c r="I58" s="156" t="s">
        <v>230</v>
      </c>
      <c r="J58" s="109">
        <v>110</v>
      </c>
      <c r="K58" s="46">
        <f t="shared" si="0"/>
        <v>1</v>
      </c>
    </row>
    <row r="59" spans="1:11" ht="16.5" hidden="1" customHeight="1" x14ac:dyDescent="0.3">
      <c r="A59" s="152"/>
      <c r="B59" s="76">
        <v>98074</v>
      </c>
      <c r="C59" s="211" t="s">
        <v>231</v>
      </c>
      <c r="D59" s="212" t="s">
        <v>232</v>
      </c>
      <c r="E59" s="213" t="s">
        <v>226</v>
      </c>
      <c r="F59" s="211" t="s">
        <v>159</v>
      </c>
      <c r="G59" s="214">
        <v>4</v>
      </c>
      <c r="H59" s="155" t="s">
        <v>160</v>
      </c>
      <c r="I59" s="156" t="s">
        <v>233</v>
      </c>
      <c r="J59" s="109">
        <v>520</v>
      </c>
      <c r="K59" s="46">
        <f t="shared" si="0"/>
        <v>1</v>
      </c>
    </row>
    <row r="60" spans="1:11" ht="16.5" hidden="1" customHeight="1" x14ac:dyDescent="0.3">
      <c r="A60" s="152"/>
      <c r="B60" s="76">
        <v>98075</v>
      </c>
      <c r="C60" s="211" t="s">
        <v>234</v>
      </c>
      <c r="D60" s="212" t="s">
        <v>235</v>
      </c>
      <c r="E60" s="213" t="s">
        <v>158</v>
      </c>
      <c r="F60" s="211" t="s">
        <v>159</v>
      </c>
      <c r="G60" s="214">
        <v>4</v>
      </c>
      <c r="H60" s="155" t="s">
        <v>160</v>
      </c>
      <c r="I60" s="156" t="s">
        <v>236</v>
      </c>
      <c r="J60" s="109">
        <v>90</v>
      </c>
      <c r="K60" s="46">
        <f t="shared" si="0"/>
        <v>1</v>
      </c>
    </row>
    <row r="61" spans="1:11" ht="16.5" customHeight="1" x14ac:dyDescent="0.3">
      <c r="A61" s="152"/>
      <c r="B61" s="76">
        <v>98076</v>
      </c>
      <c r="C61" s="211" t="s">
        <v>237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160</v>
      </c>
      <c r="I61" s="156" t="s">
        <v>238</v>
      </c>
      <c r="J61" s="109">
        <v>2740</v>
      </c>
      <c r="K61" s="46">
        <f t="shared" si="0"/>
        <v>1</v>
      </c>
    </row>
    <row r="62" spans="1:11" ht="16.5" hidden="1" customHeight="1" x14ac:dyDescent="0.3">
      <c r="A62" s="152"/>
      <c r="B62" s="76">
        <v>98077</v>
      </c>
      <c r="C62" s="211" t="s">
        <v>239</v>
      </c>
      <c r="D62" s="212" t="s">
        <v>240</v>
      </c>
      <c r="E62" s="213" t="s">
        <v>158</v>
      </c>
      <c r="F62" s="211" t="s">
        <v>159</v>
      </c>
      <c r="G62" s="214">
        <v>4</v>
      </c>
      <c r="H62" s="155" t="s">
        <v>160</v>
      </c>
      <c r="I62" s="156" t="s">
        <v>241</v>
      </c>
      <c r="J62" s="109">
        <v>180</v>
      </c>
      <c r="K62" s="46">
        <f t="shared" si="0"/>
        <v>1</v>
      </c>
    </row>
    <row r="63" spans="1:11" ht="16.5" hidden="1" customHeight="1" x14ac:dyDescent="0.3">
      <c r="A63" s="152"/>
      <c r="B63" s="76">
        <v>98078</v>
      </c>
      <c r="C63" s="211" t="s">
        <v>242</v>
      </c>
      <c r="D63" s="212" t="s">
        <v>193</v>
      </c>
      <c r="E63" s="213" t="s">
        <v>158</v>
      </c>
      <c r="F63" s="211" t="s">
        <v>159</v>
      </c>
      <c r="G63" s="214">
        <v>4</v>
      </c>
      <c r="H63" s="155" t="s">
        <v>160</v>
      </c>
      <c r="I63" s="156" t="s">
        <v>243</v>
      </c>
      <c r="J63" s="109">
        <v>10</v>
      </c>
      <c r="K63" s="46">
        <f t="shared" si="0"/>
        <v>1</v>
      </c>
    </row>
    <row r="64" spans="1:11" ht="16.5" hidden="1" customHeight="1" x14ac:dyDescent="0.3">
      <c r="A64" s="152"/>
      <c r="B64" s="76">
        <v>98079</v>
      </c>
      <c r="C64" s="211" t="s">
        <v>244</v>
      </c>
      <c r="D64" s="212" t="s">
        <v>245</v>
      </c>
      <c r="E64" s="213" t="s">
        <v>158</v>
      </c>
      <c r="F64" s="211" t="s">
        <v>159</v>
      </c>
      <c r="G64" s="214">
        <v>4</v>
      </c>
      <c r="H64" s="155" t="s">
        <v>160</v>
      </c>
      <c r="I64" s="156" t="s">
        <v>246</v>
      </c>
      <c r="J64" s="109">
        <v>160</v>
      </c>
      <c r="K64" s="46">
        <f t="shared" si="0"/>
        <v>1</v>
      </c>
    </row>
    <row r="65" spans="1:11" ht="16.5" hidden="1" customHeight="1" x14ac:dyDescent="0.3">
      <c r="A65" s="152"/>
      <c r="B65" s="76">
        <v>98080</v>
      </c>
      <c r="C65" s="211" t="s">
        <v>247</v>
      </c>
      <c r="D65" s="212" t="s">
        <v>248</v>
      </c>
      <c r="E65" s="213" t="s">
        <v>158</v>
      </c>
      <c r="F65" s="211" t="s">
        <v>159</v>
      </c>
      <c r="G65" s="214">
        <v>4</v>
      </c>
      <c r="H65" s="155" t="s">
        <v>160</v>
      </c>
      <c r="I65" s="156" t="s">
        <v>249</v>
      </c>
      <c r="J65" s="109">
        <v>130</v>
      </c>
      <c r="K65" s="46">
        <f t="shared" si="0"/>
        <v>1</v>
      </c>
    </row>
    <row r="66" spans="1:11" ht="16.5" hidden="1" customHeight="1" x14ac:dyDescent="0.3">
      <c r="A66" s="152"/>
      <c r="B66" s="76">
        <v>98081</v>
      </c>
      <c r="C66" s="211" t="s">
        <v>250</v>
      </c>
      <c r="D66" s="212" t="s">
        <v>251</v>
      </c>
      <c r="E66" s="213" t="s">
        <v>205</v>
      </c>
      <c r="F66" s="211" t="s">
        <v>159</v>
      </c>
      <c r="G66" s="214">
        <v>4</v>
      </c>
      <c r="H66" s="155" t="s">
        <v>160</v>
      </c>
      <c r="I66" s="156" t="s">
        <v>252</v>
      </c>
      <c r="J66" s="109">
        <v>110</v>
      </c>
      <c r="K66" s="46">
        <f t="shared" si="0"/>
        <v>1</v>
      </c>
    </row>
    <row r="67" spans="1:11" ht="16.5" hidden="1" customHeight="1" x14ac:dyDescent="0.3">
      <c r="A67" s="152"/>
      <c r="B67" s="76">
        <v>98082</v>
      </c>
      <c r="C67" s="211" t="s">
        <v>253</v>
      </c>
      <c r="D67" s="212" t="s">
        <v>254</v>
      </c>
      <c r="E67" s="213" t="s">
        <v>226</v>
      </c>
      <c r="F67" s="211" t="s">
        <v>159</v>
      </c>
      <c r="G67" s="214">
        <v>4</v>
      </c>
      <c r="H67" s="155" t="s">
        <v>160</v>
      </c>
      <c r="I67" s="156" t="s">
        <v>255</v>
      </c>
      <c r="J67" s="109">
        <v>590</v>
      </c>
      <c r="K67" s="46">
        <f t="shared" si="0"/>
        <v>1</v>
      </c>
    </row>
    <row r="68" spans="1:11" ht="16.5" hidden="1" customHeight="1" x14ac:dyDescent="0.3">
      <c r="A68" s="152"/>
      <c r="B68" s="76">
        <v>98083</v>
      </c>
      <c r="C68" s="211" t="s">
        <v>228</v>
      </c>
      <c r="D68" s="212" t="s">
        <v>256</v>
      </c>
      <c r="E68" s="213" t="s">
        <v>158</v>
      </c>
      <c r="F68" s="211" t="s">
        <v>159</v>
      </c>
      <c r="G68" s="214">
        <v>4</v>
      </c>
      <c r="H68" s="155" t="s">
        <v>160</v>
      </c>
      <c r="I68" s="156" t="s">
        <v>257</v>
      </c>
      <c r="J68" s="109">
        <v>110</v>
      </c>
      <c r="K68" s="46">
        <f t="shared" si="0"/>
        <v>1</v>
      </c>
    </row>
    <row r="69" spans="1:11" ht="16.5" customHeight="1" x14ac:dyDescent="0.3">
      <c r="A69" s="152"/>
      <c r="B69" s="76">
        <v>98084</v>
      </c>
      <c r="C69" s="211" t="s">
        <v>237</v>
      </c>
      <c r="D69" s="212" t="s">
        <v>6</v>
      </c>
      <c r="E69" s="213" t="s">
        <v>158</v>
      </c>
      <c r="F69" s="211" t="s">
        <v>159</v>
      </c>
      <c r="G69" s="214">
        <v>4</v>
      </c>
      <c r="H69" s="155" t="s">
        <v>160</v>
      </c>
      <c r="I69" s="156" t="s">
        <v>258</v>
      </c>
      <c r="J69" s="109">
        <v>1690</v>
      </c>
      <c r="K69" s="46">
        <f t="shared" si="0"/>
        <v>1</v>
      </c>
    </row>
    <row r="70" spans="1:11" ht="16.5" hidden="1" customHeight="1" x14ac:dyDescent="0.3">
      <c r="A70" s="152"/>
      <c r="B70" s="76">
        <v>98085</v>
      </c>
      <c r="C70" s="211" t="s">
        <v>259</v>
      </c>
      <c r="D70" s="212" t="s">
        <v>260</v>
      </c>
      <c r="E70" s="213" t="s">
        <v>158</v>
      </c>
      <c r="F70" s="211" t="s">
        <v>159</v>
      </c>
      <c r="G70" s="214">
        <v>4</v>
      </c>
      <c r="H70" s="155" t="s">
        <v>160</v>
      </c>
      <c r="I70" s="156" t="s">
        <v>261</v>
      </c>
      <c r="J70" s="109">
        <v>50</v>
      </c>
      <c r="K70" s="46">
        <f t="shared" si="0"/>
        <v>1</v>
      </c>
    </row>
    <row r="71" spans="1:11" ht="16.5" hidden="1" customHeight="1" x14ac:dyDescent="0.3">
      <c r="A71" s="152"/>
      <c r="B71" s="76">
        <v>98086</v>
      </c>
      <c r="C71" s="211" t="s">
        <v>262</v>
      </c>
      <c r="D71" s="212" t="s">
        <v>263</v>
      </c>
      <c r="E71" s="213" t="s">
        <v>226</v>
      </c>
      <c r="F71" s="211" t="s">
        <v>159</v>
      </c>
      <c r="G71" s="214">
        <v>4</v>
      </c>
      <c r="H71" s="155" t="s">
        <v>160</v>
      </c>
      <c r="I71" s="156" t="s">
        <v>264</v>
      </c>
      <c r="J71" s="109">
        <v>1280</v>
      </c>
      <c r="K71" s="46">
        <f t="shared" si="0"/>
        <v>1</v>
      </c>
    </row>
    <row r="72" spans="1:11" ht="16.5" hidden="1" customHeight="1" x14ac:dyDescent="0.3">
      <c r="A72" s="152"/>
      <c r="B72" s="76">
        <v>98087</v>
      </c>
      <c r="C72" s="211" t="s">
        <v>259</v>
      </c>
      <c r="D72" s="212" t="s">
        <v>260</v>
      </c>
      <c r="E72" s="213" t="s">
        <v>158</v>
      </c>
      <c r="F72" s="211" t="s">
        <v>159</v>
      </c>
      <c r="G72" s="214">
        <v>4</v>
      </c>
      <c r="H72" s="155" t="s">
        <v>160</v>
      </c>
      <c r="I72" s="156" t="s">
        <v>265</v>
      </c>
      <c r="J72" s="109">
        <v>100</v>
      </c>
      <c r="K72" s="46">
        <f t="shared" si="0"/>
        <v>1</v>
      </c>
    </row>
    <row r="73" spans="1:11" ht="16.5" customHeight="1" x14ac:dyDescent="0.3">
      <c r="A73" s="152"/>
      <c r="B73" s="76">
        <v>98088</v>
      </c>
      <c r="C73" s="211" t="s">
        <v>266</v>
      </c>
      <c r="D73" s="212" t="s">
        <v>6</v>
      </c>
      <c r="E73" s="213" t="s">
        <v>158</v>
      </c>
      <c r="F73" s="211" t="s">
        <v>159</v>
      </c>
      <c r="G73" s="214">
        <v>4</v>
      </c>
      <c r="H73" s="155" t="s">
        <v>160</v>
      </c>
      <c r="I73" s="156" t="s">
        <v>267</v>
      </c>
      <c r="J73" s="109">
        <v>760</v>
      </c>
      <c r="K73" s="46">
        <f t="shared" si="0"/>
        <v>1</v>
      </c>
    </row>
    <row r="74" spans="1:11" ht="16.5" hidden="1" customHeight="1" x14ac:dyDescent="0.3">
      <c r="A74" s="152"/>
      <c r="B74" s="76">
        <v>98089</v>
      </c>
      <c r="C74" s="211" t="s">
        <v>268</v>
      </c>
      <c r="D74" s="212" t="s">
        <v>269</v>
      </c>
      <c r="E74" s="213" t="s">
        <v>158</v>
      </c>
      <c r="F74" s="211" t="s">
        <v>159</v>
      </c>
      <c r="G74" s="214">
        <v>4</v>
      </c>
      <c r="H74" s="155" t="s">
        <v>160</v>
      </c>
      <c r="I74" s="156" t="s">
        <v>270</v>
      </c>
      <c r="J74" s="109">
        <v>140</v>
      </c>
      <c r="K74" s="46">
        <f t="shared" si="0"/>
        <v>1</v>
      </c>
    </row>
    <row r="75" spans="1:11" ht="16.5" hidden="1" customHeight="1" x14ac:dyDescent="0.3">
      <c r="A75" s="152"/>
      <c r="B75" s="76">
        <v>98090</v>
      </c>
      <c r="C75" s="211" t="s">
        <v>271</v>
      </c>
      <c r="D75" s="212" t="s">
        <v>272</v>
      </c>
      <c r="E75" s="213" t="s">
        <v>158</v>
      </c>
      <c r="F75" s="211" t="s">
        <v>159</v>
      </c>
      <c r="G75" s="214">
        <v>4</v>
      </c>
      <c r="H75" s="155" t="s">
        <v>160</v>
      </c>
      <c r="I75" s="156" t="s">
        <v>273</v>
      </c>
      <c r="J75" s="109">
        <v>770</v>
      </c>
      <c r="K75" s="46">
        <f t="shared" si="0"/>
        <v>1</v>
      </c>
    </row>
    <row r="76" spans="1:11" ht="16.5" customHeight="1" x14ac:dyDescent="0.3">
      <c r="A76" s="152"/>
      <c r="B76" s="76">
        <v>98091</v>
      </c>
      <c r="C76" s="211" t="s">
        <v>237</v>
      </c>
      <c r="D76" s="212" t="s">
        <v>6</v>
      </c>
      <c r="E76" s="213" t="s">
        <v>158</v>
      </c>
      <c r="F76" s="211" t="s">
        <v>159</v>
      </c>
      <c r="G76" s="214">
        <v>4</v>
      </c>
      <c r="H76" s="155" t="s">
        <v>160</v>
      </c>
      <c r="I76" s="156" t="s">
        <v>274</v>
      </c>
      <c r="J76" s="109">
        <v>4240</v>
      </c>
      <c r="K76" s="46">
        <f t="shared" si="0"/>
        <v>1</v>
      </c>
    </row>
    <row r="77" spans="1:11" ht="16.5" customHeight="1" x14ac:dyDescent="0.3">
      <c r="A77" s="152"/>
      <c r="B77" s="76">
        <v>98092</v>
      </c>
      <c r="C77" s="211" t="s">
        <v>237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160</v>
      </c>
      <c r="I77" s="156" t="s">
        <v>275</v>
      </c>
      <c r="J77" s="109">
        <v>2310</v>
      </c>
      <c r="K77" s="46">
        <f t="shared" si="0"/>
        <v>1</v>
      </c>
    </row>
    <row r="78" spans="1:11" ht="16.5" hidden="1" customHeight="1" x14ac:dyDescent="0.3">
      <c r="A78" s="152"/>
      <c r="B78" s="76">
        <v>98093</v>
      </c>
      <c r="C78" s="211" t="s">
        <v>259</v>
      </c>
      <c r="D78" s="212" t="s">
        <v>260</v>
      </c>
      <c r="E78" s="213" t="s">
        <v>158</v>
      </c>
      <c r="F78" s="211" t="s">
        <v>159</v>
      </c>
      <c r="G78" s="214">
        <v>4</v>
      </c>
      <c r="H78" s="155" t="s">
        <v>160</v>
      </c>
      <c r="I78" s="156" t="s">
        <v>276</v>
      </c>
      <c r="J78" s="109">
        <v>90</v>
      </c>
      <c r="K78" s="46">
        <f t="shared" si="0"/>
        <v>1</v>
      </c>
    </row>
    <row r="79" spans="1:11" ht="16.5" hidden="1" customHeight="1" x14ac:dyDescent="0.3">
      <c r="A79" s="152"/>
      <c r="B79" s="76">
        <v>98094</v>
      </c>
      <c r="C79" s="211" t="s">
        <v>277</v>
      </c>
      <c r="D79" s="212" t="s">
        <v>278</v>
      </c>
      <c r="E79" s="213" t="s">
        <v>158</v>
      </c>
      <c r="F79" s="211" t="s">
        <v>159</v>
      </c>
      <c r="G79" s="214">
        <v>4</v>
      </c>
      <c r="H79" s="155" t="s">
        <v>160</v>
      </c>
      <c r="I79" s="156" t="s">
        <v>279</v>
      </c>
      <c r="J79" s="109">
        <v>680</v>
      </c>
      <c r="K79" s="46">
        <f t="shared" si="0"/>
        <v>1</v>
      </c>
    </row>
    <row r="80" spans="1:11" ht="16.5" customHeight="1" x14ac:dyDescent="0.3">
      <c r="A80" s="152"/>
      <c r="B80" s="76">
        <v>98095</v>
      </c>
      <c r="C80" s="211" t="s">
        <v>208</v>
      </c>
      <c r="D80" s="212" t="s">
        <v>6</v>
      </c>
      <c r="E80" s="213" t="s">
        <v>158</v>
      </c>
      <c r="F80" s="211" t="s">
        <v>159</v>
      </c>
      <c r="G80" s="214">
        <v>4</v>
      </c>
      <c r="H80" s="155" t="s">
        <v>160</v>
      </c>
      <c r="I80" s="156" t="s">
        <v>280</v>
      </c>
      <c r="J80" s="109">
        <v>5330</v>
      </c>
      <c r="K80" s="46">
        <f t="shared" si="0"/>
        <v>1</v>
      </c>
    </row>
    <row r="81" spans="1:11" ht="16.5" hidden="1" customHeight="1" x14ac:dyDescent="0.3">
      <c r="A81" s="152"/>
      <c r="B81" s="76">
        <v>98096</v>
      </c>
      <c r="C81" s="211" t="s">
        <v>262</v>
      </c>
      <c r="D81" s="212" t="s">
        <v>281</v>
      </c>
      <c r="E81" s="213" t="s">
        <v>158</v>
      </c>
      <c r="F81" s="211" t="s">
        <v>159</v>
      </c>
      <c r="G81" s="214">
        <v>4</v>
      </c>
      <c r="H81" s="155" t="s">
        <v>282</v>
      </c>
      <c r="I81" s="156" t="s">
        <v>283</v>
      </c>
      <c r="J81" s="109">
        <v>1500</v>
      </c>
      <c r="K81" s="46">
        <f t="shared" si="0"/>
        <v>1</v>
      </c>
    </row>
    <row r="82" spans="1:11" ht="16.5" hidden="1" customHeight="1" x14ac:dyDescent="0.3">
      <c r="A82" s="152"/>
      <c r="B82" s="76">
        <v>98097</v>
      </c>
      <c r="C82" s="211" t="s">
        <v>284</v>
      </c>
      <c r="D82" s="212" t="s">
        <v>285</v>
      </c>
      <c r="E82" s="213" t="s">
        <v>205</v>
      </c>
      <c r="F82" s="211" t="s">
        <v>159</v>
      </c>
      <c r="G82" s="214">
        <v>4</v>
      </c>
      <c r="H82" s="155" t="s">
        <v>282</v>
      </c>
      <c r="I82" s="156" t="s">
        <v>286</v>
      </c>
      <c r="J82" s="109">
        <v>1530</v>
      </c>
      <c r="K82" s="46">
        <f t="shared" si="0"/>
        <v>1</v>
      </c>
    </row>
    <row r="83" spans="1:11" ht="16.5" hidden="1" customHeight="1" x14ac:dyDescent="0.3">
      <c r="A83" s="152"/>
      <c r="B83" s="76">
        <v>98098</v>
      </c>
      <c r="C83" s="211" t="s">
        <v>176</v>
      </c>
      <c r="D83" s="212" t="s">
        <v>177</v>
      </c>
      <c r="E83" s="213" t="s">
        <v>158</v>
      </c>
      <c r="F83" s="211" t="s">
        <v>159</v>
      </c>
      <c r="G83" s="214">
        <v>4</v>
      </c>
      <c r="H83" s="155" t="s">
        <v>282</v>
      </c>
      <c r="I83" s="156" t="s">
        <v>287</v>
      </c>
      <c r="J83" s="109">
        <v>30</v>
      </c>
      <c r="K83" s="46">
        <f t="shared" si="0"/>
        <v>1</v>
      </c>
    </row>
    <row r="84" spans="1:11" ht="16.5" customHeight="1" x14ac:dyDescent="0.3">
      <c r="A84" s="152"/>
      <c r="B84" s="76">
        <v>98099</v>
      </c>
      <c r="C84" s="211" t="s">
        <v>237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282</v>
      </c>
      <c r="I84" s="156" t="s">
        <v>288</v>
      </c>
      <c r="J84" s="109">
        <v>890</v>
      </c>
      <c r="K84" s="46">
        <f t="shared" si="0"/>
        <v>1</v>
      </c>
    </row>
    <row r="85" spans="1:11" ht="16.5" hidden="1" customHeight="1" x14ac:dyDescent="0.3">
      <c r="A85" s="152"/>
      <c r="B85" s="76">
        <v>98100</v>
      </c>
      <c r="C85" s="211" t="s">
        <v>289</v>
      </c>
      <c r="D85" s="212" t="s">
        <v>290</v>
      </c>
      <c r="E85" s="213" t="s">
        <v>205</v>
      </c>
      <c r="F85" s="211" t="s">
        <v>159</v>
      </c>
      <c r="G85" s="214">
        <v>4</v>
      </c>
      <c r="H85" s="155" t="s">
        <v>282</v>
      </c>
      <c r="I85" s="156" t="s">
        <v>291</v>
      </c>
      <c r="J85" s="109">
        <v>80</v>
      </c>
      <c r="K85" s="46">
        <f t="shared" si="0"/>
        <v>1</v>
      </c>
    </row>
    <row r="86" spans="1:11" ht="16.5" hidden="1" customHeight="1" x14ac:dyDescent="0.3">
      <c r="A86" s="152"/>
      <c r="B86" s="76">
        <v>98101</v>
      </c>
      <c r="C86" s="211" t="s">
        <v>292</v>
      </c>
      <c r="D86" s="212" t="s">
        <v>293</v>
      </c>
      <c r="E86" s="213" t="s">
        <v>158</v>
      </c>
      <c r="F86" s="211" t="s">
        <v>159</v>
      </c>
      <c r="G86" s="214">
        <v>4</v>
      </c>
      <c r="H86" s="155" t="s">
        <v>282</v>
      </c>
      <c r="I86" s="156" t="s">
        <v>294</v>
      </c>
      <c r="J86" s="109">
        <v>170</v>
      </c>
      <c r="K86" s="46">
        <f t="shared" si="0"/>
        <v>1</v>
      </c>
    </row>
    <row r="87" spans="1:11" ht="16.5" hidden="1" customHeight="1" x14ac:dyDescent="0.3">
      <c r="A87" s="152"/>
      <c r="B87" s="76">
        <v>98102</v>
      </c>
      <c r="C87" s="211" t="s">
        <v>295</v>
      </c>
      <c r="D87" s="212" t="s">
        <v>296</v>
      </c>
      <c r="E87" s="213" t="s">
        <v>158</v>
      </c>
      <c r="F87" s="211" t="s">
        <v>159</v>
      </c>
      <c r="G87" s="214">
        <v>4</v>
      </c>
      <c r="H87" s="155" t="s">
        <v>282</v>
      </c>
      <c r="I87" s="156" t="s">
        <v>297</v>
      </c>
      <c r="J87" s="109">
        <v>130</v>
      </c>
      <c r="K87" s="46">
        <f t="shared" si="0"/>
        <v>1</v>
      </c>
    </row>
    <row r="88" spans="1:11" ht="16.5" customHeight="1" x14ac:dyDescent="0.3">
      <c r="A88" s="152"/>
      <c r="B88" s="76">
        <v>98103</v>
      </c>
      <c r="C88" s="211" t="s">
        <v>181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282</v>
      </c>
      <c r="I88" s="156" t="s">
        <v>298</v>
      </c>
      <c r="J88" s="109">
        <v>1820</v>
      </c>
      <c r="K88" s="46">
        <f t="shared" si="0"/>
        <v>1</v>
      </c>
    </row>
    <row r="89" spans="1:11" ht="16.5" customHeight="1" x14ac:dyDescent="0.3">
      <c r="A89" s="152"/>
      <c r="B89" s="76">
        <v>98104</v>
      </c>
      <c r="C89" s="211" t="s">
        <v>179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282</v>
      </c>
      <c r="I89" s="156" t="s">
        <v>299</v>
      </c>
      <c r="J89" s="109">
        <v>910</v>
      </c>
      <c r="K89" s="46">
        <f t="shared" si="0"/>
        <v>1</v>
      </c>
    </row>
    <row r="90" spans="1:11" ht="16.5" hidden="1" customHeight="1" x14ac:dyDescent="0.3">
      <c r="A90" s="152"/>
      <c r="B90" s="76">
        <v>98105</v>
      </c>
      <c r="C90" s="211" t="s">
        <v>300</v>
      </c>
      <c r="D90" s="212" t="s">
        <v>301</v>
      </c>
      <c r="E90" s="213" t="s">
        <v>158</v>
      </c>
      <c r="F90" s="211" t="s">
        <v>159</v>
      </c>
      <c r="G90" s="214">
        <v>4</v>
      </c>
      <c r="H90" s="155" t="s">
        <v>282</v>
      </c>
      <c r="I90" s="156" t="s">
        <v>302</v>
      </c>
      <c r="J90" s="109">
        <v>10</v>
      </c>
      <c r="K90" s="46">
        <f t="shared" si="0"/>
        <v>1</v>
      </c>
    </row>
    <row r="91" spans="1:11" ht="16.5" hidden="1" customHeight="1" x14ac:dyDescent="0.3">
      <c r="A91" s="152"/>
      <c r="B91" s="76">
        <v>98106</v>
      </c>
      <c r="C91" s="211" t="s">
        <v>303</v>
      </c>
      <c r="D91" s="212" t="s">
        <v>304</v>
      </c>
      <c r="E91" s="213" t="s">
        <v>205</v>
      </c>
      <c r="F91" s="211" t="s">
        <v>159</v>
      </c>
      <c r="G91" s="214">
        <v>4</v>
      </c>
      <c r="H91" s="155" t="s">
        <v>282</v>
      </c>
      <c r="I91" s="156" t="s">
        <v>305</v>
      </c>
      <c r="J91" s="109">
        <v>50</v>
      </c>
      <c r="K91" s="46">
        <f t="shared" si="0"/>
        <v>1</v>
      </c>
    </row>
    <row r="92" spans="1:11" ht="16.5" customHeight="1" x14ac:dyDescent="0.3">
      <c r="A92" s="152"/>
      <c r="B92" s="76">
        <v>98107</v>
      </c>
      <c r="C92" s="211" t="s">
        <v>165</v>
      </c>
      <c r="D92" s="212" t="s">
        <v>6</v>
      </c>
      <c r="E92" s="213" t="s">
        <v>158</v>
      </c>
      <c r="F92" s="211" t="s">
        <v>159</v>
      </c>
      <c r="G92" s="214">
        <v>4</v>
      </c>
      <c r="H92" s="155" t="s">
        <v>282</v>
      </c>
      <c r="I92" s="156" t="s">
        <v>306</v>
      </c>
      <c r="J92" s="109">
        <v>8590</v>
      </c>
      <c r="K92" s="46">
        <f t="shared" si="0"/>
        <v>1</v>
      </c>
    </row>
    <row r="93" spans="1:11" ht="16.5" hidden="1" customHeight="1" x14ac:dyDescent="0.3">
      <c r="A93" s="152"/>
      <c r="B93" s="76">
        <v>98108</v>
      </c>
      <c r="C93" s="211" t="s">
        <v>307</v>
      </c>
      <c r="D93" s="212" t="s">
        <v>308</v>
      </c>
      <c r="E93" s="213" t="s">
        <v>158</v>
      </c>
      <c r="F93" s="211" t="s">
        <v>159</v>
      </c>
      <c r="G93" s="214">
        <v>4</v>
      </c>
      <c r="H93" s="155" t="s">
        <v>282</v>
      </c>
      <c r="I93" s="156" t="s">
        <v>309</v>
      </c>
      <c r="J93" s="109">
        <v>80</v>
      </c>
      <c r="K93" s="46">
        <f t="shared" ref="K93:K156" si="1">B93-B92</f>
        <v>1</v>
      </c>
    </row>
    <row r="94" spans="1:11" ht="16.5" hidden="1" customHeight="1" x14ac:dyDescent="0.3">
      <c r="A94" s="152"/>
      <c r="B94" s="76">
        <v>98109</v>
      </c>
      <c r="C94" s="211" t="s">
        <v>310</v>
      </c>
      <c r="D94" s="212" t="s">
        <v>311</v>
      </c>
      <c r="E94" s="213" t="s">
        <v>312</v>
      </c>
      <c r="F94" s="211" t="s">
        <v>159</v>
      </c>
      <c r="G94" s="214">
        <v>4</v>
      </c>
      <c r="H94" s="155" t="s">
        <v>282</v>
      </c>
      <c r="I94" s="156" t="s">
        <v>313</v>
      </c>
      <c r="J94" s="109">
        <v>1140</v>
      </c>
      <c r="K94" s="46">
        <f t="shared" si="1"/>
        <v>1</v>
      </c>
    </row>
    <row r="95" spans="1:11" ht="16.5" customHeight="1" x14ac:dyDescent="0.3">
      <c r="A95" s="152"/>
      <c r="B95" s="76">
        <v>98110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282</v>
      </c>
      <c r="I95" s="156" t="s">
        <v>314</v>
      </c>
      <c r="J95" s="109">
        <v>9290</v>
      </c>
      <c r="K95" s="46">
        <f t="shared" si="1"/>
        <v>1</v>
      </c>
    </row>
    <row r="96" spans="1:11" ht="16.5" customHeight="1" x14ac:dyDescent="0.3">
      <c r="A96" s="152"/>
      <c r="B96" s="76">
        <v>98111</v>
      </c>
      <c r="C96" s="211" t="s">
        <v>181</v>
      </c>
      <c r="D96" s="212" t="s">
        <v>6</v>
      </c>
      <c r="E96" s="213" t="s">
        <v>158</v>
      </c>
      <c r="F96" s="211" t="s">
        <v>159</v>
      </c>
      <c r="G96" s="214">
        <v>4</v>
      </c>
      <c r="H96" s="155" t="s">
        <v>282</v>
      </c>
      <c r="I96" s="156" t="s">
        <v>315</v>
      </c>
      <c r="J96" s="109">
        <v>1070</v>
      </c>
      <c r="K96" s="46">
        <f t="shared" si="1"/>
        <v>1</v>
      </c>
    </row>
    <row r="97" spans="1:11" ht="16.5" hidden="1" customHeight="1" x14ac:dyDescent="0.3">
      <c r="A97" s="152"/>
      <c r="B97" s="76">
        <v>98112</v>
      </c>
      <c r="C97" s="211" t="s">
        <v>316</v>
      </c>
      <c r="D97" s="212" t="s">
        <v>317</v>
      </c>
      <c r="E97" s="213" t="s">
        <v>205</v>
      </c>
      <c r="F97" s="211" t="s">
        <v>159</v>
      </c>
      <c r="G97" s="214">
        <v>4</v>
      </c>
      <c r="H97" s="155" t="s">
        <v>282</v>
      </c>
      <c r="I97" s="156" t="s">
        <v>318</v>
      </c>
      <c r="J97" s="109">
        <v>490</v>
      </c>
      <c r="K97" s="46">
        <f t="shared" si="1"/>
        <v>1</v>
      </c>
    </row>
    <row r="98" spans="1:11" ht="16.5" customHeight="1" x14ac:dyDescent="0.3">
      <c r="A98" s="152"/>
      <c r="B98" s="76">
        <v>98113</v>
      </c>
      <c r="C98" s="211" t="s">
        <v>195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282</v>
      </c>
      <c r="I98" s="156" t="s">
        <v>319</v>
      </c>
      <c r="J98" s="109">
        <v>970</v>
      </c>
      <c r="K98" s="46">
        <f t="shared" si="1"/>
        <v>1</v>
      </c>
    </row>
    <row r="99" spans="1:11" ht="16.5" hidden="1" customHeight="1" x14ac:dyDescent="0.3">
      <c r="A99" s="152"/>
      <c r="B99" s="76">
        <v>98114</v>
      </c>
      <c r="C99" s="211" t="s">
        <v>320</v>
      </c>
      <c r="D99" s="212" t="s">
        <v>321</v>
      </c>
      <c r="E99" s="213" t="s">
        <v>312</v>
      </c>
      <c r="F99" s="211" t="s">
        <v>159</v>
      </c>
      <c r="G99" s="214">
        <v>4</v>
      </c>
      <c r="H99" s="155" t="s">
        <v>282</v>
      </c>
      <c r="I99" s="156" t="s">
        <v>322</v>
      </c>
      <c r="J99" s="109">
        <v>340</v>
      </c>
      <c r="K99" s="46">
        <f t="shared" si="1"/>
        <v>1</v>
      </c>
    </row>
    <row r="100" spans="1:11" ht="16.5" customHeight="1" x14ac:dyDescent="0.3">
      <c r="A100" s="152"/>
      <c r="B100" s="76">
        <v>98115</v>
      </c>
      <c r="C100" s="211" t="s">
        <v>221</v>
      </c>
      <c r="D100" s="212" t="s">
        <v>6</v>
      </c>
      <c r="E100" s="213" t="s">
        <v>158</v>
      </c>
      <c r="F100" s="211" t="s">
        <v>159</v>
      </c>
      <c r="G100" s="214">
        <v>4</v>
      </c>
      <c r="H100" s="155" t="s">
        <v>282</v>
      </c>
      <c r="I100" s="156" t="s">
        <v>323</v>
      </c>
      <c r="J100" s="109">
        <v>7980</v>
      </c>
      <c r="K100" s="46">
        <f t="shared" si="1"/>
        <v>1</v>
      </c>
    </row>
    <row r="101" spans="1:11" ht="16.5" hidden="1" customHeight="1" x14ac:dyDescent="0.3">
      <c r="A101" s="152"/>
      <c r="B101" s="76">
        <v>98116</v>
      </c>
      <c r="C101" s="211" t="s">
        <v>324</v>
      </c>
      <c r="D101" s="212" t="s">
        <v>325</v>
      </c>
      <c r="E101" s="213" t="s">
        <v>158</v>
      </c>
      <c r="F101" s="211" t="s">
        <v>159</v>
      </c>
      <c r="G101" s="214">
        <v>4</v>
      </c>
      <c r="H101" s="155" t="s">
        <v>282</v>
      </c>
      <c r="I101" s="156" t="s">
        <v>326</v>
      </c>
      <c r="J101" s="109">
        <v>30</v>
      </c>
      <c r="K101" s="46">
        <f t="shared" si="1"/>
        <v>1</v>
      </c>
    </row>
    <row r="102" spans="1:11" ht="16.5" customHeight="1" x14ac:dyDescent="0.3">
      <c r="A102" s="152"/>
      <c r="B102" s="76">
        <v>98117</v>
      </c>
      <c r="C102" s="211" t="s">
        <v>237</v>
      </c>
      <c r="D102" s="212" t="s">
        <v>6</v>
      </c>
      <c r="E102" s="213" t="s">
        <v>158</v>
      </c>
      <c r="F102" s="211" t="s">
        <v>159</v>
      </c>
      <c r="G102" s="214">
        <v>4</v>
      </c>
      <c r="H102" s="155" t="s">
        <v>282</v>
      </c>
      <c r="I102" s="156" t="s">
        <v>327</v>
      </c>
      <c r="J102" s="109">
        <v>2170</v>
      </c>
      <c r="K102" s="46">
        <f t="shared" si="1"/>
        <v>1</v>
      </c>
    </row>
    <row r="103" spans="1:11" ht="16.5" customHeight="1" x14ac:dyDescent="0.3">
      <c r="A103" s="152"/>
      <c r="B103" s="76">
        <v>98118</v>
      </c>
      <c r="C103" s="211" t="s">
        <v>266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282</v>
      </c>
      <c r="I103" s="156" t="s">
        <v>328</v>
      </c>
      <c r="J103" s="109">
        <v>550</v>
      </c>
      <c r="K103" s="46">
        <f t="shared" si="1"/>
        <v>1</v>
      </c>
    </row>
    <row r="104" spans="1:11" ht="16.5" customHeight="1" x14ac:dyDescent="0.3">
      <c r="A104" s="152"/>
      <c r="B104" s="76">
        <v>98119</v>
      </c>
      <c r="C104" s="211" t="s">
        <v>221</v>
      </c>
      <c r="D104" s="212" t="s">
        <v>6</v>
      </c>
      <c r="E104" s="213" t="s">
        <v>158</v>
      </c>
      <c r="F104" s="211" t="s">
        <v>159</v>
      </c>
      <c r="G104" s="214">
        <v>4</v>
      </c>
      <c r="H104" s="155" t="s">
        <v>282</v>
      </c>
      <c r="I104" s="156" t="s">
        <v>329</v>
      </c>
      <c r="J104" s="109">
        <v>8950</v>
      </c>
      <c r="K104" s="46">
        <f t="shared" si="1"/>
        <v>1</v>
      </c>
    </row>
    <row r="105" spans="1:11" ht="16.5" customHeight="1" x14ac:dyDescent="0.3">
      <c r="A105" s="152"/>
      <c r="B105" s="76">
        <v>98120</v>
      </c>
      <c r="C105" s="211" t="s">
        <v>208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282</v>
      </c>
      <c r="I105" s="156" t="s">
        <v>330</v>
      </c>
      <c r="J105" s="109">
        <v>2220</v>
      </c>
      <c r="K105" s="46">
        <f t="shared" si="1"/>
        <v>1</v>
      </c>
    </row>
    <row r="106" spans="1:11" ht="16.5" hidden="1" customHeight="1" x14ac:dyDescent="0.3">
      <c r="A106" s="152"/>
      <c r="B106" s="76">
        <v>98121</v>
      </c>
      <c r="C106" s="211" t="s">
        <v>331</v>
      </c>
      <c r="D106" s="212" t="s">
        <v>332</v>
      </c>
      <c r="E106" s="213" t="s">
        <v>158</v>
      </c>
      <c r="F106" s="211" t="s">
        <v>159</v>
      </c>
      <c r="G106" s="214">
        <v>4</v>
      </c>
      <c r="H106" s="155" t="s">
        <v>282</v>
      </c>
      <c r="I106" s="156" t="s">
        <v>333</v>
      </c>
      <c r="J106" s="109">
        <v>60</v>
      </c>
      <c r="K106" s="46">
        <f t="shared" si="1"/>
        <v>1</v>
      </c>
    </row>
    <row r="107" spans="1:11" ht="16.5" hidden="1" customHeight="1" x14ac:dyDescent="0.3">
      <c r="A107" s="152"/>
      <c r="B107" s="76">
        <v>98122</v>
      </c>
      <c r="C107" s="211" t="s">
        <v>334</v>
      </c>
      <c r="D107" s="212" t="s">
        <v>335</v>
      </c>
      <c r="E107" s="213" t="s">
        <v>158</v>
      </c>
      <c r="F107" s="211" t="s">
        <v>159</v>
      </c>
      <c r="G107" s="214">
        <v>4</v>
      </c>
      <c r="H107" s="155" t="s">
        <v>282</v>
      </c>
      <c r="I107" s="156" t="s">
        <v>336</v>
      </c>
      <c r="J107" s="109">
        <v>100</v>
      </c>
      <c r="K107" s="46">
        <f t="shared" si="1"/>
        <v>1</v>
      </c>
    </row>
    <row r="108" spans="1:11" ht="16.5" customHeight="1" x14ac:dyDescent="0.3">
      <c r="A108" s="152"/>
      <c r="B108" s="76">
        <v>98123</v>
      </c>
      <c r="C108" s="211" t="s">
        <v>237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282</v>
      </c>
      <c r="I108" s="156" t="s">
        <v>337</v>
      </c>
      <c r="J108" s="109">
        <v>2260</v>
      </c>
      <c r="K108" s="46">
        <f t="shared" si="1"/>
        <v>1</v>
      </c>
    </row>
    <row r="109" spans="1:11" ht="16.5" customHeight="1" x14ac:dyDescent="0.3">
      <c r="A109" s="152"/>
      <c r="B109" s="76">
        <v>98124</v>
      </c>
      <c r="C109" s="211" t="s">
        <v>179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282</v>
      </c>
      <c r="I109" s="156" t="s">
        <v>338</v>
      </c>
      <c r="J109" s="109">
        <v>780</v>
      </c>
      <c r="K109" s="46">
        <f t="shared" si="1"/>
        <v>1</v>
      </c>
    </row>
    <row r="110" spans="1:11" ht="16.5" hidden="1" customHeight="1" x14ac:dyDescent="0.3">
      <c r="A110" s="152"/>
      <c r="B110" s="76">
        <v>98125</v>
      </c>
      <c r="C110" s="211" t="s">
        <v>225</v>
      </c>
      <c r="D110" s="212" t="s">
        <v>204</v>
      </c>
      <c r="E110" s="213" t="s">
        <v>226</v>
      </c>
      <c r="F110" s="211" t="s">
        <v>159</v>
      </c>
      <c r="G110" s="214">
        <v>4</v>
      </c>
      <c r="H110" s="155" t="s">
        <v>282</v>
      </c>
      <c r="I110" s="156" t="s">
        <v>339</v>
      </c>
      <c r="J110" s="109">
        <v>3770</v>
      </c>
      <c r="K110" s="46">
        <f t="shared" si="1"/>
        <v>1</v>
      </c>
    </row>
    <row r="111" spans="1:11" ht="16.5" hidden="1" customHeight="1" x14ac:dyDescent="0.3">
      <c r="A111" s="152"/>
      <c r="B111" s="76">
        <v>98126</v>
      </c>
      <c r="C111" s="211" t="s">
        <v>340</v>
      </c>
      <c r="D111" s="212" t="s">
        <v>341</v>
      </c>
      <c r="E111" s="213" t="s">
        <v>158</v>
      </c>
      <c r="F111" s="211" t="s">
        <v>159</v>
      </c>
      <c r="G111" s="214">
        <v>4</v>
      </c>
      <c r="H111" s="155" t="s">
        <v>282</v>
      </c>
      <c r="I111" s="156" t="s">
        <v>342</v>
      </c>
      <c r="J111" s="109">
        <v>120</v>
      </c>
      <c r="K111" s="46">
        <f t="shared" si="1"/>
        <v>1</v>
      </c>
    </row>
    <row r="112" spans="1:11" ht="16.5" hidden="1" customHeight="1" x14ac:dyDescent="0.3">
      <c r="A112" s="152"/>
      <c r="B112" s="76">
        <v>98127</v>
      </c>
      <c r="C112" s="211" t="s">
        <v>334</v>
      </c>
      <c r="D112" s="212" t="s">
        <v>343</v>
      </c>
      <c r="E112" s="213" t="s">
        <v>158</v>
      </c>
      <c r="F112" s="211" t="s">
        <v>159</v>
      </c>
      <c r="G112" s="214">
        <v>4</v>
      </c>
      <c r="H112" s="155" t="s">
        <v>282</v>
      </c>
      <c r="I112" s="156" t="s">
        <v>344</v>
      </c>
      <c r="J112" s="109">
        <v>60</v>
      </c>
      <c r="K112" s="46">
        <f t="shared" si="1"/>
        <v>1</v>
      </c>
    </row>
    <row r="113" spans="1:11" ht="16.5" customHeight="1" x14ac:dyDescent="0.3">
      <c r="A113" s="152"/>
      <c r="B113" s="76">
        <v>98128</v>
      </c>
      <c r="C113" s="211" t="s">
        <v>266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282</v>
      </c>
      <c r="I113" s="156" t="s">
        <v>345</v>
      </c>
      <c r="J113" s="109">
        <v>1640</v>
      </c>
      <c r="K113" s="46">
        <f t="shared" si="1"/>
        <v>1</v>
      </c>
    </row>
    <row r="114" spans="1:11" ht="16.5" customHeight="1" x14ac:dyDescent="0.3">
      <c r="A114" s="152"/>
      <c r="B114" s="76">
        <v>98129</v>
      </c>
      <c r="C114" s="211" t="s">
        <v>237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282</v>
      </c>
      <c r="I114" s="156" t="s">
        <v>346</v>
      </c>
      <c r="J114" s="109">
        <v>3370</v>
      </c>
      <c r="K114" s="46">
        <f t="shared" si="1"/>
        <v>1</v>
      </c>
    </row>
    <row r="115" spans="1:11" ht="16.5" hidden="1" customHeight="1" x14ac:dyDescent="0.3">
      <c r="A115" s="152"/>
      <c r="B115" s="76">
        <v>98130</v>
      </c>
      <c r="C115" s="211" t="s">
        <v>347</v>
      </c>
      <c r="D115" s="212" t="s">
        <v>348</v>
      </c>
      <c r="E115" s="213" t="s">
        <v>158</v>
      </c>
      <c r="F115" s="211" t="s">
        <v>159</v>
      </c>
      <c r="G115" s="214">
        <v>4</v>
      </c>
      <c r="H115" s="155" t="s">
        <v>282</v>
      </c>
      <c r="I115" s="156" t="s">
        <v>349</v>
      </c>
      <c r="J115" s="109">
        <v>90</v>
      </c>
      <c r="K115" s="46">
        <f t="shared" si="1"/>
        <v>1</v>
      </c>
    </row>
    <row r="116" spans="1:11" ht="16.5" hidden="1" customHeight="1" x14ac:dyDescent="0.3">
      <c r="A116" s="152"/>
      <c r="B116" s="76">
        <v>98131</v>
      </c>
      <c r="C116" s="211" t="s">
        <v>284</v>
      </c>
      <c r="D116" s="212" t="s">
        <v>285</v>
      </c>
      <c r="E116" s="213" t="s">
        <v>205</v>
      </c>
      <c r="F116" s="211" t="s">
        <v>159</v>
      </c>
      <c r="G116" s="214">
        <v>4</v>
      </c>
      <c r="H116" s="155" t="s">
        <v>282</v>
      </c>
      <c r="I116" s="156" t="s">
        <v>350</v>
      </c>
      <c r="J116" s="109">
        <v>2870</v>
      </c>
      <c r="K116" s="46">
        <f t="shared" si="1"/>
        <v>1</v>
      </c>
    </row>
    <row r="117" spans="1:11" ht="16.5" hidden="1" customHeight="1" x14ac:dyDescent="0.3">
      <c r="A117" s="152"/>
      <c r="B117" s="76">
        <v>98132</v>
      </c>
      <c r="C117" s="211" t="s">
        <v>351</v>
      </c>
      <c r="D117" s="212" t="s">
        <v>352</v>
      </c>
      <c r="E117" s="213" t="s">
        <v>158</v>
      </c>
      <c r="F117" s="211" t="s">
        <v>159</v>
      </c>
      <c r="G117" s="214">
        <v>4</v>
      </c>
      <c r="H117" s="155" t="s">
        <v>282</v>
      </c>
      <c r="I117" s="156" t="s">
        <v>353</v>
      </c>
      <c r="J117" s="109">
        <v>510</v>
      </c>
      <c r="K117" s="46">
        <f t="shared" si="1"/>
        <v>1</v>
      </c>
    </row>
    <row r="118" spans="1:11" ht="16.5" hidden="1" customHeight="1" x14ac:dyDescent="0.3">
      <c r="A118" s="152"/>
      <c r="B118" s="76">
        <v>98133</v>
      </c>
      <c r="C118" s="211" t="s">
        <v>354</v>
      </c>
      <c r="D118" s="212" t="s">
        <v>355</v>
      </c>
      <c r="E118" s="213" t="s">
        <v>158</v>
      </c>
      <c r="F118" s="211" t="s">
        <v>159</v>
      </c>
      <c r="G118" s="214">
        <v>4</v>
      </c>
      <c r="H118" s="155" t="s">
        <v>282</v>
      </c>
      <c r="I118" s="156" t="s">
        <v>356</v>
      </c>
      <c r="J118" s="109">
        <v>180</v>
      </c>
      <c r="K118" s="46">
        <f t="shared" si="1"/>
        <v>1</v>
      </c>
    </row>
    <row r="119" spans="1:11" ht="16.5" hidden="1" customHeight="1" x14ac:dyDescent="0.3">
      <c r="A119" s="152"/>
      <c r="B119" s="76">
        <v>98134</v>
      </c>
      <c r="C119" s="211" t="s">
        <v>357</v>
      </c>
      <c r="D119" s="212" t="s">
        <v>358</v>
      </c>
      <c r="E119" s="213" t="s">
        <v>158</v>
      </c>
      <c r="F119" s="211" t="s">
        <v>159</v>
      </c>
      <c r="G119" s="214">
        <v>4</v>
      </c>
      <c r="H119" s="155" t="s">
        <v>282</v>
      </c>
      <c r="I119" s="156" t="s">
        <v>359</v>
      </c>
      <c r="J119" s="109">
        <v>100</v>
      </c>
      <c r="K119" s="46">
        <f t="shared" si="1"/>
        <v>1</v>
      </c>
    </row>
    <row r="120" spans="1:11" ht="16.5" customHeight="1" x14ac:dyDescent="0.3">
      <c r="A120" s="152"/>
      <c r="B120" s="76">
        <v>98135</v>
      </c>
      <c r="C120" s="211" t="s">
        <v>237</v>
      </c>
      <c r="D120" s="212" t="s">
        <v>6</v>
      </c>
      <c r="E120" s="213" t="s">
        <v>158</v>
      </c>
      <c r="F120" s="211" t="s">
        <v>159</v>
      </c>
      <c r="G120" s="214">
        <v>4</v>
      </c>
      <c r="H120" s="155" t="s">
        <v>282</v>
      </c>
      <c r="I120" s="156" t="s">
        <v>360</v>
      </c>
      <c r="J120" s="109">
        <v>2030</v>
      </c>
      <c r="K120" s="46">
        <f t="shared" si="1"/>
        <v>1</v>
      </c>
    </row>
    <row r="121" spans="1:11" ht="16.5" customHeight="1" x14ac:dyDescent="0.3">
      <c r="A121" s="152"/>
      <c r="B121" s="76">
        <v>98136</v>
      </c>
      <c r="C121" s="211" t="s">
        <v>179</v>
      </c>
      <c r="D121" s="212" t="s">
        <v>6</v>
      </c>
      <c r="E121" s="213" t="s">
        <v>158</v>
      </c>
      <c r="F121" s="211" t="s">
        <v>159</v>
      </c>
      <c r="G121" s="214">
        <v>4</v>
      </c>
      <c r="H121" s="155" t="s">
        <v>282</v>
      </c>
      <c r="I121" s="156" t="s">
        <v>361</v>
      </c>
      <c r="J121" s="109">
        <v>1140</v>
      </c>
      <c r="K121" s="46">
        <f t="shared" si="1"/>
        <v>1</v>
      </c>
    </row>
    <row r="122" spans="1:11" ht="16.5" hidden="1" customHeight="1" x14ac:dyDescent="0.3">
      <c r="A122" s="152"/>
      <c r="B122" s="76">
        <v>98137</v>
      </c>
      <c r="C122" s="211" t="s">
        <v>362</v>
      </c>
      <c r="D122" s="212" t="s">
        <v>254</v>
      </c>
      <c r="E122" s="213" t="s">
        <v>158</v>
      </c>
      <c r="F122" s="211" t="s">
        <v>159</v>
      </c>
      <c r="G122" s="214">
        <v>4</v>
      </c>
      <c r="H122" s="155" t="s">
        <v>282</v>
      </c>
      <c r="I122" s="156" t="s">
        <v>363</v>
      </c>
      <c r="J122" s="109">
        <v>530</v>
      </c>
      <c r="K122" s="46">
        <f t="shared" si="1"/>
        <v>1</v>
      </c>
    </row>
    <row r="123" spans="1:11" ht="16.5" hidden="1" customHeight="1" x14ac:dyDescent="0.3">
      <c r="A123" s="152"/>
      <c r="B123" s="76">
        <v>98138</v>
      </c>
      <c r="C123" s="211" t="s">
        <v>364</v>
      </c>
      <c r="D123" s="212" t="s">
        <v>365</v>
      </c>
      <c r="E123" s="213" t="s">
        <v>158</v>
      </c>
      <c r="F123" s="211" t="s">
        <v>159</v>
      </c>
      <c r="G123" s="214">
        <v>4</v>
      </c>
      <c r="H123" s="155" t="s">
        <v>282</v>
      </c>
      <c r="I123" s="156" t="s">
        <v>366</v>
      </c>
      <c r="J123" s="109">
        <v>30</v>
      </c>
      <c r="K123" s="46">
        <f t="shared" si="1"/>
        <v>1</v>
      </c>
    </row>
    <row r="124" spans="1:11" ht="16.5" hidden="1" customHeight="1" x14ac:dyDescent="0.3">
      <c r="A124" s="152"/>
      <c r="B124" s="76">
        <v>98139</v>
      </c>
      <c r="C124" s="211" t="s">
        <v>367</v>
      </c>
      <c r="D124" s="212" t="s">
        <v>368</v>
      </c>
      <c r="E124" s="213" t="s">
        <v>158</v>
      </c>
      <c r="F124" s="211" t="s">
        <v>159</v>
      </c>
      <c r="G124" s="214">
        <v>4</v>
      </c>
      <c r="H124" s="155" t="s">
        <v>282</v>
      </c>
      <c r="I124" s="156" t="s">
        <v>369</v>
      </c>
      <c r="J124" s="109">
        <v>810</v>
      </c>
      <c r="K124" s="46">
        <f t="shared" si="1"/>
        <v>1</v>
      </c>
    </row>
    <row r="125" spans="1:11" ht="16.5" hidden="1" customHeight="1" x14ac:dyDescent="0.3">
      <c r="A125" s="152"/>
      <c r="B125" s="76">
        <v>98140</v>
      </c>
      <c r="C125" s="211" t="s">
        <v>370</v>
      </c>
      <c r="D125" s="212" t="s">
        <v>371</v>
      </c>
      <c r="E125" s="213" t="s">
        <v>158</v>
      </c>
      <c r="F125" s="211" t="s">
        <v>159</v>
      </c>
      <c r="G125" s="214">
        <v>4</v>
      </c>
      <c r="H125" s="155" t="s">
        <v>282</v>
      </c>
      <c r="I125" s="156" t="s">
        <v>372</v>
      </c>
      <c r="J125" s="109">
        <v>140</v>
      </c>
      <c r="K125" s="46">
        <f t="shared" si="1"/>
        <v>1</v>
      </c>
    </row>
    <row r="126" spans="1:11" ht="16.5" customHeight="1" x14ac:dyDescent="0.3">
      <c r="A126" s="152"/>
      <c r="B126" s="76">
        <v>98141</v>
      </c>
      <c r="C126" s="211" t="s">
        <v>208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282</v>
      </c>
      <c r="I126" s="156" t="s">
        <v>373</v>
      </c>
      <c r="J126" s="109">
        <v>2690</v>
      </c>
      <c r="K126" s="46">
        <f t="shared" si="1"/>
        <v>1</v>
      </c>
    </row>
    <row r="127" spans="1:11" ht="16.5" customHeight="1" x14ac:dyDescent="0.3">
      <c r="A127" s="152"/>
      <c r="B127" s="76">
        <v>98142</v>
      </c>
      <c r="C127" s="211" t="s">
        <v>266</v>
      </c>
      <c r="D127" s="212" t="s">
        <v>6</v>
      </c>
      <c r="E127" s="213" t="s">
        <v>158</v>
      </c>
      <c r="F127" s="211" t="s">
        <v>159</v>
      </c>
      <c r="G127" s="214">
        <v>4</v>
      </c>
      <c r="H127" s="155" t="s">
        <v>282</v>
      </c>
      <c r="I127" s="156" t="s">
        <v>374</v>
      </c>
      <c r="J127" s="109">
        <v>340</v>
      </c>
      <c r="K127" s="46">
        <f t="shared" si="1"/>
        <v>1</v>
      </c>
    </row>
    <row r="128" spans="1:11" ht="16.5" hidden="1" customHeight="1" x14ac:dyDescent="0.3">
      <c r="A128" s="152"/>
      <c r="B128" s="76">
        <v>98143</v>
      </c>
      <c r="C128" s="211" t="s">
        <v>375</v>
      </c>
      <c r="D128" s="212" t="s">
        <v>376</v>
      </c>
      <c r="E128" s="213" t="s">
        <v>158</v>
      </c>
      <c r="F128" s="211" t="s">
        <v>159</v>
      </c>
      <c r="G128" s="214">
        <v>4</v>
      </c>
      <c r="H128" s="155" t="s">
        <v>282</v>
      </c>
      <c r="I128" s="156" t="s">
        <v>377</v>
      </c>
      <c r="J128" s="109">
        <v>70</v>
      </c>
      <c r="K128" s="46">
        <f t="shared" si="1"/>
        <v>1</v>
      </c>
    </row>
    <row r="129" spans="1:11" ht="16.5" customHeight="1" x14ac:dyDescent="0.3">
      <c r="A129" s="152"/>
      <c r="B129" s="76">
        <v>98144</v>
      </c>
      <c r="C129" s="211" t="s">
        <v>179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282</v>
      </c>
      <c r="I129" s="156" t="s">
        <v>378</v>
      </c>
      <c r="J129" s="109">
        <v>520</v>
      </c>
      <c r="K129" s="46">
        <f t="shared" si="1"/>
        <v>1</v>
      </c>
    </row>
    <row r="130" spans="1:11" ht="16.5" hidden="1" customHeight="1" x14ac:dyDescent="0.3">
      <c r="A130" s="152"/>
      <c r="B130" s="76">
        <v>98145</v>
      </c>
      <c r="C130" s="211" t="s">
        <v>379</v>
      </c>
      <c r="D130" s="212" t="s">
        <v>371</v>
      </c>
      <c r="E130" s="213" t="s">
        <v>158</v>
      </c>
      <c r="F130" s="211" t="s">
        <v>159</v>
      </c>
      <c r="G130" s="214">
        <v>4</v>
      </c>
      <c r="H130" s="155" t="s">
        <v>282</v>
      </c>
      <c r="I130" s="156" t="s">
        <v>380</v>
      </c>
      <c r="J130" s="109">
        <v>100</v>
      </c>
      <c r="K130" s="46">
        <f t="shared" si="1"/>
        <v>1</v>
      </c>
    </row>
    <row r="131" spans="1:11" ht="16.5" hidden="1" customHeight="1" x14ac:dyDescent="0.3">
      <c r="A131" s="152"/>
      <c r="B131" s="76">
        <v>98146</v>
      </c>
      <c r="C131" s="211" t="s">
        <v>381</v>
      </c>
      <c r="D131" s="212" t="s">
        <v>382</v>
      </c>
      <c r="E131" s="213" t="s">
        <v>158</v>
      </c>
      <c r="F131" s="211" t="s">
        <v>159</v>
      </c>
      <c r="G131" s="214">
        <v>4</v>
      </c>
      <c r="H131" s="155" t="s">
        <v>282</v>
      </c>
      <c r="I131" s="156" t="s">
        <v>383</v>
      </c>
      <c r="J131" s="109">
        <v>150</v>
      </c>
      <c r="K131" s="46">
        <f t="shared" si="1"/>
        <v>1</v>
      </c>
    </row>
    <row r="132" spans="1:11" ht="16.5" customHeight="1" x14ac:dyDescent="0.3">
      <c r="A132" s="152"/>
      <c r="B132" s="76">
        <v>98147</v>
      </c>
      <c r="C132" s="211" t="s">
        <v>237</v>
      </c>
      <c r="D132" s="212" t="s">
        <v>6</v>
      </c>
      <c r="E132" s="213" t="s">
        <v>158</v>
      </c>
      <c r="F132" s="211" t="s">
        <v>159</v>
      </c>
      <c r="G132" s="214">
        <v>4</v>
      </c>
      <c r="H132" s="155" t="s">
        <v>282</v>
      </c>
      <c r="I132" s="156" t="s">
        <v>384</v>
      </c>
      <c r="J132" s="109">
        <v>4460</v>
      </c>
      <c r="K132" s="46">
        <f t="shared" si="1"/>
        <v>1</v>
      </c>
    </row>
    <row r="133" spans="1:11" ht="16.5" hidden="1" customHeight="1" x14ac:dyDescent="0.3">
      <c r="A133" s="152"/>
      <c r="B133" s="76">
        <v>98148</v>
      </c>
      <c r="C133" s="211" t="s">
        <v>284</v>
      </c>
      <c r="D133" s="212" t="s">
        <v>285</v>
      </c>
      <c r="E133" s="213" t="s">
        <v>205</v>
      </c>
      <c r="F133" s="211" t="s">
        <v>159</v>
      </c>
      <c r="G133" s="214">
        <v>4</v>
      </c>
      <c r="H133" s="155" t="s">
        <v>282</v>
      </c>
      <c r="I133" s="156" t="s">
        <v>385</v>
      </c>
      <c r="J133" s="109">
        <v>1600</v>
      </c>
      <c r="K133" s="46">
        <f t="shared" si="1"/>
        <v>1</v>
      </c>
    </row>
    <row r="134" spans="1:11" ht="16.5" hidden="1" customHeight="1" x14ac:dyDescent="0.3">
      <c r="A134" s="152"/>
      <c r="B134" s="76">
        <v>98149</v>
      </c>
      <c r="C134" s="211" t="s">
        <v>386</v>
      </c>
      <c r="D134" s="212" t="s">
        <v>387</v>
      </c>
      <c r="E134" s="213" t="s">
        <v>388</v>
      </c>
      <c r="F134" s="211" t="s">
        <v>159</v>
      </c>
      <c r="G134" s="214">
        <v>4</v>
      </c>
      <c r="H134" s="155" t="s">
        <v>282</v>
      </c>
      <c r="I134" s="156" t="s">
        <v>389</v>
      </c>
      <c r="J134" s="109">
        <v>1480</v>
      </c>
      <c r="K134" s="46">
        <f t="shared" si="1"/>
        <v>1</v>
      </c>
    </row>
    <row r="135" spans="1:11" ht="16.5" hidden="1" customHeight="1" x14ac:dyDescent="0.3">
      <c r="A135" s="152"/>
      <c r="B135" s="76">
        <v>98150</v>
      </c>
      <c r="C135" s="211" t="s">
        <v>347</v>
      </c>
      <c r="D135" s="212" t="s">
        <v>348</v>
      </c>
      <c r="E135" s="213" t="s">
        <v>158</v>
      </c>
      <c r="F135" s="211" t="s">
        <v>159</v>
      </c>
      <c r="G135" s="214">
        <v>4</v>
      </c>
      <c r="H135" s="155" t="s">
        <v>282</v>
      </c>
      <c r="I135" s="156" t="s">
        <v>390</v>
      </c>
      <c r="J135" s="109">
        <v>90</v>
      </c>
      <c r="K135" s="46">
        <f t="shared" si="1"/>
        <v>1</v>
      </c>
    </row>
    <row r="136" spans="1:11" ht="16.5" hidden="1" customHeight="1" x14ac:dyDescent="0.3">
      <c r="A136" s="152"/>
      <c r="B136" s="76">
        <v>98151</v>
      </c>
      <c r="C136" s="211" t="s">
        <v>277</v>
      </c>
      <c r="D136" s="212" t="s">
        <v>278</v>
      </c>
      <c r="E136" s="213" t="s">
        <v>158</v>
      </c>
      <c r="F136" s="211" t="s">
        <v>159</v>
      </c>
      <c r="G136" s="214">
        <v>4</v>
      </c>
      <c r="H136" s="155" t="s">
        <v>282</v>
      </c>
      <c r="I136" s="156" t="s">
        <v>391</v>
      </c>
      <c r="J136" s="109">
        <v>700</v>
      </c>
      <c r="K136" s="46">
        <f t="shared" si="1"/>
        <v>1</v>
      </c>
    </row>
    <row r="137" spans="1:11" ht="16.5" customHeight="1" x14ac:dyDescent="0.3">
      <c r="A137" s="152"/>
      <c r="B137" s="76">
        <v>98152</v>
      </c>
      <c r="C137" s="211" t="s">
        <v>208</v>
      </c>
      <c r="D137" s="212" t="s">
        <v>6</v>
      </c>
      <c r="E137" s="213" t="s">
        <v>158</v>
      </c>
      <c r="F137" s="211" t="s">
        <v>159</v>
      </c>
      <c r="G137" s="214">
        <v>4</v>
      </c>
      <c r="H137" s="155" t="s">
        <v>282</v>
      </c>
      <c r="I137" s="156" t="s">
        <v>392</v>
      </c>
      <c r="J137" s="109">
        <v>4680</v>
      </c>
      <c r="K137" s="46">
        <f t="shared" si="1"/>
        <v>1</v>
      </c>
    </row>
    <row r="138" spans="1:11" ht="16.5" hidden="1" customHeight="1" x14ac:dyDescent="0.3">
      <c r="A138" s="152"/>
      <c r="B138" s="76">
        <v>98153</v>
      </c>
      <c r="C138" s="211" t="s">
        <v>393</v>
      </c>
      <c r="D138" s="212" t="s">
        <v>394</v>
      </c>
      <c r="E138" s="213" t="s">
        <v>158</v>
      </c>
      <c r="F138" s="211" t="s">
        <v>159</v>
      </c>
      <c r="G138" s="214">
        <v>4</v>
      </c>
      <c r="H138" s="155" t="s">
        <v>395</v>
      </c>
      <c r="I138" s="156" t="s">
        <v>396</v>
      </c>
      <c r="J138" s="109">
        <v>800</v>
      </c>
      <c r="K138" s="46">
        <f t="shared" si="1"/>
        <v>1</v>
      </c>
    </row>
    <row r="139" spans="1:11" ht="16.5" hidden="1" customHeight="1" x14ac:dyDescent="0.3">
      <c r="A139" s="152"/>
      <c r="B139" s="76">
        <v>98154</v>
      </c>
      <c r="C139" s="211" t="s">
        <v>277</v>
      </c>
      <c r="D139" s="212" t="s">
        <v>397</v>
      </c>
      <c r="E139" s="213" t="s">
        <v>158</v>
      </c>
      <c r="F139" s="211" t="s">
        <v>159</v>
      </c>
      <c r="G139" s="214">
        <v>4</v>
      </c>
      <c r="H139" s="155" t="s">
        <v>395</v>
      </c>
      <c r="I139" s="156" t="s">
        <v>398</v>
      </c>
      <c r="J139" s="109">
        <v>1170</v>
      </c>
      <c r="K139" s="46">
        <f t="shared" si="1"/>
        <v>1</v>
      </c>
    </row>
    <row r="140" spans="1:11" ht="16.5" hidden="1" customHeight="1" x14ac:dyDescent="0.3">
      <c r="A140" s="152"/>
      <c r="B140" s="76">
        <v>98155</v>
      </c>
      <c r="C140" s="211" t="s">
        <v>399</v>
      </c>
      <c r="D140" s="212" t="s">
        <v>400</v>
      </c>
      <c r="E140" s="213" t="s">
        <v>158</v>
      </c>
      <c r="F140" s="211" t="s">
        <v>159</v>
      </c>
      <c r="G140" s="214">
        <v>4</v>
      </c>
      <c r="H140" s="155" t="s">
        <v>395</v>
      </c>
      <c r="I140" s="156" t="s">
        <v>401</v>
      </c>
      <c r="J140" s="109">
        <v>90</v>
      </c>
      <c r="K140" s="46">
        <f t="shared" si="1"/>
        <v>1</v>
      </c>
    </row>
    <row r="141" spans="1:11" ht="16.5" hidden="1" customHeight="1" x14ac:dyDescent="0.3">
      <c r="A141" s="152"/>
      <c r="B141" s="76">
        <v>98156</v>
      </c>
      <c r="C141" s="211" t="s">
        <v>402</v>
      </c>
      <c r="D141" s="212" t="s">
        <v>403</v>
      </c>
      <c r="E141" s="213" t="s">
        <v>158</v>
      </c>
      <c r="F141" s="211" t="s">
        <v>159</v>
      </c>
      <c r="G141" s="214">
        <v>4</v>
      </c>
      <c r="H141" s="155" t="s">
        <v>395</v>
      </c>
      <c r="I141" s="156" t="s">
        <v>404</v>
      </c>
      <c r="J141" s="109">
        <v>120</v>
      </c>
      <c r="K141" s="46">
        <f t="shared" si="1"/>
        <v>1</v>
      </c>
    </row>
    <row r="142" spans="1:11" ht="16.5" hidden="1" customHeight="1" x14ac:dyDescent="0.3">
      <c r="A142" s="152"/>
      <c r="B142" s="76">
        <v>98157</v>
      </c>
      <c r="C142" s="211" t="s">
        <v>176</v>
      </c>
      <c r="D142" s="212" t="s">
        <v>177</v>
      </c>
      <c r="E142" s="213" t="s">
        <v>158</v>
      </c>
      <c r="F142" s="211" t="s">
        <v>159</v>
      </c>
      <c r="G142" s="214">
        <v>4</v>
      </c>
      <c r="H142" s="155" t="s">
        <v>395</v>
      </c>
      <c r="I142" s="156" t="s">
        <v>405</v>
      </c>
      <c r="J142" s="109">
        <v>60</v>
      </c>
      <c r="K142" s="46">
        <f t="shared" si="1"/>
        <v>1</v>
      </c>
    </row>
    <row r="143" spans="1:11" ht="16.5" customHeight="1" x14ac:dyDescent="0.3">
      <c r="A143" s="152"/>
      <c r="B143" s="76">
        <v>98158</v>
      </c>
      <c r="C143" s="211" t="s">
        <v>181</v>
      </c>
      <c r="D143" s="212" t="s">
        <v>6</v>
      </c>
      <c r="E143" s="213" t="s">
        <v>158</v>
      </c>
      <c r="F143" s="211" t="s">
        <v>159</v>
      </c>
      <c r="G143" s="214">
        <v>4</v>
      </c>
      <c r="H143" s="155" t="s">
        <v>395</v>
      </c>
      <c r="I143" s="156" t="s">
        <v>406</v>
      </c>
      <c r="J143" s="109">
        <v>1720</v>
      </c>
      <c r="K143" s="46">
        <f t="shared" si="1"/>
        <v>1</v>
      </c>
    </row>
    <row r="144" spans="1:11" ht="16.5" customHeight="1" x14ac:dyDescent="0.3">
      <c r="A144" s="152"/>
      <c r="B144" s="76">
        <v>98159</v>
      </c>
      <c r="C144" s="211" t="s">
        <v>399</v>
      </c>
      <c r="D144" s="212" t="s">
        <v>6</v>
      </c>
      <c r="E144" s="213" t="s">
        <v>158</v>
      </c>
      <c r="F144" s="211" t="s">
        <v>159</v>
      </c>
      <c r="G144" s="214">
        <v>4</v>
      </c>
      <c r="H144" s="155" t="s">
        <v>395</v>
      </c>
      <c r="I144" s="156" t="s">
        <v>407</v>
      </c>
      <c r="J144" s="109">
        <v>70</v>
      </c>
      <c r="K144" s="46">
        <f t="shared" si="1"/>
        <v>1</v>
      </c>
    </row>
    <row r="145" spans="1:11" ht="16.5" customHeight="1" x14ac:dyDescent="0.3">
      <c r="A145" s="152"/>
      <c r="B145" s="76">
        <v>98160</v>
      </c>
      <c r="C145" s="211" t="s">
        <v>157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395</v>
      </c>
      <c r="I145" s="156" t="s">
        <v>408</v>
      </c>
      <c r="J145" s="109">
        <v>6270</v>
      </c>
      <c r="K145" s="46">
        <f t="shared" si="1"/>
        <v>1</v>
      </c>
    </row>
    <row r="146" spans="1:11" ht="16.5" hidden="1" customHeight="1" x14ac:dyDescent="0.3">
      <c r="A146" s="152"/>
      <c r="B146" s="76">
        <v>98161</v>
      </c>
      <c r="C146" s="211" t="s">
        <v>409</v>
      </c>
      <c r="D146" s="212" t="s">
        <v>410</v>
      </c>
      <c r="E146" s="213" t="s">
        <v>158</v>
      </c>
      <c r="F146" s="211" t="s">
        <v>159</v>
      </c>
      <c r="G146" s="214">
        <v>4</v>
      </c>
      <c r="H146" s="155" t="s">
        <v>395</v>
      </c>
      <c r="I146" s="156" t="s">
        <v>411</v>
      </c>
      <c r="J146" s="109">
        <v>40</v>
      </c>
      <c r="K146" s="46">
        <f t="shared" si="1"/>
        <v>1</v>
      </c>
    </row>
    <row r="147" spans="1:11" ht="16.5" hidden="1" customHeight="1" x14ac:dyDescent="0.3">
      <c r="A147" s="152"/>
      <c r="B147" s="76">
        <v>98162</v>
      </c>
      <c r="C147" s="211" t="s">
        <v>412</v>
      </c>
      <c r="D147" s="212" t="s">
        <v>413</v>
      </c>
      <c r="E147" s="213" t="s">
        <v>158</v>
      </c>
      <c r="F147" s="211" t="s">
        <v>159</v>
      </c>
      <c r="G147" s="214">
        <v>4</v>
      </c>
      <c r="H147" s="155" t="s">
        <v>395</v>
      </c>
      <c r="I147" s="156" t="s">
        <v>414</v>
      </c>
      <c r="J147" s="109">
        <v>170</v>
      </c>
      <c r="K147" s="46">
        <f t="shared" si="1"/>
        <v>1</v>
      </c>
    </row>
    <row r="148" spans="1:11" ht="16.5" hidden="1" customHeight="1" x14ac:dyDescent="0.3">
      <c r="A148" s="152"/>
      <c r="B148" s="76">
        <v>98163</v>
      </c>
      <c r="C148" s="211" t="s">
        <v>415</v>
      </c>
      <c r="D148" s="212" t="s">
        <v>416</v>
      </c>
      <c r="E148" s="213" t="s">
        <v>158</v>
      </c>
      <c r="F148" s="211" t="s">
        <v>159</v>
      </c>
      <c r="G148" s="214">
        <v>4</v>
      </c>
      <c r="H148" s="155" t="s">
        <v>395</v>
      </c>
      <c r="I148" s="156" t="s">
        <v>417</v>
      </c>
      <c r="J148" s="109">
        <v>160</v>
      </c>
      <c r="K148" s="46">
        <f t="shared" si="1"/>
        <v>1</v>
      </c>
    </row>
    <row r="149" spans="1:11" ht="16.5" hidden="1" customHeight="1" x14ac:dyDescent="0.3">
      <c r="A149" s="152"/>
      <c r="B149" s="76">
        <v>98164</v>
      </c>
      <c r="C149" s="211" t="s">
        <v>418</v>
      </c>
      <c r="D149" s="212" t="s">
        <v>419</v>
      </c>
      <c r="E149" s="213" t="s">
        <v>158</v>
      </c>
      <c r="F149" s="211" t="s">
        <v>159</v>
      </c>
      <c r="G149" s="214">
        <v>4</v>
      </c>
      <c r="H149" s="155" t="s">
        <v>395</v>
      </c>
      <c r="I149" s="156" t="s">
        <v>420</v>
      </c>
      <c r="J149" s="109">
        <v>2140</v>
      </c>
      <c r="K149" s="46">
        <f t="shared" si="1"/>
        <v>1</v>
      </c>
    </row>
    <row r="150" spans="1:11" ht="16.5" hidden="1" customHeight="1" x14ac:dyDescent="0.3">
      <c r="A150" s="152"/>
      <c r="B150" s="76">
        <v>98165</v>
      </c>
      <c r="C150" s="211" t="s">
        <v>421</v>
      </c>
      <c r="D150" s="212" t="s">
        <v>422</v>
      </c>
      <c r="E150" s="213" t="s">
        <v>158</v>
      </c>
      <c r="F150" s="211" t="s">
        <v>159</v>
      </c>
      <c r="G150" s="214">
        <v>4</v>
      </c>
      <c r="H150" s="155" t="s">
        <v>395</v>
      </c>
      <c r="I150" s="156" t="s">
        <v>423</v>
      </c>
      <c r="J150" s="109">
        <v>10</v>
      </c>
      <c r="K150" s="46">
        <f t="shared" si="1"/>
        <v>1</v>
      </c>
    </row>
    <row r="151" spans="1:11" ht="16.5" hidden="1" customHeight="1" x14ac:dyDescent="0.3">
      <c r="A151" s="152"/>
      <c r="B151" s="76">
        <v>98166</v>
      </c>
      <c r="C151" s="211" t="s">
        <v>412</v>
      </c>
      <c r="D151" s="212" t="s">
        <v>413</v>
      </c>
      <c r="E151" s="213" t="s">
        <v>158</v>
      </c>
      <c r="F151" s="211" t="s">
        <v>159</v>
      </c>
      <c r="G151" s="214">
        <v>4</v>
      </c>
      <c r="H151" s="155" t="s">
        <v>395</v>
      </c>
      <c r="I151" s="156" t="s">
        <v>313</v>
      </c>
      <c r="J151" s="109">
        <v>140</v>
      </c>
      <c r="K151" s="46">
        <f t="shared" si="1"/>
        <v>1</v>
      </c>
    </row>
    <row r="152" spans="1:11" ht="16.5" hidden="1" customHeight="1" x14ac:dyDescent="0.3">
      <c r="A152" s="152"/>
      <c r="B152" s="76">
        <v>98167</v>
      </c>
      <c r="C152" s="211" t="s">
        <v>424</v>
      </c>
      <c r="D152" s="212" t="s">
        <v>425</v>
      </c>
      <c r="E152" s="213" t="s">
        <v>158</v>
      </c>
      <c r="F152" s="211" t="s">
        <v>159</v>
      </c>
      <c r="G152" s="214">
        <v>4</v>
      </c>
      <c r="H152" s="155" t="s">
        <v>395</v>
      </c>
      <c r="I152" s="156" t="s">
        <v>426</v>
      </c>
      <c r="J152" s="109">
        <v>30</v>
      </c>
      <c r="K152" s="46">
        <f t="shared" si="1"/>
        <v>1</v>
      </c>
    </row>
    <row r="153" spans="1:11" ht="16.5" customHeight="1" x14ac:dyDescent="0.3">
      <c r="A153" s="152"/>
      <c r="B153" s="76">
        <v>98168</v>
      </c>
      <c r="C153" s="211" t="s">
        <v>179</v>
      </c>
      <c r="D153" s="212" t="s">
        <v>6</v>
      </c>
      <c r="E153" s="213" t="s">
        <v>158</v>
      </c>
      <c r="F153" s="211" t="s">
        <v>159</v>
      </c>
      <c r="G153" s="214">
        <v>4</v>
      </c>
      <c r="H153" s="155" t="s">
        <v>395</v>
      </c>
      <c r="I153" s="156" t="s">
        <v>427</v>
      </c>
      <c r="J153" s="109">
        <v>1370</v>
      </c>
      <c r="K153" s="46">
        <f t="shared" si="1"/>
        <v>1</v>
      </c>
    </row>
    <row r="154" spans="1:11" ht="16.5" hidden="1" customHeight="1" x14ac:dyDescent="0.3">
      <c r="A154" s="152"/>
      <c r="B154" s="76">
        <v>98169</v>
      </c>
      <c r="C154" s="211" t="s">
        <v>428</v>
      </c>
      <c r="D154" s="212" t="s">
        <v>429</v>
      </c>
      <c r="E154" s="213" t="s">
        <v>158</v>
      </c>
      <c r="F154" s="211" t="s">
        <v>159</v>
      </c>
      <c r="G154" s="214">
        <v>4</v>
      </c>
      <c r="H154" s="155" t="s">
        <v>395</v>
      </c>
      <c r="I154" s="156" t="s">
        <v>430</v>
      </c>
      <c r="J154" s="109">
        <v>110</v>
      </c>
      <c r="K154" s="46">
        <f t="shared" si="1"/>
        <v>1</v>
      </c>
    </row>
    <row r="155" spans="1:11" ht="16.5" customHeight="1" x14ac:dyDescent="0.3">
      <c r="A155" s="152"/>
      <c r="B155" s="76">
        <v>98170</v>
      </c>
      <c r="C155" s="211" t="s">
        <v>165</v>
      </c>
      <c r="D155" s="212" t="s">
        <v>6</v>
      </c>
      <c r="E155" s="213" t="s">
        <v>158</v>
      </c>
      <c r="F155" s="211" t="s">
        <v>159</v>
      </c>
      <c r="G155" s="214">
        <v>4</v>
      </c>
      <c r="H155" s="155" t="s">
        <v>395</v>
      </c>
      <c r="I155" s="156" t="s">
        <v>431</v>
      </c>
      <c r="J155" s="109">
        <v>7420</v>
      </c>
      <c r="K155" s="46">
        <f t="shared" si="1"/>
        <v>1</v>
      </c>
    </row>
    <row r="156" spans="1:11" ht="16.5" hidden="1" customHeight="1" x14ac:dyDescent="0.3">
      <c r="A156" s="152"/>
      <c r="B156" s="76">
        <v>98171</v>
      </c>
      <c r="C156" s="211" t="s">
        <v>432</v>
      </c>
      <c r="D156" s="212" t="s">
        <v>433</v>
      </c>
      <c r="E156" s="213" t="s">
        <v>158</v>
      </c>
      <c r="F156" s="211" t="s">
        <v>159</v>
      </c>
      <c r="G156" s="214">
        <v>0</v>
      </c>
      <c r="H156" s="155" t="s">
        <v>395</v>
      </c>
      <c r="I156" s="156" t="s">
        <v>434</v>
      </c>
      <c r="J156" s="109">
        <v>50</v>
      </c>
      <c r="K156" s="46">
        <f t="shared" si="1"/>
        <v>1</v>
      </c>
    </row>
    <row r="157" spans="1:11" ht="16.5" hidden="1" customHeight="1" x14ac:dyDescent="0.3">
      <c r="A157" s="152"/>
      <c r="B157" s="76">
        <v>98172</v>
      </c>
      <c r="C157" s="211" t="s">
        <v>435</v>
      </c>
      <c r="D157" s="212" t="s">
        <v>436</v>
      </c>
      <c r="E157" s="213" t="s">
        <v>158</v>
      </c>
      <c r="F157" s="211" t="s">
        <v>159</v>
      </c>
      <c r="G157" s="214">
        <v>4</v>
      </c>
      <c r="H157" s="155" t="s">
        <v>395</v>
      </c>
      <c r="I157" s="156" t="s">
        <v>437</v>
      </c>
      <c r="J157" s="109">
        <v>170</v>
      </c>
      <c r="K157" s="46">
        <f t="shared" ref="K157:K220" si="2">B157-B156</f>
        <v>1</v>
      </c>
    </row>
    <row r="158" spans="1:11" ht="16.5" hidden="1" customHeight="1" x14ac:dyDescent="0.3">
      <c r="A158" s="152"/>
      <c r="B158" s="76">
        <v>98173</v>
      </c>
      <c r="C158" s="211" t="s">
        <v>438</v>
      </c>
      <c r="D158" s="212" t="s">
        <v>439</v>
      </c>
      <c r="E158" s="213" t="s">
        <v>158</v>
      </c>
      <c r="F158" s="211" t="s">
        <v>159</v>
      </c>
      <c r="G158" s="214">
        <v>4</v>
      </c>
      <c r="H158" s="155" t="s">
        <v>395</v>
      </c>
      <c r="I158" s="156" t="s">
        <v>440</v>
      </c>
      <c r="J158" s="109">
        <v>170</v>
      </c>
      <c r="K158" s="46">
        <f t="shared" si="2"/>
        <v>1</v>
      </c>
    </row>
    <row r="159" spans="1:11" ht="16.5" customHeight="1" x14ac:dyDescent="0.3">
      <c r="A159" s="152"/>
      <c r="B159" s="76">
        <v>98174</v>
      </c>
      <c r="C159" s="211" t="s">
        <v>208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395</v>
      </c>
      <c r="I159" s="156" t="s">
        <v>441</v>
      </c>
      <c r="J159" s="109">
        <v>7760</v>
      </c>
      <c r="K159" s="46">
        <f t="shared" si="2"/>
        <v>1</v>
      </c>
    </row>
    <row r="160" spans="1:11" ht="16.5" customHeight="1" x14ac:dyDescent="0.3">
      <c r="A160" s="152"/>
      <c r="B160" s="76">
        <v>98175</v>
      </c>
      <c r="C160" s="211" t="s">
        <v>157</v>
      </c>
      <c r="D160" s="212" t="s">
        <v>6</v>
      </c>
      <c r="E160" s="213" t="s">
        <v>158</v>
      </c>
      <c r="F160" s="211" t="s">
        <v>159</v>
      </c>
      <c r="G160" s="214">
        <v>4</v>
      </c>
      <c r="H160" s="155" t="s">
        <v>395</v>
      </c>
      <c r="I160" s="156" t="s">
        <v>442</v>
      </c>
      <c r="J160" s="109">
        <v>7070</v>
      </c>
      <c r="K160" s="46">
        <f t="shared" si="2"/>
        <v>1</v>
      </c>
    </row>
    <row r="161" spans="1:11" ht="16.5" hidden="1" customHeight="1" x14ac:dyDescent="0.3">
      <c r="A161" s="152"/>
      <c r="B161" s="76">
        <v>98176</v>
      </c>
      <c r="C161" s="211" t="s">
        <v>443</v>
      </c>
      <c r="D161" s="212" t="s">
        <v>444</v>
      </c>
      <c r="E161" s="213" t="s">
        <v>158</v>
      </c>
      <c r="F161" s="211" t="s">
        <v>159</v>
      </c>
      <c r="G161" s="214">
        <v>4</v>
      </c>
      <c r="H161" s="155" t="s">
        <v>395</v>
      </c>
      <c r="I161" s="156" t="s">
        <v>445</v>
      </c>
      <c r="J161" s="109">
        <v>10</v>
      </c>
      <c r="K161" s="46">
        <f t="shared" si="2"/>
        <v>1</v>
      </c>
    </row>
    <row r="162" spans="1:11" ht="16.5" customHeight="1" x14ac:dyDescent="0.3">
      <c r="A162" s="152"/>
      <c r="B162" s="76">
        <v>98177</v>
      </c>
      <c r="C162" s="211" t="s">
        <v>181</v>
      </c>
      <c r="D162" s="212" t="s">
        <v>6</v>
      </c>
      <c r="E162" s="213" t="s">
        <v>158</v>
      </c>
      <c r="F162" s="211" t="s">
        <v>159</v>
      </c>
      <c r="G162" s="214">
        <v>4</v>
      </c>
      <c r="H162" s="155" t="s">
        <v>395</v>
      </c>
      <c r="I162" s="156" t="s">
        <v>446</v>
      </c>
      <c r="J162" s="109">
        <v>2480</v>
      </c>
      <c r="K162" s="46">
        <f t="shared" si="2"/>
        <v>1</v>
      </c>
    </row>
    <row r="163" spans="1:11" ht="16.5" hidden="1" customHeight="1" x14ac:dyDescent="0.3">
      <c r="A163" s="152"/>
      <c r="B163" s="76">
        <v>98178</v>
      </c>
      <c r="C163" s="211" t="s">
        <v>447</v>
      </c>
      <c r="D163" s="212" t="s">
        <v>387</v>
      </c>
      <c r="E163" s="213" t="s">
        <v>448</v>
      </c>
      <c r="F163" s="211" t="s">
        <v>159</v>
      </c>
      <c r="G163" s="214">
        <v>4</v>
      </c>
      <c r="H163" s="155" t="s">
        <v>395</v>
      </c>
      <c r="I163" s="156" t="s">
        <v>449</v>
      </c>
      <c r="J163" s="109">
        <v>1120</v>
      </c>
      <c r="K163" s="46">
        <f t="shared" si="2"/>
        <v>1</v>
      </c>
    </row>
    <row r="164" spans="1:11" ht="16.5" hidden="1" customHeight="1" x14ac:dyDescent="0.3">
      <c r="A164" s="152"/>
      <c r="B164" s="76">
        <v>98179</v>
      </c>
      <c r="C164" s="211" t="s">
        <v>412</v>
      </c>
      <c r="D164" s="212" t="s">
        <v>450</v>
      </c>
      <c r="E164" s="213" t="s">
        <v>205</v>
      </c>
      <c r="F164" s="211" t="s">
        <v>159</v>
      </c>
      <c r="G164" s="214">
        <v>4</v>
      </c>
      <c r="H164" s="155" t="s">
        <v>395</v>
      </c>
      <c r="I164" s="156" t="s">
        <v>451</v>
      </c>
      <c r="J164" s="109">
        <v>180</v>
      </c>
      <c r="K164" s="46">
        <f t="shared" si="2"/>
        <v>1</v>
      </c>
    </row>
    <row r="165" spans="1:11" ht="16.5" customHeight="1" x14ac:dyDescent="0.3">
      <c r="A165" s="152"/>
      <c r="B165" s="76">
        <v>98180</v>
      </c>
      <c r="C165" s="211" t="s">
        <v>208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395</v>
      </c>
      <c r="I165" s="156" t="s">
        <v>452</v>
      </c>
      <c r="J165" s="109">
        <v>9750</v>
      </c>
      <c r="K165" s="46">
        <f t="shared" si="2"/>
        <v>1</v>
      </c>
    </row>
    <row r="166" spans="1:11" ht="16.5" customHeight="1" x14ac:dyDescent="0.3">
      <c r="A166" s="152"/>
      <c r="B166" s="76">
        <v>98181</v>
      </c>
      <c r="C166" s="211" t="s">
        <v>165</v>
      </c>
      <c r="D166" s="212" t="s">
        <v>6</v>
      </c>
      <c r="E166" s="213" t="s">
        <v>158</v>
      </c>
      <c r="F166" s="211" t="s">
        <v>159</v>
      </c>
      <c r="G166" s="214">
        <v>4</v>
      </c>
      <c r="H166" s="155" t="s">
        <v>395</v>
      </c>
      <c r="I166" s="156" t="s">
        <v>453</v>
      </c>
      <c r="J166" s="109">
        <v>4020</v>
      </c>
      <c r="K166" s="46">
        <f t="shared" si="2"/>
        <v>1</v>
      </c>
    </row>
    <row r="167" spans="1:11" ht="16.5" hidden="1" customHeight="1" x14ac:dyDescent="0.3">
      <c r="A167" s="152"/>
      <c r="B167" s="76">
        <v>98182</v>
      </c>
      <c r="C167" s="211" t="s">
        <v>454</v>
      </c>
      <c r="D167" s="212" t="s">
        <v>410</v>
      </c>
      <c r="E167" s="213" t="s">
        <v>158</v>
      </c>
      <c r="F167" s="211" t="s">
        <v>159</v>
      </c>
      <c r="G167" s="214">
        <v>4</v>
      </c>
      <c r="H167" s="155" t="s">
        <v>395</v>
      </c>
      <c r="I167" s="156" t="s">
        <v>455</v>
      </c>
      <c r="J167" s="109">
        <v>170</v>
      </c>
      <c r="K167" s="46">
        <f t="shared" si="2"/>
        <v>1</v>
      </c>
    </row>
    <row r="168" spans="1:11" ht="16.5" customHeight="1" x14ac:dyDescent="0.3">
      <c r="A168" s="152"/>
      <c r="B168" s="76">
        <v>98183</v>
      </c>
      <c r="C168" s="211" t="s">
        <v>237</v>
      </c>
      <c r="D168" s="212" t="s">
        <v>6</v>
      </c>
      <c r="E168" s="213" t="s">
        <v>158</v>
      </c>
      <c r="F168" s="211" t="s">
        <v>159</v>
      </c>
      <c r="G168" s="214">
        <v>4</v>
      </c>
      <c r="H168" s="155" t="s">
        <v>395</v>
      </c>
      <c r="I168" s="156" t="s">
        <v>456</v>
      </c>
      <c r="J168" s="109">
        <v>2580</v>
      </c>
      <c r="K168" s="46">
        <f t="shared" si="2"/>
        <v>1</v>
      </c>
    </row>
    <row r="169" spans="1:11" ht="16.5" hidden="1" customHeight="1" x14ac:dyDescent="0.3">
      <c r="A169" s="152"/>
      <c r="B169" s="76">
        <v>98184</v>
      </c>
      <c r="C169" s="211" t="s">
        <v>454</v>
      </c>
      <c r="D169" s="212" t="s">
        <v>410</v>
      </c>
      <c r="E169" s="213" t="s">
        <v>158</v>
      </c>
      <c r="F169" s="211" t="s">
        <v>159</v>
      </c>
      <c r="G169" s="214">
        <v>4</v>
      </c>
      <c r="H169" s="155" t="s">
        <v>395</v>
      </c>
      <c r="I169" s="156" t="s">
        <v>457</v>
      </c>
      <c r="J169" s="109">
        <v>190</v>
      </c>
      <c r="K169" s="46">
        <f t="shared" si="2"/>
        <v>1</v>
      </c>
    </row>
    <row r="170" spans="1:11" ht="16.5" hidden="1" customHeight="1" x14ac:dyDescent="0.3">
      <c r="A170" s="152"/>
      <c r="B170" s="76">
        <v>98185</v>
      </c>
      <c r="C170" s="211" t="s">
        <v>458</v>
      </c>
      <c r="D170" s="212" t="s">
        <v>459</v>
      </c>
      <c r="E170" s="213" t="s">
        <v>158</v>
      </c>
      <c r="F170" s="211" t="s">
        <v>159</v>
      </c>
      <c r="G170" s="214">
        <v>4</v>
      </c>
      <c r="H170" s="155" t="s">
        <v>395</v>
      </c>
      <c r="I170" s="156" t="s">
        <v>460</v>
      </c>
      <c r="J170" s="109">
        <v>110</v>
      </c>
      <c r="K170" s="46">
        <f t="shared" si="2"/>
        <v>1</v>
      </c>
    </row>
    <row r="171" spans="1:11" ht="16.5" customHeight="1" x14ac:dyDescent="0.3">
      <c r="A171" s="152"/>
      <c r="B171" s="76">
        <v>98186</v>
      </c>
      <c r="C171" s="211" t="s">
        <v>208</v>
      </c>
      <c r="D171" s="212" t="s">
        <v>6</v>
      </c>
      <c r="E171" s="213" t="s">
        <v>158</v>
      </c>
      <c r="F171" s="211" t="s">
        <v>159</v>
      </c>
      <c r="G171" s="214">
        <v>4</v>
      </c>
      <c r="H171" s="155" t="s">
        <v>395</v>
      </c>
      <c r="I171" s="156" t="s">
        <v>461</v>
      </c>
      <c r="J171" s="109">
        <v>2480</v>
      </c>
      <c r="K171" s="46">
        <f t="shared" si="2"/>
        <v>1</v>
      </c>
    </row>
    <row r="172" spans="1:11" ht="16.5" customHeight="1" x14ac:dyDescent="0.3">
      <c r="A172" s="152"/>
      <c r="B172" s="76">
        <v>98187</v>
      </c>
      <c r="C172" s="211" t="s">
        <v>237</v>
      </c>
      <c r="D172" s="212" t="s">
        <v>6</v>
      </c>
      <c r="E172" s="213" t="s">
        <v>158</v>
      </c>
      <c r="F172" s="211" t="s">
        <v>159</v>
      </c>
      <c r="G172" s="214">
        <v>4</v>
      </c>
      <c r="H172" s="155" t="s">
        <v>395</v>
      </c>
      <c r="I172" s="156" t="s">
        <v>462</v>
      </c>
      <c r="J172" s="109">
        <v>2330</v>
      </c>
      <c r="K172" s="46">
        <f t="shared" si="2"/>
        <v>1</v>
      </c>
    </row>
    <row r="173" spans="1:11" ht="16.5" customHeight="1" x14ac:dyDescent="0.3">
      <c r="A173" s="152"/>
      <c r="B173" s="76">
        <v>98188</v>
      </c>
      <c r="C173" s="211" t="s">
        <v>221</v>
      </c>
      <c r="D173" s="212" t="s">
        <v>6</v>
      </c>
      <c r="E173" s="213" t="s">
        <v>158</v>
      </c>
      <c r="F173" s="211" t="s">
        <v>159</v>
      </c>
      <c r="G173" s="214">
        <v>4</v>
      </c>
      <c r="H173" s="155" t="s">
        <v>395</v>
      </c>
      <c r="I173" s="156" t="s">
        <v>463</v>
      </c>
      <c r="J173" s="109">
        <v>2420</v>
      </c>
      <c r="K173" s="46">
        <f t="shared" si="2"/>
        <v>1</v>
      </c>
    </row>
    <row r="174" spans="1:11" ht="16.5" hidden="1" customHeight="1" x14ac:dyDescent="0.3">
      <c r="A174" s="152"/>
      <c r="B174" s="76">
        <v>98189</v>
      </c>
      <c r="C174" s="211" t="s">
        <v>464</v>
      </c>
      <c r="D174" s="212" t="s">
        <v>465</v>
      </c>
      <c r="E174" s="213" t="s">
        <v>158</v>
      </c>
      <c r="F174" s="211" t="s">
        <v>159</v>
      </c>
      <c r="G174" s="214">
        <v>4</v>
      </c>
      <c r="H174" s="155" t="s">
        <v>395</v>
      </c>
      <c r="I174" s="156" t="s">
        <v>466</v>
      </c>
      <c r="J174" s="109">
        <v>100</v>
      </c>
      <c r="K174" s="46">
        <f t="shared" si="2"/>
        <v>1</v>
      </c>
    </row>
    <row r="175" spans="1:11" ht="16.5" customHeight="1" x14ac:dyDescent="0.3">
      <c r="A175" s="152"/>
      <c r="B175" s="76">
        <v>98190</v>
      </c>
      <c r="C175" s="211" t="s">
        <v>237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395</v>
      </c>
      <c r="I175" s="156" t="s">
        <v>467</v>
      </c>
      <c r="J175" s="109">
        <v>2300</v>
      </c>
      <c r="K175" s="46">
        <f t="shared" si="2"/>
        <v>1</v>
      </c>
    </row>
    <row r="176" spans="1:11" ht="16.5" hidden="1" customHeight="1" x14ac:dyDescent="0.3">
      <c r="A176" s="152"/>
      <c r="B176" s="76">
        <v>98191</v>
      </c>
      <c r="C176" s="211" t="s">
        <v>468</v>
      </c>
      <c r="D176" s="212" t="s">
        <v>177</v>
      </c>
      <c r="E176" s="213" t="s">
        <v>158</v>
      </c>
      <c r="F176" s="211" t="s">
        <v>159</v>
      </c>
      <c r="G176" s="214">
        <v>4</v>
      </c>
      <c r="H176" s="155" t="s">
        <v>395</v>
      </c>
      <c r="I176" s="156" t="s">
        <v>469</v>
      </c>
      <c r="J176" s="109">
        <v>20</v>
      </c>
      <c r="K176" s="46">
        <f t="shared" si="2"/>
        <v>1</v>
      </c>
    </row>
    <row r="177" spans="1:11" ht="16.5" hidden="1" customHeight="1" x14ac:dyDescent="0.3">
      <c r="A177" s="152"/>
      <c r="B177" s="76">
        <v>98192</v>
      </c>
      <c r="C177" s="211" t="s">
        <v>347</v>
      </c>
      <c r="D177" s="212" t="s">
        <v>348</v>
      </c>
      <c r="E177" s="213" t="s">
        <v>158</v>
      </c>
      <c r="F177" s="211" t="s">
        <v>159</v>
      </c>
      <c r="G177" s="214">
        <v>4</v>
      </c>
      <c r="H177" s="155" t="s">
        <v>395</v>
      </c>
      <c r="I177" s="156" t="s">
        <v>470</v>
      </c>
      <c r="J177" s="109">
        <v>120</v>
      </c>
      <c r="K177" s="46">
        <f t="shared" si="2"/>
        <v>1</v>
      </c>
    </row>
    <row r="178" spans="1:11" ht="16.5" customHeight="1" x14ac:dyDescent="0.3">
      <c r="A178" s="152"/>
      <c r="B178" s="76">
        <v>98193</v>
      </c>
      <c r="C178" s="211" t="s">
        <v>237</v>
      </c>
      <c r="D178" s="212" t="s">
        <v>6</v>
      </c>
      <c r="E178" s="213" t="s">
        <v>158</v>
      </c>
      <c r="F178" s="211" t="s">
        <v>159</v>
      </c>
      <c r="G178" s="214">
        <v>4</v>
      </c>
      <c r="H178" s="155" t="s">
        <v>395</v>
      </c>
      <c r="I178" s="156" t="s">
        <v>471</v>
      </c>
      <c r="J178" s="109">
        <v>1150</v>
      </c>
      <c r="K178" s="46">
        <f t="shared" si="2"/>
        <v>1</v>
      </c>
    </row>
    <row r="179" spans="1:11" ht="16.5" hidden="1" customHeight="1" x14ac:dyDescent="0.3">
      <c r="A179" s="152"/>
      <c r="B179" s="76">
        <v>98194</v>
      </c>
      <c r="C179" s="211" t="s">
        <v>197</v>
      </c>
      <c r="D179" s="212" t="s">
        <v>198</v>
      </c>
      <c r="E179" s="213" t="s">
        <v>199</v>
      </c>
      <c r="F179" s="211" t="s">
        <v>159</v>
      </c>
      <c r="G179" s="214">
        <v>4</v>
      </c>
      <c r="H179" s="155" t="s">
        <v>395</v>
      </c>
      <c r="I179" s="156" t="s">
        <v>472</v>
      </c>
      <c r="J179" s="109">
        <v>1420</v>
      </c>
      <c r="K179" s="46">
        <f t="shared" si="2"/>
        <v>1</v>
      </c>
    </row>
    <row r="180" spans="1:11" ht="16.5" hidden="1" customHeight="1" x14ac:dyDescent="0.3">
      <c r="A180" s="152"/>
      <c r="B180" s="76">
        <v>98195</v>
      </c>
      <c r="C180" s="211" t="s">
        <v>473</v>
      </c>
      <c r="D180" s="212" t="s">
        <v>474</v>
      </c>
      <c r="E180" s="213" t="s">
        <v>158</v>
      </c>
      <c r="F180" s="211" t="s">
        <v>159</v>
      </c>
      <c r="G180" s="214">
        <v>4</v>
      </c>
      <c r="H180" s="155" t="s">
        <v>395</v>
      </c>
      <c r="I180" s="156" t="s">
        <v>475</v>
      </c>
      <c r="J180" s="109">
        <v>60</v>
      </c>
      <c r="K180" s="46">
        <f t="shared" si="2"/>
        <v>1</v>
      </c>
    </row>
    <row r="181" spans="1:11" ht="16.5" customHeight="1" x14ac:dyDescent="0.3">
      <c r="A181" s="152"/>
      <c r="B181" s="76">
        <v>98196</v>
      </c>
      <c r="C181" s="211" t="s">
        <v>208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395</v>
      </c>
      <c r="I181" s="156" t="s">
        <v>476</v>
      </c>
      <c r="J181" s="109">
        <v>3680</v>
      </c>
      <c r="K181" s="46">
        <f t="shared" si="2"/>
        <v>1</v>
      </c>
    </row>
    <row r="182" spans="1:11" ht="16.5" hidden="1" customHeight="1" x14ac:dyDescent="0.3">
      <c r="A182" s="152"/>
      <c r="B182" s="76">
        <v>98197</v>
      </c>
      <c r="C182" s="211" t="s">
        <v>477</v>
      </c>
      <c r="D182" s="212" t="s">
        <v>478</v>
      </c>
      <c r="E182" s="213" t="s">
        <v>158</v>
      </c>
      <c r="F182" s="211" t="s">
        <v>159</v>
      </c>
      <c r="G182" s="214">
        <v>4</v>
      </c>
      <c r="H182" s="155" t="s">
        <v>479</v>
      </c>
      <c r="I182" s="156" t="s">
        <v>480</v>
      </c>
      <c r="J182" s="109">
        <v>170</v>
      </c>
      <c r="K182" s="46">
        <f t="shared" si="2"/>
        <v>1</v>
      </c>
    </row>
    <row r="183" spans="1:11" ht="16.5" hidden="1" customHeight="1" x14ac:dyDescent="0.3">
      <c r="A183" s="152"/>
      <c r="B183" s="76">
        <v>98198</v>
      </c>
      <c r="C183" s="211" t="s">
        <v>284</v>
      </c>
      <c r="D183" s="212" t="s">
        <v>285</v>
      </c>
      <c r="E183" s="213" t="s">
        <v>205</v>
      </c>
      <c r="F183" s="211" t="s">
        <v>159</v>
      </c>
      <c r="G183" s="214">
        <v>4</v>
      </c>
      <c r="H183" s="155" t="s">
        <v>479</v>
      </c>
      <c r="I183" s="156" t="s">
        <v>481</v>
      </c>
      <c r="J183" s="109">
        <v>2120</v>
      </c>
      <c r="K183" s="46">
        <f t="shared" si="2"/>
        <v>1</v>
      </c>
    </row>
    <row r="184" spans="1:11" ht="16.5" customHeight="1" x14ac:dyDescent="0.3">
      <c r="A184" s="152"/>
      <c r="B184" s="76">
        <v>98199</v>
      </c>
      <c r="C184" s="211" t="s">
        <v>157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479</v>
      </c>
      <c r="I184" s="156" t="s">
        <v>482</v>
      </c>
      <c r="J184" s="109">
        <v>7230</v>
      </c>
      <c r="K184" s="46">
        <f t="shared" si="2"/>
        <v>1</v>
      </c>
    </row>
    <row r="185" spans="1:11" ht="16.5" customHeight="1" x14ac:dyDescent="0.3">
      <c r="A185" s="152"/>
      <c r="B185" s="76">
        <v>98200</v>
      </c>
      <c r="C185" s="211" t="s">
        <v>165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479</v>
      </c>
      <c r="I185" s="156" t="s">
        <v>483</v>
      </c>
      <c r="J185" s="109">
        <v>8170</v>
      </c>
      <c r="K185" s="46">
        <f t="shared" si="2"/>
        <v>1</v>
      </c>
    </row>
    <row r="186" spans="1:11" ht="16.5" hidden="1" customHeight="1" x14ac:dyDescent="0.3">
      <c r="A186" s="152"/>
      <c r="B186" s="76">
        <v>98201</v>
      </c>
      <c r="C186" s="211" t="s">
        <v>289</v>
      </c>
      <c r="D186" s="212" t="s">
        <v>290</v>
      </c>
      <c r="E186" s="213" t="s">
        <v>158</v>
      </c>
      <c r="F186" s="211" t="s">
        <v>159</v>
      </c>
      <c r="G186" s="214">
        <v>4</v>
      </c>
      <c r="H186" s="155" t="s">
        <v>479</v>
      </c>
      <c r="I186" s="156" t="s">
        <v>484</v>
      </c>
      <c r="J186" s="109">
        <v>180</v>
      </c>
      <c r="K186" s="46">
        <f t="shared" si="2"/>
        <v>1</v>
      </c>
    </row>
    <row r="187" spans="1:11" ht="16.5" hidden="1" customHeight="1" x14ac:dyDescent="0.3">
      <c r="A187" s="152"/>
      <c r="B187" s="76">
        <v>98202</v>
      </c>
      <c r="C187" s="211" t="s">
        <v>485</v>
      </c>
      <c r="D187" s="212" t="s">
        <v>486</v>
      </c>
      <c r="E187" s="213" t="s">
        <v>158</v>
      </c>
      <c r="F187" s="211" t="s">
        <v>159</v>
      </c>
      <c r="G187" s="214">
        <v>4</v>
      </c>
      <c r="H187" s="155" t="s">
        <v>479</v>
      </c>
      <c r="I187" s="156" t="s">
        <v>487</v>
      </c>
      <c r="J187" s="109">
        <v>20</v>
      </c>
      <c r="K187" s="46">
        <f t="shared" si="2"/>
        <v>1</v>
      </c>
    </row>
    <row r="188" spans="1:11" ht="16.5" hidden="1" customHeight="1" x14ac:dyDescent="0.3">
      <c r="A188" s="152"/>
      <c r="B188" s="76">
        <v>98203</v>
      </c>
      <c r="C188" s="211" t="s">
        <v>488</v>
      </c>
      <c r="D188" s="212" t="s">
        <v>489</v>
      </c>
      <c r="E188" s="213" t="s">
        <v>158</v>
      </c>
      <c r="F188" s="211" t="s">
        <v>159</v>
      </c>
      <c r="G188" s="214">
        <v>4</v>
      </c>
      <c r="H188" s="155" t="s">
        <v>479</v>
      </c>
      <c r="I188" s="156" t="s">
        <v>490</v>
      </c>
      <c r="J188" s="109">
        <v>470</v>
      </c>
      <c r="K188" s="46">
        <f t="shared" si="2"/>
        <v>1</v>
      </c>
    </row>
    <row r="189" spans="1:11" ht="16.5" hidden="1" customHeight="1" x14ac:dyDescent="0.3">
      <c r="A189" s="152"/>
      <c r="B189" s="76">
        <v>98204</v>
      </c>
      <c r="C189" s="211" t="s">
        <v>176</v>
      </c>
      <c r="D189" s="212" t="s">
        <v>177</v>
      </c>
      <c r="E189" s="213" t="s">
        <v>158</v>
      </c>
      <c r="F189" s="211" t="s">
        <v>159</v>
      </c>
      <c r="G189" s="214">
        <v>4</v>
      </c>
      <c r="H189" s="155" t="s">
        <v>479</v>
      </c>
      <c r="I189" s="156" t="s">
        <v>491</v>
      </c>
      <c r="J189" s="109">
        <v>180</v>
      </c>
      <c r="K189" s="46">
        <f t="shared" si="2"/>
        <v>1</v>
      </c>
    </row>
    <row r="190" spans="1:11" ht="16.5" hidden="1" customHeight="1" x14ac:dyDescent="0.3">
      <c r="A190" s="152"/>
      <c r="B190" s="76">
        <v>98205</v>
      </c>
      <c r="C190" s="211" t="s">
        <v>492</v>
      </c>
      <c r="D190" s="212" t="s">
        <v>493</v>
      </c>
      <c r="E190" s="213" t="s">
        <v>158</v>
      </c>
      <c r="F190" s="211" t="s">
        <v>159</v>
      </c>
      <c r="G190" s="214">
        <v>4</v>
      </c>
      <c r="H190" s="155" t="s">
        <v>479</v>
      </c>
      <c r="I190" s="156" t="s">
        <v>494</v>
      </c>
      <c r="J190" s="109">
        <v>80</v>
      </c>
      <c r="K190" s="46">
        <f t="shared" si="2"/>
        <v>1</v>
      </c>
    </row>
    <row r="191" spans="1:11" ht="16.5" hidden="1" customHeight="1" x14ac:dyDescent="0.3">
      <c r="A191" s="152"/>
      <c r="B191" s="76">
        <v>98206</v>
      </c>
      <c r="C191" s="211" t="s">
        <v>495</v>
      </c>
      <c r="D191" s="212" t="s">
        <v>496</v>
      </c>
      <c r="E191" s="213" t="s">
        <v>158</v>
      </c>
      <c r="F191" s="211" t="s">
        <v>159</v>
      </c>
      <c r="G191" s="214">
        <v>4</v>
      </c>
      <c r="H191" s="155" t="s">
        <v>479</v>
      </c>
      <c r="I191" s="156" t="s">
        <v>497</v>
      </c>
      <c r="J191" s="109">
        <v>140</v>
      </c>
      <c r="K191" s="46">
        <f t="shared" si="2"/>
        <v>1</v>
      </c>
    </row>
    <row r="192" spans="1:11" ht="16.5" customHeight="1" x14ac:dyDescent="0.3">
      <c r="A192" s="152"/>
      <c r="B192" s="76">
        <v>98207</v>
      </c>
      <c r="C192" s="211" t="s">
        <v>179</v>
      </c>
      <c r="D192" s="212" t="s">
        <v>6</v>
      </c>
      <c r="E192" s="213" t="s">
        <v>158</v>
      </c>
      <c r="F192" s="211" t="s">
        <v>159</v>
      </c>
      <c r="G192" s="214">
        <v>4</v>
      </c>
      <c r="H192" s="155" t="s">
        <v>479</v>
      </c>
      <c r="I192" s="156" t="s">
        <v>498</v>
      </c>
      <c r="J192" s="109">
        <v>970</v>
      </c>
      <c r="K192" s="46">
        <f t="shared" si="2"/>
        <v>1</v>
      </c>
    </row>
    <row r="193" spans="1:11" ht="16.5" customHeight="1" x14ac:dyDescent="0.3">
      <c r="A193" s="152"/>
      <c r="B193" s="76">
        <v>98208</v>
      </c>
      <c r="C193" s="211" t="s">
        <v>195</v>
      </c>
      <c r="D193" s="212" t="s">
        <v>6</v>
      </c>
      <c r="E193" s="213" t="s">
        <v>158</v>
      </c>
      <c r="F193" s="211" t="s">
        <v>159</v>
      </c>
      <c r="G193" s="214">
        <v>4</v>
      </c>
      <c r="H193" s="155" t="s">
        <v>479</v>
      </c>
      <c r="I193" s="156" t="s">
        <v>499</v>
      </c>
      <c r="J193" s="109">
        <v>1100</v>
      </c>
      <c r="K193" s="46">
        <f t="shared" si="2"/>
        <v>1</v>
      </c>
    </row>
    <row r="194" spans="1:11" ht="16.5" hidden="1" customHeight="1" x14ac:dyDescent="0.3">
      <c r="A194" s="152"/>
      <c r="B194" s="76">
        <v>98209</v>
      </c>
      <c r="C194" s="211" t="s">
        <v>295</v>
      </c>
      <c r="D194" s="212" t="s">
        <v>296</v>
      </c>
      <c r="E194" s="213" t="s">
        <v>158</v>
      </c>
      <c r="F194" s="211" t="s">
        <v>159</v>
      </c>
      <c r="G194" s="214">
        <v>4</v>
      </c>
      <c r="H194" s="155" t="s">
        <v>479</v>
      </c>
      <c r="I194" s="156" t="s">
        <v>500</v>
      </c>
      <c r="J194" s="109">
        <v>80</v>
      </c>
      <c r="K194" s="46">
        <f t="shared" si="2"/>
        <v>1</v>
      </c>
    </row>
    <row r="195" spans="1:11" ht="16.5" customHeight="1" x14ac:dyDescent="0.3">
      <c r="A195" s="152"/>
      <c r="B195" s="76">
        <v>98210</v>
      </c>
      <c r="C195" s="211" t="s">
        <v>181</v>
      </c>
      <c r="D195" s="212" t="s">
        <v>6</v>
      </c>
      <c r="E195" s="213" t="s">
        <v>158</v>
      </c>
      <c r="F195" s="211" t="s">
        <v>159</v>
      </c>
      <c r="G195" s="214">
        <v>4</v>
      </c>
      <c r="H195" s="155" t="s">
        <v>479</v>
      </c>
      <c r="I195" s="156" t="s">
        <v>501</v>
      </c>
      <c r="J195" s="109">
        <v>1900</v>
      </c>
      <c r="K195" s="46">
        <f t="shared" si="2"/>
        <v>1</v>
      </c>
    </row>
    <row r="196" spans="1:11" ht="16.5" hidden="1" customHeight="1" x14ac:dyDescent="0.3">
      <c r="A196" s="152"/>
      <c r="B196" s="76">
        <v>98211</v>
      </c>
      <c r="C196" s="211" t="s">
        <v>502</v>
      </c>
      <c r="D196" s="212" t="s">
        <v>503</v>
      </c>
      <c r="E196" s="213" t="s">
        <v>158</v>
      </c>
      <c r="F196" s="211" t="s">
        <v>159</v>
      </c>
      <c r="G196" s="214">
        <v>4</v>
      </c>
      <c r="H196" s="155" t="s">
        <v>479</v>
      </c>
      <c r="I196" s="156" t="s">
        <v>504</v>
      </c>
      <c r="J196" s="109">
        <v>70</v>
      </c>
      <c r="K196" s="46">
        <f t="shared" si="2"/>
        <v>1</v>
      </c>
    </row>
    <row r="197" spans="1:11" ht="16.5" hidden="1" customHeight="1" x14ac:dyDescent="0.3">
      <c r="A197" s="152"/>
      <c r="B197" s="76">
        <v>98212</v>
      </c>
      <c r="C197" s="211" t="s">
        <v>505</v>
      </c>
      <c r="D197" s="212" t="s">
        <v>235</v>
      </c>
      <c r="E197" s="213" t="s">
        <v>158</v>
      </c>
      <c r="F197" s="211" t="s">
        <v>159</v>
      </c>
      <c r="G197" s="214">
        <v>4</v>
      </c>
      <c r="H197" s="155" t="s">
        <v>479</v>
      </c>
      <c r="I197" s="156" t="s">
        <v>506</v>
      </c>
      <c r="J197" s="109">
        <v>20</v>
      </c>
      <c r="K197" s="46">
        <f t="shared" si="2"/>
        <v>1</v>
      </c>
    </row>
    <row r="198" spans="1:11" ht="16.5" hidden="1" customHeight="1" x14ac:dyDescent="0.3">
      <c r="A198" s="152"/>
      <c r="B198" s="76">
        <v>98213</v>
      </c>
      <c r="C198" s="211" t="s">
        <v>507</v>
      </c>
      <c r="D198" s="212" t="s">
        <v>311</v>
      </c>
      <c r="E198" s="213" t="s">
        <v>158</v>
      </c>
      <c r="F198" s="211" t="s">
        <v>159</v>
      </c>
      <c r="G198" s="214">
        <v>4</v>
      </c>
      <c r="H198" s="155" t="s">
        <v>479</v>
      </c>
      <c r="I198" s="156" t="s">
        <v>508</v>
      </c>
      <c r="J198" s="109">
        <v>460</v>
      </c>
      <c r="K198" s="46">
        <f t="shared" si="2"/>
        <v>1</v>
      </c>
    </row>
    <row r="199" spans="1:11" ht="16.5" hidden="1" customHeight="1" x14ac:dyDescent="0.3">
      <c r="A199" s="152"/>
      <c r="B199" s="76">
        <v>98214</v>
      </c>
      <c r="C199" s="211" t="s">
        <v>268</v>
      </c>
      <c r="D199" s="212" t="s">
        <v>269</v>
      </c>
      <c r="E199" s="213" t="s">
        <v>158</v>
      </c>
      <c r="F199" s="211" t="s">
        <v>159</v>
      </c>
      <c r="G199" s="214">
        <v>4</v>
      </c>
      <c r="H199" s="155" t="s">
        <v>479</v>
      </c>
      <c r="I199" s="156" t="s">
        <v>509</v>
      </c>
      <c r="J199" s="109">
        <v>60</v>
      </c>
      <c r="K199" s="46">
        <f t="shared" si="2"/>
        <v>1</v>
      </c>
    </row>
    <row r="200" spans="1:11" ht="16.5" hidden="1" customHeight="1" x14ac:dyDescent="0.3">
      <c r="A200" s="152"/>
      <c r="B200" s="76">
        <v>98215</v>
      </c>
      <c r="C200" s="211" t="s">
        <v>510</v>
      </c>
      <c r="D200" s="212" t="s">
        <v>511</v>
      </c>
      <c r="E200" s="213" t="s">
        <v>158</v>
      </c>
      <c r="F200" s="211" t="s">
        <v>159</v>
      </c>
      <c r="G200" s="214">
        <v>4</v>
      </c>
      <c r="H200" s="155" t="s">
        <v>479</v>
      </c>
      <c r="I200" s="156" t="s">
        <v>512</v>
      </c>
      <c r="J200" s="109">
        <v>100</v>
      </c>
      <c r="K200" s="46">
        <f t="shared" si="2"/>
        <v>1</v>
      </c>
    </row>
    <row r="201" spans="1:11" ht="16.5" hidden="1" customHeight="1" x14ac:dyDescent="0.3">
      <c r="A201" s="152"/>
      <c r="B201" s="76">
        <v>98216</v>
      </c>
      <c r="C201" s="211" t="s">
        <v>234</v>
      </c>
      <c r="D201" s="212" t="s">
        <v>513</v>
      </c>
      <c r="E201" s="213" t="s">
        <v>158</v>
      </c>
      <c r="F201" s="211" t="s">
        <v>159</v>
      </c>
      <c r="G201" s="214">
        <v>4</v>
      </c>
      <c r="H201" s="155" t="s">
        <v>479</v>
      </c>
      <c r="I201" s="156" t="s">
        <v>514</v>
      </c>
      <c r="J201" s="109">
        <v>70</v>
      </c>
      <c r="K201" s="46">
        <f t="shared" si="2"/>
        <v>1</v>
      </c>
    </row>
    <row r="202" spans="1:11" ht="16.5" hidden="1" customHeight="1" x14ac:dyDescent="0.3">
      <c r="A202" s="152"/>
      <c r="B202" s="76">
        <v>98217</v>
      </c>
      <c r="C202" s="211" t="s">
        <v>505</v>
      </c>
      <c r="D202" s="212" t="s">
        <v>235</v>
      </c>
      <c r="E202" s="213" t="s">
        <v>158</v>
      </c>
      <c r="F202" s="211" t="s">
        <v>159</v>
      </c>
      <c r="G202" s="214">
        <v>4</v>
      </c>
      <c r="H202" s="155" t="s">
        <v>479</v>
      </c>
      <c r="I202" s="156" t="s">
        <v>515</v>
      </c>
      <c r="J202" s="109">
        <v>100</v>
      </c>
      <c r="K202" s="46">
        <f t="shared" si="2"/>
        <v>1</v>
      </c>
    </row>
    <row r="203" spans="1:11" ht="16.5" customHeight="1" x14ac:dyDescent="0.3">
      <c r="A203" s="152"/>
      <c r="B203" s="76">
        <v>98218</v>
      </c>
      <c r="C203" s="211" t="s">
        <v>157</v>
      </c>
      <c r="D203" s="212" t="s">
        <v>6</v>
      </c>
      <c r="E203" s="213" t="s">
        <v>158</v>
      </c>
      <c r="F203" s="211" t="s">
        <v>159</v>
      </c>
      <c r="G203" s="214">
        <v>4</v>
      </c>
      <c r="H203" s="155" t="s">
        <v>479</v>
      </c>
      <c r="I203" s="156" t="s">
        <v>516</v>
      </c>
      <c r="J203" s="109">
        <v>9560</v>
      </c>
      <c r="K203" s="46">
        <f t="shared" si="2"/>
        <v>1</v>
      </c>
    </row>
    <row r="204" spans="1:11" ht="16.5" customHeight="1" x14ac:dyDescent="0.3">
      <c r="A204" s="152"/>
      <c r="B204" s="76">
        <v>98219</v>
      </c>
      <c r="C204" s="211" t="s">
        <v>237</v>
      </c>
      <c r="D204" s="212" t="s">
        <v>6</v>
      </c>
      <c r="E204" s="213" t="s">
        <v>158</v>
      </c>
      <c r="F204" s="211" t="s">
        <v>159</v>
      </c>
      <c r="G204" s="214">
        <v>4</v>
      </c>
      <c r="H204" s="155" t="s">
        <v>479</v>
      </c>
      <c r="I204" s="156" t="s">
        <v>517</v>
      </c>
      <c r="J204" s="109">
        <v>1740</v>
      </c>
      <c r="K204" s="46">
        <f t="shared" si="2"/>
        <v>1</v>
      </c>
    </row>
    <row r="205" spans="1:11" ht="16.5" customHeight="1" x14ac:dyDescent="0.3">
      <c r="A205" s="152"/>
      <c r="B205" s="76">
        <v>98220</v>
      </c>
      <c r="C205" s="211" t="s">
        <v>179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479</v>
      </c>
      <c r="I205" s="156" t="s">
        <v>518</v>
      </c>
      <c r="J205" s="109">
        <v>300</v>
      </c>
      <c r="K205" s="46">
        <f t="shared" si="2"/>
        <v>1</v>
      </c>
    </row>
    <row r="206" spans="1:11" ht="16.5" customHeight="1" x14ac:dyDescent="0.3">
      <c r="A206" s="152"/>
      <c r="B206" s="76">
        <v>98221</v>
      </c>
      <c r="C206" s="211" t="s">
        <v>165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479</v>
      </c>
      <c r="I206" s="156" t="s">
        <v>519</v>
      </c>
      <c r="J206" s="109">
        <v>8620</v>
      </c>
      <c r="K206" s="46">
        <f t="shared" si="2"/>
        <v>1</v>
      </c>
    </row>
    <row r="207" spans="1:11" ht="16.5" hidden="1" customHeight="1" x14ac:dyDescent="0.3">
      <c r="A207" s="152"/>
      <c r="B207" s="76">
        <v>98222</v>
      </c>
      <c r="C207" s="211" t="s">
        <v>520</v>
      </c>
      <c r="D207" s="212" t="s">
        <v>325</v>
      </c>
      <c r="E207" s="213" t="s">
        <v>158</v>
      </c>
      <c r="F207" s="211" t="s">
        <v>159</v>
      </c>
      <c r="G207" s="214">
        <v>4</v>
      </c>
      <c r="H207" s="155" t="s">
        <v>479</v>
      </c>
      <c r="I207" s="156" t="s">
        <v>521</v>
      </c>
      <c r="J207" s="109">
        <v>90</v>
      </c>
      <c r="K207" s="46">
        <f t="shared" si="2"/>
        <v>1</v>
      </c>
    </row>
    <row r="208" spans="1:11" ht="16.5" hidden="1" customHeight="1" x14ac:dyDescent="0.3">
      <c r="A208" s="152"/>
      <c r="B208" s="76">
        <v>98223</v>
      </c>
      <c r="C208" s="211" t="s">
        <v>522</v>
      </c>
      <c r="D208" s="212" t="s">
        <v>523</v>
      </c>
      <c r="E208" s="213" t="s">
        <v>158</v>
      </c>
      <c r="F208" s="211" t="s">
        <v>159</v>
      </c>
      <c r="G208" s="214">
        <v>4</v>
      </c>
      <c r="H208" s="155" t="s">
        <v>479</v>
      </c>
      <c r="I208" s="156" t="s">
        <v>524</v>
      </c>
      <c r="J208" s="109">
        <v>80</v>
      </c>
      <c r="K208" s="46">
        <f t="shared" si="2"/>
        <v>1</v>
      </c>
    </row>
    <row r="209" spans="1:11" ht="16.5" hidden="1" customHeight="1" x14ac:dyDescent="0.3">
      <c r="A209" s="152"/>
      <c r="B209" s="76">
        <v>98224</v>
      </c>
      <c r="C209" s="211" t="s">
        <v>525</v>
      </c>
      <c r="D209" s="212" t="s">
        <v>382</v>
      </c>
      <c r="E209" s="213" t="s">
        <v>158</v>
      </c>
      <c r="F209" s="211" t="s">
        <v>159</v>
      </c>
      <c r="G209" s="214">
        <v>4</v>
      </c>
      <c r="H209" s="155" t="s">
        <v>479</v>
      </c>
      <c r="I209" s="156" t="s">
        <v>526</v>
      </c>
      <c r="J209" s="109">
        <v>80</v>
      </c>
      <c r="K209" s="46">
        <f t="shared" si="2"/>
        <v>1</v>
      </c>
    </row>
    <row r="210" spans="1:11" ht="16.5" customHeight="1" x14ac:dyDescent="0.3">
      <c r="A210" s="152"/>
      <c r="B210" s="76">
        <v>98225</v>
      </c>
      <c r="C210" s="211" t="s">
        <v>208</v>
      </c>
      <c r="D210" s="212" t="s">
        <v>6</v>
      </c>
      <c r="E210" s="213" t="s">
        <v>158</v>
      </c>
      <c r="F210" s="211" t="s">
        <v>159</v>
      </c>
      <c r="G210" s="214">
        <v>4</v>
      </c>
      <c r="H210" s="155" t="s">
        <v>479</v>
      </c>
      <c r="I210" s="156" t="s">
        <v>527</v>
      </c>
      <c r="J210" s="109">
        <v>9690</v>
      </c>
      <c r="K210" s="46">
        <f t="shared" si="2"/>
        <v>1</v>
      </c>
    </row>
    <row r="211" spans="1:11" ht="16.5" customHeight="1" x14ac:dyDescent="0.3">
      <c r="A211" s="152"/>
      <c r="B211" s="76">
        <v>98226</v>
      </c>
      <c r="C211" s="211" t="s">
        <v>528</v>
      </c>
      <c r="D211" s="212" t="s">
        <v>6</v>
      </c>
      <c r="E211" s="213" t="s">
        <v>158</v>
      </c>
      <c r="F211" s="211" t="s">
        <v>159</v>
      </c>
      <c r="G211" s="214">
        <v>4</v>
      </c>
      <c r="H211" s="155" t="s">
        <v>479</v>
      </c>
      <c r="I211" s="156" t="s">
        <v>529</v>
      </c>
      <c r="J211" s="109">
        <v>1130</v>
      </c>
      <c r="K211" s="46">
        <f t="shared" si="2"/>
        <v>1</v>
      </c>
    </row>
    <row r="212" spans="1:11" ht="16.5" customHeight="1" x14ac:dyDescent="0.3">
      <c r="A212" s="152"/>
      <c r="B212" s="76">
        <v>98227</v>
      </c>
      <c r="C212" s="211" t="s">
        <v>181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479</v>
      </c>
      <c r="I212" s="156" t="s">
        <v>530</v>
      </c>
      <c r="J212" s="109">
        <v>1540</v>
      </c>
      <c r="K212" s="46">
        <f t="shared" si="2"/>
        <v>1</v>
      </c>
    </row>
    <row r="213" spans="1:11" ht="16.5" hidden="1" customHeight="1" x14ac:dyDescent="0.3">
      <c r="A213" s="152"/>
      <c r="B213" s="76">
        <v>98228</v>
      </c>
      <c r="C213" s="211" t="s">
        <v>531</v>
      </c>
      <c r="D213" s="212" t="s">
        <v>387</v>
      </c>
      <c r="E213" s="213" t="s">
        <v>448</v>
      </c>
      <c r="F213" s="211" t="s">
        <v>159</v>
      </c>
      <c r="G213" s="214">
        <v>4</v>
      </c>
      <c r="H213" s="155" t="s">
        <v>479</v>
      </c>
      <c r="I213" s="156" t="s">
        <v>532</v>
      </c>
      <c r="J213" s="109">
        <v>980</v>
      </c>
      <c r="K213" s="46">
        <f t="shared" si="2"/>
        <v>1</v>
      </c>
    </row>
    <row r="214" spans="1:11" ht="16.5" customHeight="1" x14ac:dyDescent="0.3">
      <c r="A214" s="152"/>
      <c r="B214" s="76">
        <v>98229</v>
      </c>
      <c r="C214" s="211" t="s">
        <v>221</v>
      </c>
      <c r="D214" s="212" t="s">
        <v>6</v>
      </c>
      <c r="E214" s="213" t="s">
        <v>158</v>
      </c>
      <c r="F214" s="211" t="s">
        <v>159</v>
      </c>
      <c r="G214" s="214">
        <v>4</v>
      </c>
      <c r="H214" s="155" t="s">
        <v>479</v>
      </c>
      <c r="I214" s="156" t="s">
        <v>533</v>
      </c>
      <c r="J214" s="109">
        <v>7910</v>
      </c>
      <c r="K214" s="46">
        <f t="shared" si="2"/>
        <v>1</v>
      </c>
    </row>
    <row r="215" spans="1:11" ht="16.5" hidden="1" customHeight="1" x14ac:dyDescent="0.3">
      <c r="A215" s="152"/>
      <c r="B215" s="76">
        <v>98230</v>
      </c>
      <c r="C215" s="211" t="s">
        <v>289</v>
      </c>
      <c r="D215" s="212" t="s">
        <v>290</v>
      </c>
      <c r="E215" s="213" t="s">
        <v>158</v>
      </c>
      <c r="F215" s="211" t="s">
        <v>159</v>
      </c>
      <c r="G215" s="214">
        <v>4</v>
      </c>
      <c r="H215" s="155" t="s">
        <v>479</v>
      </c>
      <c r="I215" s="156" t="s">
        <v>534</v>
      </c>
      <c r="J215" s="109">
        <v>110</v>
      </c>
      <c r="K215" s="46">
        <f t="shared" si="2"/>
        <v>1</v>
      </c>
    </row>
    <row r="216" spans="1:11" ht="16.5" customHeight="1" x14ac:dyDescent="0.3">
      <c r="A216" s="152"/>
      <c r="B216" s="76">
        <v>98231</v>
      </c>
      <c r="C216" s="211" t="s">
        <v>195</v>
      </c>
      <c r="D216" s="212" t="s">
        <v>6</v>
      </c>
      <c r="E216" s="213" t="s">
        <v>158</v>
      </c>
      <c r="F216" s="211" t="s">
        <v>159</v>
      </c>
      <c r="G216" s="214">
        <v>4</v>
      </c>
      <c r="H216" s="155" t="s">
        <v>479</v>
      </c>
      <c r="I216" s="156" t="s">
        <v>535</v>
      </c>
      <c r="J216" s="109">
        <v>1290</v>
      </c>
      <c r="K216" s="46">
        <f t="shared" si="2"/>
        <v>1</v>
      </c>
    </row>
    <row r="217" spans="1:11" ht="16.5" customHeight="1" x14ac:dyDescent="0.3">
      <c r="A217" s="152"/>
      <c r="B217" s="76">
        <v>98232</v>
      </c>
      <c r="C217" s="211" t="s">
        <v>157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479</v>
      </c>
      <c r="I217" s="156" t="s">
        <v>536</v>
      </c>
      <c r="J217" s="109">
        <v>7140</v>
      </c>
      <c r="K217" s="46">
        <f t="shared" si="2"/>
        <v>1</v>
      </c>
    </row>
    <row r="218" spans="1:11" ht="16.5" customHeight="1" x14ac:dyDescent="0.3">
      <c r="A218" s="152"/>
      <c r="B218" s="76">
        <v>98233</v>
      </c>
      <c r="C218" s="211" t="s">
        <v>165</v>
      </c>
      <c r="D218" s="212" t="s">
        <v>6</v>
      </c>
      <c r="E218" s="213" t="s">
        <v>158</v>
      </c>
      <c r="F218" s="211" t="s">
        <v>159</v>
      </c>
      <c r="G218" s="214">
        <v>4</v>
      </c>
      <c r="H218" s="155" t="s">
        <v>479</v>
      </c>
      <c r="I218" s="156" t="s">
        <v>537</v>
      </c>
      <c r="J218" s="109">
        <v>5970</v>
      </c>
      <c r="K218" s="46">
        <f t="shared" si="2"/>
        <v>1</v>
      </c>
    </row>
    <row r="219" spans="1:11" ht="16.5" customHeight="1" x14ac:dyDescent="0.3">
      <c r="A219" s="152"/>
      <c r="B219" s="76">
        <v>98234</v>
      </c>
      <c r="C219" s="211" t="s">
        <v>157</v>
      </c>
      <c r="D219" s="212" t="s">
        <v>6</v>
      </c>
      <c r="E219" s="213" t="s">
        <v>158</v>
      </c>
      <c r="F219" s="211" t="s">
        <v>159</v>
      </c>
      <c r="G219" s="214">
        <v>4</v>
      </c>
      <c r="H219" s="155" t="s">
        <v>479</v>
      </c>
      <c r="I219" s="156" t="s">
        <v>538</v>
      </c>
      <c r="J219" s="109">
        <v>4430</v>
      </c>
      <c r="K219" s="46">
        <f t="shared" si="2"/>
        <v>1</v>
      </c>
    </row>
    <row r="220" spans="1:11" ht="16.5" hidden="1" customHeight="1" x14ac:dyDescent="0.3">
      <c r="A220" s="152"/>
      <c r="B220" s="76">
        <v>98235</v>
      </c>
      <c r="C220" s="211" t="s">
        <v>539</v>
      </c>
      <c r="D220" s="212" t="s">
        <v>540</v>
      </c>
      <c r="E220" s="213" t="s">
        <v>158</v>
      </c>
      <c r="F220" s="211" t="s">
        <v>159</v>
      </c>
      <c r="G220" s="214">
        <v>4</v>
      </c>
      <c r="H220" s="155" t="s">
        <v>479</v>
      </c>
      <c r="I220" s="156" t="s">
        <v>541</v>
      </c>
      <c r="J220" s="109">
        <v>120</v>
      </c>
      <c r="K220" s="46">
        <f t="shared" si="2"/>
        <v>1</v>
      </c>
    </row>
    <row r="221" spans="1:11" ht="16.5" hidden="1" customHeight="1" x14ac:dyDescent="0.3">
      <c r="A221" s="152"/>
      <c r="B221" s="76">
        <v>98236</v>
      </c>
      <c r="C221" s="211" t="s">
        <v>542</v>
      </c>
      <c r="D221" s="212" t="s">
        <v>245</v>
      </c>
      <c r="E221" s="213" t="s">
        <v>158</v>
      </c>
      <c r="F221" s="211" t="s">
        <v>159</v>
      </c>
      <c r="G221" s="214">
        <v>4</v>
      </c>
      <c r="H221" s="155" t="s">
        <v>479</v>
      </c>
      <c r="I221" s="156" t="s">
        <v>543</v>
      </c>
      <c r="J221" s="109">
        <v>190</v>
      </c>
      <c r="K221" s="46">
        <f t="shared" ref="K221:K284" si="3">B221-B220</f>
        <v>1</v>
      </c>
    </row>
    <row r="222" spans="1:11" ht="16.5" customHeight="1" x14ac:dyDescent="0.3">
      <c r="A222" s="152"/>
      <c r="B222" s="76">
        <v>98237</v>
      </c>
      <c r="C222" s="211" t="s">
        <v>181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479</v>
      </c>
      <c r="I222" s="156" t="s">
        <v>544</v>
      </c>
      <c r="J222" s="109">
        <v>1790</v>
      </c>
      <c r="K222" s="46">
        <f t="shared" si="3"/>
        <v>1</v>
      </c>
    </row>
    <row r="223" spans="1:11" ht="16.5" hidden="1" customHeight="1" x14ac:dyDescent="0.3">
      <c r="A223" s="152"/>
      <c r="B223" s="76">
        <v>98238</v>
      </c>
      <c r="C223" s="211" t="s">
        <v>545</v>
      </c>
      <c r="D223" s="212" t="s">
        <v>546</v>
      </c>
      <c r="E223" s="213" t="s">
        <v>158</v>
      </c>
      <c r="F223" s="211" t="s">
        <v>159</v>
      </c>
      <c r="G223" s="214">
        <v>4</v>
      </c>
      <c r="H223" s="155" t="s">
        <v>479</v>
      </c>
      <c r="I223" s="156" t="s">
        <v>547</v>
      </c>
      <c r="J223" s="109">
        <v>70</v>
      </c>
      <c r="K223" s="46">
        <f t="shared" si="3"/>
        <v>1</v>
      </c>
    </row>
    <row r="224" spans="1:11" ht="16.5" customHeight="1" x14ac:dyDescent="0.3">
      <c r="A224" s="152"/>
      <c r="B224" s="76">
        <v>98239</v>
      </c>
      <c r="C224" s="211" t="s">
        <v>237</v>
      </c>
      <c r="D224" s="212" t="s">
        <v>6</v>
      </c>
      <c r="E224" s="213" t="s">
        <v>158</v>
      </c>
      <c r="F224" s="211" t="s">
        <v>159</v>
      </c>
      <c r="G224" s="214">
        <v>4</v>
      </c>
      <c r="H224" s="155" t="s">
        <v>479</v>
      </c>
      <c r="I224" s="156" t="s">
        <v>548</v>
      </c>
      <c r="J224" s="109">
        <v>1820</v>
      </c>
      <c r="K224" s="46">
        <f t="shared" si="3"/>
        <v>1</v>
      </c>
    </row>
    <row r="225" spans="1:11" ht="16.5" hidden="1" customHeight="1" x14ac:dyDescent="0.3">
      <c r="A225" s="152"/>
      <c r="B225" s="76">
        <v>98240</v>
      </c>
      <c r="C225" s="211" t="s">
        <v>549</v>
      </c>
      <c r="D225" s="212" t="s">
        <v>550</v>
      </c>
      <c r="E225" s="213" t="s">
        <v>158</v>
      </c>
      <c r="F225" s="211" t="s">
        <v>159</v>
      </c>
      <c r="G225" s="214">
        <v>4</v>
      </c>
      <c r="H225" s="155" t="s">
        <v>479</v>
      </c>
      <c r="I225" s="156" t="s">
        <v>551</v>
      </c>
      <c r="J225" s="109">
        <v>30</v>
      </c>
      <c r="K225" s="46">
        <f t="shared" si="3"/>
        <v>1</v>
      </c>
    </row>
    <row r="226" spans="1:11" ht="16.5" hidden="1" customHeight="1" x14ac:dyDescent="0.3">
      <c r="A226" s="152"/>
      <c r="B226" s="76">
        <v>98241</v>
      </c>
      <c r="C226" s="211" t="s">
        <v>418</v>
      </c>
      <c r="D226" s="212" t="s">
        <v>419</v>
      </c>
      <c r="E226" s="213" t="s">
        <v>158</v>
      </c>
      <c r="F226" s="211" t="s">
        <v>159</v>
      </c>
      <c r="G226" s="214">
        <v>4</v>
      </c>
      <c r="H226" s="155" t="s">
        <v>479</v>
      </c>
      <c r="I226" s="156" t="s">
        <v>552</v>
      </c>
      <c r="J226" s="109">
        <v>2650</v>
      </c>
      <c r="K226" s="46">
        <f t="shared" si="3"/>
        <v>1</v>
      </c>
    </row>
    <row r="227" spans="1:11" ht="16.5" hidden="1" customHeight="1" x14ac:dyDescent="0.3">
      <c r="A227" s="152"/>
      <c r="B227" s="76">
        <v>98242</v>
      </c>
      <c r="C227" s="211" t="s">
        <v>553</v>
      </c>
      <c r="D227" s="212" t="s">
        <v>554</v>
      </c>
      <c r="E227" s="213" t="s">
        <v>158</v>
      </c>
      <c r="F227" s="211" t="s">
        <v>159</v>
      </c>
      <c r="G227" s="214">
        <v>4</v>
      </c>
      <c r="H227" s="155" t="s">
        <v>479</v>
      </c>
      <c r="I227" s="156" t="s">
        <v>555</v>
      </c>
      <c r="J227" s="109">
        <v>510</v>
      </c>
      <c r="K227" s="46">
        <f t="shared" si="3"/>
        <v>1</v>
      </c>
    </row>
    <row r="228" spans="1:11" ht="16.5" hidden="1" customHeight="1" x14ac:dyDescent="0.3">
      <c r="A228" s="152"/>
      <c r="B228" s="76">
        <v>98243</v>
      </c>
      <c r="C228" s="211" t="s">
        <v>556</v>
      </c>
      <c r="D228" s="212" t="s">
        <v>546</v>
      </c>
      <c r="E228" s="213" t="s">
        <v>158</v>
      </c>
      <c r="F228" s="211" t="s">
        <v>159</v>
      </c>
      <c r="G228" s="214">
        <v>4</v>
      </c>
      <c r="H228" s="155" t="s">
        <v>479</v>
      </c>
      <c r="I228" s="156" t="s">
        <v>557</v>
      </c>
      <c r="J228" s="109">
        <v>80</v>
      </c>
      <c r="K228" s="46">
        <f t="shared" si="3"/>
        <v>1</v>
      </c>
    </row>
    <row r="229" spans="1:11" ht="16.5" customHeight="1" x14ac:dyDescent="0.3">
      <c r="A229" s="152"/>
      <c r="B229" s="76">
        <v>98244</v>
      </c>
      <c r="C229" s="211" t="s">
        <v>237</v>
      </c>
      <c r="D229" s="212" t="s">
        <v>6</v>
      </c>
      <c r="E229" s="213" t="s">
        <v>158</v>
      </c>
      <c r="F229" s="211" t="s">
        <v>159</v>
      </c>
      <c r="G229" s="214">
        <v>4</v>
      </c>
      <c r="H229" s="155" t="s">
        <v>479</v>
      </c>
      <c r="I229" s="156" t="s">
        <v>558</v>
      </c>
      <c r="J229" s="109">
        <v>1030</v>
      </c>
      <c r="K229" s="46">
        <f t="shared" si="3"/>
        <v>1</v>
      </c>
    </row>
    <row r="230" spans="1:11" ht="16.5" hidden="1" customHeight="1" x14ac:dyDescent="0.3">
      <c r="A230" s="152"/>
      <c r="B230" s="76">
        <v>98245</v>
      </c>
      <c r="C230" s="211" t="s">
        <v>559</v>
      </c>
      <c r="D230" s="212" t="s">
        <v>560</v>
      </c>
      <c r="E230" s="213" t="s">
        <v>158</v>
      </c>
      <c r="F230" s="211" t="s">
        <v>159</v>
      </c>
      <c r="G230" s="214">
        <v>4</v>
      </c>
      <c r="H230" s="155" t="s">
        <v>479</v>
      </c>
      <c r="I230" s="156" t="s">
        <v>561</v>
      </c>
      <c r="J230" s="109">
        <v>140</v>
      </c>
      <c r="K230" s="46">
        <f t="shared" si="3"/>
        <v>1</v>
      </c>
    </row>
    <row r="231" spans="1:11" ht="16.5" hidden="1" customHeight="1" x14ac:dyDescent="0.3">
      <c r="A231" s="152"/>
      <c r="B231" s="76">
        <v>98246</v>
      </c>
      <c r="C231" s="211" t="s">
        <v>562</v>
      </c>
      <c r="D231" s="212" t="s">
        <v>563</v>
      </c>
      <c r="E231" s="213" t="s">
        <v>158</v>
      </c>
      <c r="F231" s="211" t="s">
        <v>159</v>
      </c>
      <c r="G231" s="214">
        <v>4</v>
      </c>
      <c r="H231" s="155" t="s">
        <v>479</v>
      </c>
      <c r="I231" s="156" t="s">
        <v>564</v>
      </c>
      <c r="J231" s="109">
        <v>100</v>
      </c>
      <c r="K231" s="46">
        <f t="shared" si="3"/>
        <v>1</v>
      </c>
    </row>
    <row r="232" spans="1:11" ht="16.5" hidden="1" customHeight="1" x14ac:dyDescent="0.3">
      <c r="A232" s="152"/>
      <c r="B232" s="76">
        <v>98247</v>
      </c>
      <c r="C232" s="211" t="s">
        <v>347</v>
      </c>
      <c r="D232" s="212" t="s">
        <v>348</v>
      </c>
      <c r="E232" s="213" t="s">
        <v>158</v>
      </c>
      <c r="F232" s="211" t="s">
        <v>159</v>
      </c>
      <c r="G232" s="214">
        <v>4</v>
      </c>
      <c r="H232" s="155" t="s">
        <v>479</v>
      </c>
      <c r="I232" s="156" t="s">
        <v>565</v>
      </c>
      <c r="J232" s="109">
        <v>110</v>
      </c>
      <c r="K232" s="46">
        <f t="shared" si="3"/>
        <v>1</v>
      </c>
    </row>
    <row r="233" spans="1:11" ht="16.5" hidden="1" customHeight="1" x14ac:dyDescent="0.3">
      <c r="A233" s="152"/>
      <c r="B233" s="76">
        <v>98248</v>
      </c>
      <c r="C233" s="211" t="s">
        <v>277</v>
      </c>
      <c r="D233" s="212" t="s">
        <v>281</v>
      </c>
      <c r="E233" s="213" t="s">
        <v>158</v>
      </c>
      <c r="F233" s="211" t="s">
        <v>159</v>
      </c>
      <c r="G233" s="214">
        <v>4</v>
      </c>
      <c r="H233" s="155" t="s">
        <v>479</v>
      </c>
      <c r="I233" s="156" t="s">
        <v>566</v>
      </c>
      <c r="J233" s="109">
        <v>830</v>
      </c>
      <c r="K233" s="46">
        <f t="shared" si="3"/>
        <v>1</v>
      </c>
    </row>
    <row r="234" spans="1:11" ht="16.5" hidden="1" customHeight="1" x14ac:dyDescent="0.3">
      <c r="A234" s="152"/>
      <c r="B234" s="76">
        <v>98249</v>
      </c>
      <c r="C234" s="211" t="s">
        <v>567</v>
      </c>
      <c r="D234" s="212" t="s">
        <v>568</v>
      </c>
      <c r="E234" s="213" t="s">
        <v>158</v>
      </c>
      <c r="F234" s="211" t="s">
        <v>159</v>
      </c>
      <c r="G234" s="214">
        <v>4</v>
      </c>
      <c r="H234" s="155" t="s">
        <v>479</v>
      </c>
      <c r="I234" s="156" t="s">
        <v>569</v>
      </c>
      <c r="J234" s="109">
        <v>140</v>
      </c>
      <c r="K234" s="46">
        <f t="shared" si="3"/>
        <v>1</v>
      </c>
    </row>
    <row r="235" spans="1:11" ht="16.5" hidden="1" customHeight="1" x14ac:dyDescent="0.3">
      <c r="A235" s="152"/>
      <c r="B235" s="76">
        <v>98250</v>
      </c>
      <c r="C235" s="211" t="s">
        <v>183</v>
      </c>
      <c r="D235" s="212" t="s">
        <v>184</v>
      </c>
      <c r="E235" s="213" t="s">
        <v>158</v>
      </c>
      <c r="F235" s="211" t="s">
        <v>159</v>
      </c>
      <c r="G235" s="214">
        <v>4</v>
      </c>
      <c r="H235" s="155" t="s">
        <v>479</v>
      </c>
      <c r="I235" s="156" t="s">
        <v>570</v>
      </c>
      <c r="J235" s="109">
        <v>20</v>
      </c>
      <c r="K235" s="46">
        <f t="shared" si="3"/>
        <v>1</v>
      </c>
    </row>
    <row r="236" spans="1:11" ht="16.5" customHeight="1" x14ac:dyDescent="0.3">
      <c r="A236" s="152"/>
      <c r="B236" s="76">
        <v>98251</v>
      </c>
      <c r="C236" s="211" t="s">
        <v>237</v>
      </c>
      <c r="D236" s="212" t="s">
        <v>6</v>
      </c>
      <c r="E236" s="213" t="s">
        <v>158</v>
      </c>
      <c r="F236" s="211" t="s">
        <v>159</v>
      </c>
      <c r="G236" s="214">
        <v>4</v>
      </c>
      <c r="H236" s="155" t="s">
        <v>479</v>
      </c>
      <c r="I236" s="156" t="s">
        <v>571</v>
      </c>
      <c r="J236" s="109">
        <v>1970</v>
      </c>
      <c r="K236" s="46">
        <f t="shared" si="3"/>
        <v>1</v>
      </c>
    </row>
    <row r="237" spans="1:11" ht="16.5" hidden="1" customHeight="1" x14ac:dyDescent="0.3">
      <c r="A237" s="152"/>
      <c r="B237" s="76">
        <v>98252</v>
      </c>
      <c r="C237" s="211" t="s">
        <v>284</v>
      </c>
      <c r="D237" s="212" t="s">
        <v>285</v>
      </c>
      <c r="E237" s="213" t="s">
        <v>205</v>
      </c>
      <c r="F237" s="211" t="s">
        <v>159</v>
      </c>
      <c r="G237" s="214">
        <v>4</v>
      </c>
      <c r="H237" s="155" t="s">
        <v>479</v>
      </c>
      <c r="I237" s="156" t="s">
        <v>572</v>
      </c>
      <c r="J237" s="109">
        <v>1150</v>
      </c>
      <c r="K237" s="46">
        <f t="shared" si="3"/>
        <v>1</v>
      </c>
    </row>
    <row r="238" spans="1:11" ht="16.5" customHeight="1" x14ac:dyDescent="0.3">
      <c r="A238" s="152"/>
      <c r="B238" s="76">
        <v>98253</v>
      </c>
      <c r="C238" s="211" t="s">
        <v>208</v>
      </c>
      <c r="D238" s="212" t="s">
        <v>6</v>
      </c>
      <c r="E238" s="213" t="s">
        <v>158</v>
      </c>
      <c r="F238" s="211" t="s">
        <v>159</v>
      </c>
      <c r="G238" s="214">
        <v>4</v>
      </c>
      <c r="H238" s="155" t="s">
        <v>479</v>
      </c>
      <c r="I238" s="156" t="s">
        <v>573</v>
      </c>
      <c r="J238" s="109">
        <v>10010</v>
      </c>
      <c r="K238" s="46">
        <f t="shared" si="3"/>
        <v>1</v>
      </c>
    </row>
    <row r="239" spans="1:11" ht="16.5" hidden="1" customHeight="1" x14ac:dyDescent="0.3">
      <c r="A239" s="152"/>
      <c r="B239" s="76">
        <v>98254</v>
      </c>
      <c r="C239" s="211" t="s">
        <v>574</v>
      </c>
      <c r="D239" s="212" t="s">
        <v>575</v>
      </c>
      <c r="E239" s="213" t="s">
        <v>158</v>
      </c>
      <c r="F239" s="211" t="s">
        <v>159</v>
      </c>
      <c r="G239" s="214">
        <v>4</v>
      </c>
      <c r="H239" s="155" t="s">
        <v>479</v>
      </c>
      <c r="I239" s="156" t="s">
        <v>576</v>
      </c>
      <c r="J239" s="109">
        <v>110</v>
      </c>
      <c r="K239" s="46">
        <f t="shared" si="3"/>
        <v>1</v>
      </c>
    </row>
    <row r="240" spans="1:11" ht="16.5" hidden="1" customHeight="1" x14ac:dyDescent="0.3">
      <c r="A240" s="152"/>
      <c r="B240" s="76">
        <v>98255</v>
      </c>
      <c r="C240" s="211" t="s">
        <v>277</v>
      </c>
      <c r="D240" s="212" t="s">
        <v>278</v>
      </c>
      <c r="E240" s="213" t="s">
        <v>158</v>
      </c>
      <c r="F240" s="211" t="s">
        <v>159</v>
      </c>
      <c r="G240" s="214">
        <v>4</v>
      </c>
      <c r="H240" s="155" t="s">
        <v>479</v>
      </c>
      <c r="I240" s="156" t="s">
        <v>577</v>
      </c>
      <c r="J240" s="109">
        <v>1490</v>
      </c>
      <c r="K240" s="46">
        <f t="shared" si="3"/>
        <v>1</v>
      </c>
    </row>
    <row r="241" spans="1:11" ht="16.5" customHeight="1" x14ac:dyDescent="0.3">
      <c r="A241" s="152"/>
      <c r="B241" s="76">
        <v>98256</v>
      </c>
      <c r="C241" s="211" t="s">
        <v>208</v>
      </c>
      <c r="D241" s="212" t="s">
        <v>6</v>
      </c>
      <c r="E241" s="213" t="s">
        <v>158</v>
      </c>
      <c r="F241" s="211" t="s">
        <v>159</v>
      </c>
      <c r="G241" s="214">
        <v>4</v>
      </c>
      <c r="H241" s="155" t="s">
        <v>479</v>
      </c>
      <c r="I241" s="156" t="s">
        <v>578</v>
      </c>
      <c r="J241" s="109">
        <v>1190</v>
      </c>
      <c r="K241" s="46">
        <f t="shared" si="3"/>
        <v>1</v>
      </c>
    </row>
    <row r="242" spans="1:11" ht="16.5" hidden="1" customHeight="1" x14ac:dyDescent="0.3">
      <c r="A242" s="152"/>
      <c r="B242" s="76">
        <v>98257</v>
      </c>
      <c r="C242" s="211" t="s">
        <v>579</v>
      </c>
      <c r="D242" s="212" t="s">
        <v>523</v>
      </c>
      <c r="E242" s="213" t="s">
        <v>158</v>
      </c>
      <c r="F242" s="211" t="s">
        <v>159</v>
      </c>
      <c r="G242" s="214">
        <v>4</v>
      </c>
      <c r="H242" s="155" t="s">
        <v>479</v>
      </c>
      <c r="I242" s="156" t="s">
        <v>580</v>
      </c>
      <c r="J242" s="109">
        <v>40</v>
      </c>
      <c r="K242" s="46">
        <f t="shared" si="3"/>
        <v>1</v>
      </c>
    </row>
    <row r="243" spans="1:11" ht="16.5" customHeight="1" x14ac:dyDescent="0.3">
      <c r="A243" s="152"/>
      <c r="B243" s="76">
        <v>98258</v>
      </c>
      <c r="C243" s="211" t="s">
        <v>208</v>
      </c>
      <c r="D243" s="212" t="s">
        <v>6</v>
      </c>
      <c r="E243" s="213" t="s">
        <v>158</v>
      </c>
      <c r="F243" s="211" t="s">
        <v>159</v>
      </c>
      <c r="G243" s="214">
        <v>4</v>
      </c>
      <c r="H243" s="155" t="s">
        <v>479</v>
      </c>
      <c r="I243" s="156" t="s">
        <v>581</v>
      </c>
      <c r="J243" s="109">
        <v>7600</v>
      </c>
      <c r="K243" s="46">
        <f t="shared" si="3"/>
        <v>1</v>
      </c>
    </row>
    <row r="244" spans="1:11" ht="16.5" hidden="1" customHeight="1" x14ac:dyDescent="0.3">
      <c r="A244" s="152"/>
      <c r="B244" s="76">
        <v>98259</v>
      </c>
      <c r="C244" s="211" t="s">
        <v>582</v>
      </c>
      <c r="D244" s="212" t="s">
        <v>583</v>
      </c>
      <c r="E244" s="213" t="s">
        <v>205</v>
      </c>
      <c r="F244" s="211" t="s">
        <v>159</v>
      </c>
      <c r="G244" s="214">
        <v>4</v>
      </c>
      <c r="H244" s="155" t="s">
        <v>584</v>
      </c>
      <c r="I244" s="156" t="s">
        <v>585</v>
      </c>
      <c r="J244" s="109">
        <v>3510</v>
      </c>
      <c r="K244" s="46">
        <f t="shared" si="3"/>
        <v>1</v>
      </c>
    </row>
    <row r="245" spans="1:11" ht="16.5" customHeight="1" x14ac:dyDescent="0.3">
      <c r="A245" s="152"/>
      <c r="B245" s="76">
        <v>98260</v>
      </c>
      <c r="C245" s="211" t="s">
        <v>179</v>
      </c>
      <c r="D245" s="212" t="s">
        <v>6</v>
      </c>
      <c r="E245" s="213" t="s">
        <v>158</v>
      </c>
      <c r="F245" s="211" t="s">
        <v>159</v>
      </c>
      <c r="G245" s="214">
        <v>4</v>
      </c>
      <c r="H245" s="155" t="s">
        <v>584</v>
      </c>
      <c r="I245" s="156" t="s">
        <v>586</v>
      </c>
      <c r="J245" s="109">
        <v>420</v>
      </c>
      <c r="K245" s="46">
        <f t="shared" si="3"/>
        <v>1</v>
      </c>
    </row>
    <row r="246" spans="1:11" ht="16.5" hidden="1" customHeight="1" x14ac:dyDescent="0.3">
      <c r="A246" s="152"/>
      <c r="B246" s="76">
        <v>98261</v>
      </c>
      <c r="C246" s="211" t="s">
        <v>284</v>
      </c>
      <c r="D246" s="212" t="s">
        <v>285</v>
      </c>
      <c r="E246" s="213" t="s">
        <v>205</v>
      </c>
      <c r="F246" s="211" t="s">
        <v>159</v>
      </c>
      <c r="G246" s="214">
        <v>4</v>
      </c>
      <c r="H246" s="155" t="s">
        <v>584</v>
      </c>
      <c r="I246" s="156" t="s">
        <v>587</v>
      </c>
      <c r="J246" s="109">
        <v>740</v>
      </c>
      <c r="K246" s="46">
        <f t="shared" si="3"/>
        <v>1</v>
      </c>
    </row>
    <row r="247" spans="1:11" ht="16.5" hidden="1" customHeight="1" x14ac:dyDescent="0.3">
      <c r="A247" s="152"/>
      <c r="B247" s="76">
        <v>98262</v>
      </c>
      <c r="C247" s="211" t="s">
        <v>176</v>
      </c>
      <c r="D247" s="212" t="s">
        <v>177</v>
      </c>
      <c r="E247" s="213" t="s">
        <v>158</v>
      </c>
      <c r="F247" s="211" t="s">
        <v>159</v>
      </c>
      <c r="G247" s="214">
        <v>4</v>
      </c>
      <c r="H247" s="155" t="s">
        <v>584</v>
      </c>
      <c r="I247" s="156" t="s">
        <v>588</v>
      </c>
      <c r="J247" s="109">
        <v>100</v>
      </c>
      <c r="K247" s="46">
        <f t="shared" si="3"/>
        <v>1</v>
      </c>
    </row>
    <row r="248" spans="1:11" ht="16.5" hidden="1" customHeight="1" x14ac:dyDescent="0.3">
      <c r="A248" s="152"/>
      <c r="B248" s="76">
        <v>98263</v>
      </c>
      <c r="C248" s="211" t="s">
        <v>589</v>
      </c>
      <c r="D248" s="212" t="s">
        <v>397</v>
      </c>
      <c r="E248" s="213" t="s">
        <v>158</v>
      </c>
      <c r="F248" s="211" t="s">
        <v>159</v>
      </c>
      <c r="G248" s="214">
        <v>4</v>
      </c>
      <c r="H248" s="155" t="s">
        <v>584</v>
      </c>
      <c r="I248" s="156" t="s">
        <v>590</v>
      </c>
      <c r="J248" s="109">
        <v>1070</v>
      </c>
      <c r="K248" s="46">
        <f t="shared" si="3"/>
        <v>1</v>
      </c>
    </row>
    <row r="249" spans="1:11" ht="16.5" hidden="1" customHeight="1" x14ac:dyDescent="0.3">
      <c r="A249" s="152"/>
      <c r="B249" s="76">
        <v>98264</v>
      </c>
      <c r="C249" s="211" t="s">
        <v>347</v>
      </c>
      <c r="D249" s="212" t="s">
        <v>348</v>
      </c>
      <c r="E249" s="213" t="s">
        <v>158</v>
      </c>
      <c r="F249" s="211" t="s">
        <v>159</v>
      </c>
      <c r="G249" s="214">
        <v>4</v>
      </c>
      <c r="H249" s="155" t="s">
        <v>584</v>
      </c>
      <c r="I249" s="156" t="s">
        <v>591</v>
      </c>
      <c r="J249" s="109">
        <v>110</v>
      </c>
      <c r="K249" s="46">
        <f t="shared" si="3"/>
        <v>1</v>
      </c>
    </row>
    <row r="250" spans="1:11" ht="16.5" hidden="1" customHeight="1" x14ac:dyDescent="0.3">
      <c r="A250" s="152"/>
      <c r="B250" s="76">
        <v>98265</v>
      </c>
      <c r="C250" s="211" t="s">
        <v>173</v>
      </c>
      <c r="D250" s="212" t="s">
        <v>174</v>
      </c>
      <c r="E250" s="213" t="s">
        <v>158</v>
      </c>
      <c r="F250" s="211" t="s">
        <v>159</v>
      </c>
      <c r="G250" s="214">
        <v>4</v>
      </c>
      <c r="H250" s="155" t="s">
        <v>584</v>
      </c>
      <c r="I250" s="156" t="s">
        <v>592</v>
      </c>
      <c r="J250" s="109">
        <v>150</v>
      </c>
      <c r="K250" s="46">
        <f t="shared" si="3"/>
        <v>1</v>
      </c>
    </row>
    <row r="251" spans="1:11" ht="16.5" hidden="1" customHeight="1" x14ac:dyDescent="0.3">
      <c r="A251" s="152"/>
      <c r="B251" s="76">
        <v>98266</v>
      </c>
      <c r="C251" s="211" t="s">
        <v>593</v>
      </c>
      <c r="D251" s="212" t="s">
        <v>594</v>
      </c>
      <c r="E251" s="213" t="s">
        <v>158</v>
      </c>
      <c r="F251" s="211" t="s">
        <v>159</v>
      </c>
      <c r="G251" s="214">
        <v>4</v>
      </c>
      <c r="H251" s="155" t="s">
        <v>584</v>
      </c>
      <c r="I251" s="156" t="s">
        <v>595</v>
      </c>
      <c r="J251" s="109">
        <v>20</v>
      </c>
      <c r="K251" s="46">
        <f t="shared" si="3"/>
        <v>1</v>
      </c>
    </row>
    <row r="252" spans="1:11" ht="16.5" customHeight="1" x14ac:dyDescent="0.3">
      <c r="A252" s="152"/>
      <c r="B252" s="76">
        <v>98267</v>
      </c>
      <c r="C252" s="211" t="s">
        <v>165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584</v>
      </c>
      <c r="I252" s="156" t="s">
        <v>596</v>
      </c>
      <c r="J252" s="109">
        <v>7290</v>
      </c>
      <c r="K252" s="46">
        <f t="shared" si="3"/>
        <v>1</v>
      </c>
    </row>
    <row r="253" spans="1:11" ht="16.5" customHeight="1" x14ac:dyDescent="0.3">
      <c r="A253" s="152"/>
      <c r="B253" s="76">
        <v>98268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584</v>
      </c>
      <c r="I253" s="156" t="s">
        <v>597</v>
      </c>
      <c r="J253" s="109">
        <v>7140</v>
      </c>
      <c r="K253" s="46">
        <f t="shared" si="3"/>
        <v>1</v>
      </c>
    </row>
    <row r="254" spans="1:11" ht="16.5" customHeight="1" x14ac:dyDescent="0.3">
      <c r="A254" s="152"/>
      <c r="B254" s="76">
        <v>98269</v>
      </c>
      <c r="C254" s="211" t="s">
        <v>195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584</v>
      </c>
      <c r="I254" s="156" t="s">
        <v>598</v>
      </c>
      <c r="J254" s="109">
        <v>1310</v>
      </c>
      <c r="K254" s="46">
        <f t="shared" si="3"/>
        <v>1</v>
      </c>
    </row>
    <row r="255" spans="1:11" ht="16.5" hidden="1" customHeight="1" x14ac:dyDescent="0.3">
      <c r="A255" s="152"/>
      <c r="B255" s="76">
        <v>98270</v>
      </c>
      <c r="C255" s="211" t="s">
        <v>320</v>
      </c>
      <c r="D255" s="212" t="s">
        <v>321</v>
      </c>
      <c r="E255" s="213" t="s">
        <v>158</v>
      </c>
      <c r="F255" s="211" t="s">
        <v>159</v>
      </c>
      <c r="G255" s="214">
        <v>4</v>
      </c>
      <c r="H255" s="155" t="s">
        <v>584</v>
      </c>
      <c r="I255" s="156" t="s">
        <v>599</v>
      </c>
      <c r="J255" s="109">
        <v>130</v>
      </c>
      <c r="K255" s="46">
        <f t="shared" si="3"/>
        <v>1</v>
      </c>
    </row>
    <row r="256" spans="1:11" ht="16.5" customHeight="1" x14ac:dyDescent="0.3">
      <c r="A256" s="152"/>
      <c r="B256" s="76">
        <v>98271</v>
      </c>
      <c r="C256" s="211" t="s">
        <v>165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584</v>
      </c>
      <c r="I256" s="156" t="s">
        <v>600</v>
      </c>
      <c r="J256" s="109">
        <v>1870</v>
      </c>
      <c r="K256" s="46">
        <f t="shared" si="3"/>
        <v>1</v>
      </c>
    </row>
    <row r="257" spans="1:11" ht="16.5" hidden="1" customHeight="1" x14ac:dyDescent="0.3">
      <c r="A257" s="152"/>
      <c r="B257" s="76">
        <v>98272</v>
      </c>
      <c r="C257" s="211" t="s">
        <v>601</v>
      </c>
      <c r="D257" s="212" t="s">
        <v>602</v>
      </c>
      <c r="E257" s="213" t="s">
        <v>158</v>
      </c>
      <c r="F257" s="211" t="s">
        <v>159</v>
      </c>
      <c r="G257" s="214">
        <v>4</v>
      </c>
      <c r="H257" s="155" t="s">
        <v>584</v>
      </c>
      <c r="I257" s="156" t="s">
        <v>603</v>
      </c>
      <c r="J257" s="109">
        <v>150</v>
      </c>
      <c r="K257" s="46">
        <f t="shared" si="3"/>
        <v>1</v>
      </c>
    </row>
    <row r="258" spans="1:11" ht="16.5" customHeight="1" x14ac:dyDescent="0.3">
      <c r="A258" s="152"/>
      <c r="B258" s="76">
        <v>98273</v>
      </c>
      <c r="C258" s="211" t="s">
        <v>181</v>
      </c>
      <c r="D258" s="212" t="s">
        <v>6</v>
      </c>
      <c r="E258" s="213" t="s">
        <v>158</v>
      </c>
      <c r="F258" s="211" t="s">
        <v>159</v>
      </c>
      <c r="G258" s="214">
        <v>4</v>
      </c>
      <c r="H258" s="155" t="s">
        <v>584</v>
      </c>
      <c r="I258" s="156" t="s">
        <v>604</v>
      </c>
      <c r="J258" s="109">
        <v>1770</v>
      </c>
      <c r="K258" s="46">
        <f t="shared" si="3"/>
        <v>1</v>
      </c>
    </row>
    <row r="259" spans="1:11" ht="16.5" hidden="1" customHeight="1" x14ac:dyDescent="0.3">
      <c r="A259" s="152"/>
      <c r="B259" s="76">
        <v>98274</v>
      </c>
      <c r="C259" s="211" t="s">
        <v>605</v>
      </c>
      <c r="D259" s="212" t="s">
        <v>606</v>
      </c>
      <c r="E259" s="213" t="s">
        <v>158</v>
      </c>
      <c r="F259" s="211" t="s">
        <v>159</v>
      </c>
      <c r="G259" s="214">
        <v>4</v>
      </c>
      <c r="H259" s="155" t="s">
        <v>584</v>
      </c>
      <c r="I259" s="156" t="s">
        <v>607</v>
      </c>
      <c r="J259" s="109">
        <v>110</v>
      </c>
      <c r="K259" s="46">
        <f t="shared" si="3"/>
        <v>1</v>
      </c>
    </row>
    <row r="260" spans="1:11" ht="16.5" hidden="1" customHeight="1" x14ac:dyDescent="0.3">
      <c r="A260" s="152"/>
      <c r="B260" s="76">
        <v>98275</v>
      </c>
      <c r="C260" s="211" t="s">
        <v>266</v>
      </c>
      <c r="D260" s="212" t="s">
        <v>608</v>
      </c>
      <c r="E260" s="213" t="s">
        <v>158</v>
      </c>
      <c r="F260" s="211" t="s">
        <v>159</v>
      </c>
      <c r="G260" s="214">
        <v>4</v>
      </c>
      <c r="H260" s="155" t="s">
        <v>584</v>
      </c>
      <c r="I260" s="156" t="s">
        <v>609</v>
      </c>
      <c r="J260" s="109">
        <v>20</v>
      </c>
      <c r="K260" s="46">
        <f t="shared" si="3"/>
        <v>1</v>
      </c>
    </row>
    <row r="261" spans="1:11" ht="16.5" hidden="1" customHeight="1" x14ac:dyDescent="0.3">
      <c r="A261" s="152"/>
      <c r="B261" s="76">
        <v>98276</v>
      </c>
      <c r="C261" s="211" t="s">
        <v>610</v>
      </c>
      <c r="D261" s="212" t="s">
        <v>611</v>
      </c>
      <c r="E261" s="213" t="s">
        <v>158</v>
      </c>
      <c r="F261" s="211" t="s">
        <v>159</v>
      </c>
      <c r="G261" s="214">
        <v>4</v>
      </c>
      <c r="H261" s="155" t="s">
        <v>584</v>
      </c>
      <c r="I261" s="156" t="s">
        <v>612</v>
      </c>
      <c r="J261" s="77">
        <v>30</v>
      </c>
      <c r="K261" s="46">
        <f t="shared" si="3"/>
        <v>1</v>
      </c>
    </row>
    <row r="262" spans="1:11" ht="16.5" hidden="1" customHeight="1" x14ac:dyDescent="0.3">
      <c r="A262" s="152"/>
      <c r="B262" s="76">
        <v>98277</v>
      </c>
      <c r="C262" s="211" t="s">
        <v>613</v>
      </c>
      <c r="D262" s="212" t="s">
        <v>614</v>
      </c>
      <c r="E262" s="213" t="s">
        <v>158</v>
      </c>
      <c r="F262" s="211" t="s">
        <v>159</v>
      </c>
      <c r="G262" s="214">
        <v>4</v>
      </c>
      <c r="H262" s="155" t="s">
        <v>584</v>
      </c>
      <c r="I262" s="156" t="s">
        <v>615</v>
      </c>
      <c r="J262" s="109">
        <v>50</v>
      </c>
      <c r="K262" s="46">
        <f t="shared" si="3"/>
        <v>1</v>
      </c>
    </row>
    <row r="263" spans="1:11" ht="16.5" customHeight="1" x14ac:dyDescent="0.3">
      <c r="A263" s="152"/>
      <c r="B263" s="76">
        <v>98278</v>
      </c>
      <c r="C263" s="211" t="s">
        <v>221</v>
      </c>
      <c r="D263" s="212" t="s">
        <v>6</v>
      </c>
      <c r="E263" s="213" t="s">
        <v>158</v>
      </c>
      <c r="F263" s="211" t="s">
        <v>159</v>
      </c>
      <c r="G263" s="214">
        <v>4</v>
      </c>
      <c r="H263" s="155" t="s">
        <v>584</v>
      </c>
      <c r="I263" s="156" t="s">
        <v>616</v>
      </c>
      <c r="J263" s="109">
        <v>9080</v>
      </c>
      <c r="K263" s="46">
        <f t="shared" si="3"/>
        <v>1</v>
      </c>
    </row>
    <row r="264" spans="1:11" ht="16.5" hidden="1" customHeight="1" x14ac:dyDescent="0.3">
      <c r="A264" s="152"/>
      <c r="B264" s="76">
        <v>98279</v>
      </c>
      <c r="C264" s="211" t="s">
        <v>173</v>
      </c>
      <c r="D264" s="212" t="s">
        <v>174</v>
      </c>
      <c r="E264" s="213" t="s">
        <v>158</v>
      </c>
      <c r="F264" s="211" t="s">
        <v>159</v>
      </c>
      <c r="G264" s="214">
        <v>4</v>
      </c>
      <c r="H264" s="155" t="s">
        <v>584</v>
      </c>
      <c r="I264" s="156" t="s">
        <v>617</v>
      </c>
      <c r="J264" s="109">
        <v>40</v>
      </c>
      <c r="K264" s="46">
        <f t="shared" si="3"/>
        <v>1</v>
      </c>
    </row>
    <row r="265" spans="1:11" ht="16.5" customHeight="1" x14ac:dyDescent="0.3">
      <c r="A265" s="152"/>
      <c r="B265" s="76">
        <v>98280</v>
      </c>
      <c r="C265" s="211" t="s">
        <v>208</v>
      </c>
      <c r="D265" s="212" t="s">
        <v>6</v>
      </c>
      <c r="E265" s="213" t="s">
        <v>158</v>
      </c>
      <c r="F265" s="211" t="s">
        <v>159</v>
      </c>
      <c r="G265" s="214">
        <v>4</v>
      </c>
      <c r="H265" s="155" t="s">
        <v>584</v>
      </c>
      <c r="I265" s="156" t="s">
        <v>618</v>
      </c>
      <c r="J265" s="109">
        <v>9230</v>
      </c>
      <c r="K265" s="46">
        <f t="shared" si="3"/>
        <v>1</v>
      </c>
    </row>
    <row r="266" spans="1:11" ht="16.5" customHeight="1" x14ac:dyDescent="0.3">
      <c r="A266" s="152"/>
      <c r="B266" s="76">
        <v>98281</v>
      </c>
      <c r="C266" s="211" t="s">
        <v>179</v>
      </c>
      <c r="D266" s="212" t="s">
        <v>6</v>
      </c>
      <c r="E266" s="213" t="s">
        <v>158</v>
      </c>
      <c r="F266" s="211" t="s">
        <v>159</v>
      </c>
      <c r="G266" s="214">
        <v>4</v>
      </c>
      <c r="H266" s="155" t="s">
        <v>584</v>
      </c>
      <c r="I266" s="156" t="s">
        <v>619</v>
      </c>
      <c r="J266" s="109">
        <v>1060</v>
      </c>
      <c r="K266" s="46">
        <f t="shared" si="3"/>
        <v>1</v>
      </c>
    </row>
    <row r="267" spans="1:11" ht="16.5" customHeight="1" x14ac:dyDescent="0.3">
      <c r="A267" s="152"/>
      <c r="B267" s="76">
        <v>98282</v>
      </c>
      <c r="C267" s="211" t="s">
        <v>237</v>
      </c>
      <c r="D267" s="212" t="s">
        <v>6</v>
      </c>
      <c r="E267" s="213" t="s">
        <v>158</v>
      </c>
      <c r="F267" s="211" t="s">
        <v>159</v>
      </c>
      <c r="G267" s="214">
        <v>4</v>
      </c>
      <c r="H267" s="155" t="s">
        <v>584</v>
      </c>
      <c r="I267" s="156" t="s">
        <v>620</v>
      </c>
      <c r="J267" s="109">
        <v>4400</v>
      </c>
      <c r="K267" s="46">
        <f t="shared" si="3"/>
        <v>1</v>
      </c>
    </row>
    <row r="268" spans="1:11" ht="16.5" hidden="1" customHeight="1" x14ac:dyDescent="0.3">
      <c r="A268" s="152"/>
      <c r="B268" s="76">
        <v>98283</v>
      </c>
      <c r="C268" s="211" t="s">
        <v>621</v>
      </c>
      <c r="D268" s="212" t="s">
        <v>622</v>
      </c>
      <c r="E268" s="213" t="s">
        <v>158</v>
      </c>
      <c r="F268" s="211" t="s">
        <v>159</v>
      </c>
      <c r="G268" s="214">
        <v>4</v>
      </c>
      <c r="H268" s="155" t="s">
        <v>584</v>
      </c>
      <c r="I268" s="156" t="s">
        <v>623</v>
      </c>
      <c r="J268" s="109">
        <v>50</v>
      </c>
      <c r="K268" s="46">
        <f t="shared" si="3"/>
        <v>1</v>
      </c>
    </row>
    <row r="269" spans="1:11" ht="16.5" customHeight="1" x14ac:dyDescent="0.3">
      <c r="A269" s="152"/>
      <c r="B269" s="76">
        <v>98284</v>
      </c>
      <c r="C269" s="211" t="s">
        <v>181</v>
      </c>
      <c r="D269" s="212" t="s">
        <v>6</v>
      </c>
      <c r="E269" s="213" t="s">
        <v>158</v>
      </c>
      <c r="F269" s="211" t="s">
        <v>159</v>
      </c>
      <c r="G269" s="214">
        <v>4</v>
      </c>
      <c r="H269" s="155" t="s">
        <v>584</v>
      </c>
      <c r="I269" s="156" t="s">
        <v>624</v>
      </c>
      <c r="J269" s="109">
        <v>1780</v>
      </c>
      <c r="K269" s="46">
        <f t="shared" si="3"/>
        <v>1</v>
      </c>
    </row>
    <row r="270" spans="1:11" ht="16.5" hidden="1" customHeight="1" x14ac:dyDescent="0.3">
      <c r="A270" s="152"/>
      <c r="B270" s="76">
        <v>98285</v>
      </c>
      <c r="C270" s="211" t="s">
        <v>347</v>
      </c>
      <c r="D270" s="212" t="s">
        <v>348</v>
      </c>
      <c r="E270" s="213" t="s">
        <v>158</v>
      </c>
      <c r="F270" s="211" t="s">
        <v>159</v>
      </c>
      <c r="G270" s="214">
        <v>4</v>
      </c>
      <c r="H270" s="155" t="s">
        <v>584</v>
      </c>
      <c r="I270" s="156" t="s">
        <v>625</v>
      </c>
      <c r="J270" s="109">
        <v>90</v>
      </c>
      <c r="K270" s="46">
        <f t="shared" si="3"/>
        <v>1</v>
      </c>
    </row>
    <row r="271" spans="1:11" ht="16.5" hidden="1" customHeight="1" x14ac:dyDescent="0.3">
      <c r="A271" s="152"/>
      <c r="B271" s="76">
        <v>98286</v>
      </c>
      <c r="C271" s="211" t="s">
        <v>626</v>
      </c>
      <c r="D271" s="212" t="s">
        <v>627</v>
      </c>
      <c r="E271" s="213" t="s">
        <v>158</v>
      </c>
      <c r="F271" s="211" t="s">
        <v>159</v>
      </c>
      <c r="G271" s="214">
        <v>4</v>
      </c>
      <c r="H271" s="155" t="s">
        <v>584</v>
      </c>
      <c r="I271" s="156" t="s">
        <v>628</v>
      </c>
      <c r="J271" s="109">
        <v>160</v>
      </c>
      <c r="K271" s="46">
        <f t="shared" si="3"/>
        <v>1</v>
      </c>
    </row>
    <row r="272" spans="1:11" ht="16.5" customHeight="1" x14ac:dyDescent="0.3">
      <c r="A272" s="152"/>
      <c r="B272" s="76">
        <v>98287</v>
      </c>
      <c r="C272" s="211" t="s">
        <v>237</v>
      </c>
      <c r="D272" s="212" t="s">
        <v>6</v>
      </c>
      <c r="E272" s="213" t="s">
        <v>158</v>
      </c>
      <c r="F272" s="211" t="s">
        <v>159</v>
      </c>
      <c r="G272" s="214">
        <v>4</v>
      </c>
      <c r="H272" s="155" t="s">
        <v>584</v>
      </c>
      <c r="I272" s="156" t="s">
        <v>629</v>
      </c>
      <c r="J272" s="109">
        <v>1180</v>
      </c>
      <c r="K272" s="46">
        <f t="shared" si="3"/>
        <v>1</v>
      </c>
    </row>
    <row r="273" spans="1:11" ht="16.5" hidden="1" customHeight="1" x14ac:dyDescent="0.3">
      <c r="A273" s="152"/>
      <c r="B273" s="76">
        <v>98288</v>
      </c>
      <c r="C273" s="211" t="s">
        <v>630</v>
      </c>
      <c r="D273" s="212" t="s">
        <v>631</v>
      </c>
      <c r="E273" s="213" t="s">
        <v>158</v>
      </c>
      <c r="F273" s="211" t="s">
        <v>159</v>
      </c>
      <c r="G273" s="214">
        <v>4</v>
      </c>
      <c r="H273" s="155" t="s">
        <v>584</v>
      </c>
      <c r="I273" s="156" t="s">
        <v>632</v>
      </c>
      <c r="J273" s="109">
        <v>40</v>
      </c>
      <c r="K273" s="46">
        <f t="shared" si="3"/>
        <v>1</v>
      </c>
    </row>
    <row r="274" spans="1:11" ht="16.5" hidden="1" customHeight="1" x14ac:dyDescent="0.3">
      <c r="A274" s="152"/>
      <c r="B274" s="76">
        <v>98289</v>
      </c>
      <c r="C274" s="211" t="s">
        <v>610</v>
      </c>
      <c r="D274" s="212" t="s">
        <v>611</v>
      </c>
      <c r="E274" s="213" t="s">
        <v>158</v>
      </c>
      <c r="F274" s="211" t="s">
        <v>159</v>
      </c>
      <c r="G274" s="214">
        <v>4</v>
      </c>
      <c r="H274" s="155" t="s">
        <v>584</v>
      </c>
      <c r="I274" s="156" t="s">
        <v>633</v>
      </c>
      <c r="J274" s="109">
        <v>90</v>
      </c>
      <c r="K274" s="46">
        <f t="shared" si="3"/>
        <v>1</v>
      </c>
    </row>
    <row r="275" spans="1:11" ht="16.5" hidden="1" customHeight="1" x14ac:dyDescent="0.3">
      <c r="A275" s="152"/>
      <c r="B275" s="76">
        <v>98290</v>
      </c>
      <c r="C275" s="211" t="s">
        <v>225</v>
      </c>
      <c r="D275" s="212" t="s">
        <v>204</v>
      </c>
      <c r="E275" s="213" t="s">
        <v>205</v>
      </c>
      <c r="F275" s="211" t="s">
        <v>159</v>
      </c>
      <c r="G275" s="214">
        <v>4</v>
      </c>
      <c r="H275" s="155" t="s">
        <v>584</v>
      </c>
      <c r="I275" s="156" t="s">
        <v>634</v>
      </c>
      <c r="J275" s="109">
        <v>770</v>
      </c>
      <c r="K275" s="46">
        <f t="shared" si="3"/>
        <v>1</v>
      </c>
    </row>
    <row r="276" spans="1:11" ht="16.5" customHeight="1" x14ac:dyDescent="0.3">
      <c r="A276" s="152"/>
      <c r="B276" s="76">
        <v>98291</v>
      </c>
      <c r="C276" s="211" t="s">
        <v>635</v>
      </c>
      <c r="D276" s="212" t="s">
        <v>6</v>
      </c>
      <c r="E276" s="213" t="s">
        <v>158</v>
      </c>
      <c r="F276" s="211" t="s">
        <v>159</v>
      </c>
      <c r="G276" s="214">
        <v>4</v>
      </c>
      <c r="H276" s="155" t="s">
        <v>584</v>
      </c>
      <c r="I276" s="156" t="s">
        <v>636</v>
      </c>
      <c r="J276" s="109">
        <v>170</v>
      </c>
      <c r="K276" s="46">
        <f t="shared" si="3"/>
        <v>1</v>
      </c>
    </row>
    <row r="277" spans="1:11" ht="16.5" customHeight="1" x14ac:dyDescent="0.3">
      <c r="A277" s="152"/>
      <c r="B277" s="76">
        <v>98292</v>
      </c>
      <c r="C277" s="211" t="s">
        <v>237</v>
      </c>
      <c r="D277" s="212" t="s">
        <v>6</v>
      </c>
      <c r="E277" s="213" t="s">
        <v>158</v>
      </c>
      <c r="F277" s="211" t="s">
        <v>159</v>
      </c>
      <c r="G277" s="214">
        <v>4</v>
      </c>
      <c r="H277" s="155" t="s">
        <v>584</v>
      </c>
      <c r="I277" s="156" t="s">
        <v>637</v>
      </c>
      <c r="J277" s="109">
        <v>1660</v>
      </c>
      <c r="K277" s="46">
        <f t="shared" si="3"/>
        <v>1</v>
      </c>
    </row>
    <row r="278" spans="1:11" ht="16.5" hidden="1" customHeight="1" x14ac:dyDescent="0.3">
      <c r="A278" s="152"/>
      <c r="B278" s="76">
        <v>98293</v>
      </c>
      <c r="C278" s="211" t="s">
        <v>638</v>
      </c>
      <c r="D278" s="212" t="s">
        <v>639</v>
      </c>
      <c r="E278" s="213" t="s">
        <v>158</v>
      </c>
      <c r="F278" s="211" t="s">
        <v>159</v>
      </c>
      <c r="G278" s="214">
        <v>4</v>
      </c>
      <c r="H278" s="155" t="s">
        <v>584</v>
      </c>
      <c r="I278" s="156" t="s">
        <v>640</v>
      </c>
      <c r="J278" s="109">
        <v>1130</v>
      </c>
      <c r="K278" s="46">
        <f t="shared" si="3"/>
        <v>1</v>
      </c>
    </row>
    <row r="279" spans="1:11" ht="16.5" hidden="1" customHeight="1" x14ac:dyDescent="0.3">
      <c r="A279" s="152"/>
      <c r="B279" s="76">
        <v>98294</v>
      </c>
      <c r="C279" s="211" t="s">
        <v>641</v>
      </c>
      <c r="D279" s="212" t="s">
        <v>642</v>
      </c>
      <c r="E279" s="213" t="s">
        <v>158</v>
      </c>
      <c r="F279" s="211" t="s">
        <v>159</v>
      </c>
      <c r="G279" s="214">
        <v>4</v>
      </c>
      <c r="H279" s="155" t="s">
        <v>584</v>
      </c>
      <c r="I279" s="156" t="s">
        <v>643</v>
      </c>
      <c r="J279" s="109">
        <v>10</v>
      </c>
      <c r="K279" s="46">
        <f t="shared" si="3"/>
        <v>1</v>
      </c>
    </row>
    <row r="280" spans="1:11" ht="16.5" customHeight="1" x14ac:dyDescent="0.3">
      <c r="A280" s="152"/>
      <c r="B280" s="76">
        <v>98295</v>
      </c>
      <c r="C280" s="211" t="s">
        <v>208</v>
      </c>
      <c r="D280" s="212" t="s">
        <v>6</v>
      </c>
      <c r="E280" s="213" t="s">
        <v>158</v>
      </c>
      <c r="F280" s="211" t="s">
        <v>159</v>
      </c>
      <c r="G280" s="214">
        <v>4</v>
      </c>
      <c r="H280" s="155" t="s">
        <v>584</v>
      </c>
      <c r="I280" s="156" t="s">
        <v>644</v>
      </c>
      <c r="J280" s="109">
        <v>4680</v>
      </c>
      <c r="K280" s="46">
        <f t="shared" si="3"/>
        <v>1</v>
      </c>
    </row>
    <row r="281" spans="1:11" ht="16.5" customHeight="1" x14ac:dyDescent="0.3">
      <c r="A281" s="152"/>
      <c r="B281" s="76">
        <v>98296</v>
      </c>
      <c r="C281" s="211" t="s">
        <v>635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584</v>
      </c>
      <c r="I281" s="156" t="s">
        <v>645</v>
      </c>
      <c r="J281" s="109">
        <v>90</v>
      </c>
      <c r="K281" s="46">
        <f t="shared" si="3"/>
        <v>1</v>
      </c>
    </row>
    <row r="282" spans="1:11" ht="16.5" customHeight="1" x14ac:dyDescent="0.3">
      <c r="A282" s="152"/>
      <c r="B282" s="76">
        <v>98297</v>
      </c>
      <c r="C282" s="211" t="s">
        <v>646</v>
      </c>
      <c r="D282" s="212" t="s">
        <v>6</v>
      </c>
      <c r="E282" s="213" t="s">
        <v>158</v>
      </c>
      <c r="F282" s="211" t="s">
        <v>159</v>
      </c>
      <c r="G282" s="214">
        <v>4</v>
      </c>
      <c r="H282" s="155" t="s">
        <v>584</v>
      </c>
      <c r="I282" s="156" t="s">
        <v>647</v>
      </c>
      <c r="J282" s="109">
        <v>930</v>
      </c>
      <c r="K282" s="46">
        <f t="shared" si="3"/>
        <v>1</v>
      </c>
    </row>
    <row r="283" spans="1:11" ht="16.5" customHeight="1" x14ac:dyDescent="0.3">
      <c r="A283" s="152"/>
      <c r="B283" s="76">
        <v>98298</v>
      </c>
      <c r="C283" s="211" t="s">
        <v>221</v>
      </c>
      <c r="D283" s="212" t="s">
        <v>6</v>
      </c>
      <c r="E283" s="213" t="s">
        <v>158</v>
      </c>
      <c r="F283" s="211" t="s">
        <v>159</v>
      </c>
      <c r="G283" s="214">
        <v>4</v>
      </c>
      <c r="H283" s="155" t="s">
        <v>584</v>
      </c>
      <c r="I283" s="156" t="s">
        <v>648</v>
      </c>
      <c r="J283" s="109">
        <v>7030</v>
      </c>
      <c r="K283" s="46">
        <f t="shared" si="3"/>
        <v>1</v>
      </c>
    </row>
    <row r="284" spans="1:11" ht="16.5" customHeight="1" x14ac:dyDescent="0.3">
      <c r="A284" s="152"/>
      <c r="B284" s="76">
        <v>98299</v>
      </c>
      <c r="C284" s="211" t="s">
        <v>237</v>
      </c>
      <c r="D284" s="212" t="s">
        <v>6</v>
      </c>
      <c r="E284" s="213" t="s">
        <v>158</v>
      </c>
      <c r="F284" s="211" t="s">
        <v>159</v>
      </c>
      <c r="G284" s="214">
        <v>4</v>
      </c>
      <c r="H284" s="155" t="s">
        <v>584</v>
      </c>
      <c r="I284" s="156" t="s">
        <v>649</v>
      </c>
      <c r="J284" s="109">
        <v>2440</v>
      </c>
      <c r="K284" s="46">
        <f t="shared" si="3"/>
        <v>1</v>
      </c>
    </row>
    <row r="285" spans="1:11" ht="16.5" customHeight="1" x14ac:dyDescent="0.3">
      <c r="A285" s="152"/>
      <c r="B285" s="76">
        <v>98300</v>
      </c>
      <c r="C285" s="211" t="s">
        <v>179</v>
      </c>
      <c r="D285" s="212" t="s">
        <v>6</v>
      </c>
      <c r="E285" s="213" t="s">
        <v>158</v>
      </c>
      <c r="F285" s="211" t="s">
        <v>159</v>
      </c>
      <c r="G285" s="214">
        <v>4</v>
      </c>
      <c r="H285" s="155" t="s">
        <v>584</v>
      </c>
      <c r="I285" s="156" t="s">
        <v>650</v>
      </c>
      <c r="J285" s="109">
        <v>1120</v>
      </c>
      <c r="K285" s="46">
        <f t="shared" ref="K285:K348" si="4">B285-B284</f>
        <v>1</v>
      </c>
    </row>
    <row r="286" spans="1:11" ht="16.5" hidden="1" customHeight="1" x14ac:dyDescent="0.3">
      <c r="A286" s="152"/>
      <c r="B286" s="76">
        <v>98301</v>
      </c>
      <c r="C286" s="211" t="s">
        <v>651</v>
      </c>
      <c r="D286" s="212" t="s">
        <v>652</v>
      </c>
      <c r="E286" s="213" t="s">
        <v>158</v>
      </c>
      <c r="F286" s="211" t="s">
        <v>159</v>
      </c>
      <c r="G286" s="214">
        <v>4</v>
      </c>
      <c r="H286" s="155" t="s">
        <v>584</v>
      </c>
      <c r="I286" s="156" t="s">
        <v>653</v>
      </c>
      <c r="J286" s="109">
        <v>50</v>
      </c>
      <c r="K286" s="46">
        <f t="shared" si="4"/>
        <v>1</v>
      </c>
    </row>
    <row r="287" spans="1:11" ht="16.5" hidden="1" customHeight="1" x14ac:dyDescent="0.3">
      <c r="A287" s="152"/>
      <c r="B287" s="76">
        <v>98302</v>
      </c>
      <c r="C287" s="211" t="s">
        <v>654</v>
      </c>
      <c r="D287" s="212" t="s">
        <v>655</v>
      </c>
      <c r="E287" s="213" t="s">
        <v>158</v>
      </c>
      <c r="F287" s="211" t="s">
        <v>159</v>
      </c>
      <c r="G287" s="214">
        <v>4</v>
      </c>
      <c r="H287" s="155" t="s">
        <v>584</v>
      </c>
      <c r="I287" s="156" t="s">
        <v>656</v>
      </c>
      <c r="J287" s="109">
        <v>460</v>
      </c>
      <c r="K287" s="46">
        <f t="shared" si="4"/>
        <v>1</v>
      </c>
    </row>
    <row r="288" spans="1:11" ht="16.5" hidden="1" customHeight="1" x14ac:dyDescent="0.3">
      <c r="A288" s="152"/>
      <c r="B288" s="76">
        <v>98303</v>
      </c>
      <c r="C288" s="211" t="s">
        <v>651</v>
      </c>
      <c r="D288" s="212" t="s">
        <v>652</v>
      </c>
      <c r="E288" s="213" t="s">
        <v>158</v>
      </c>
      <c r="F288" s="211" t="s">
        <v>159</v>
      </c>
      <c r="G288" s="214">
        <v>4</v>
      </c>
      <c r="H288" s="155" t="s">
        <v>584</v>
      </c>
      <c r="I288" s="156" t="s">
        <v>657</v>
      </c>
      <c r="J288" s="109">
        <v>40</v>
      </c>
      <c r="K288" s="46">
        <f t="shared" si="4"/>
        <v>1</v>
      </c>
    </row>
    <row r="289" spans="1:11" ht="16.5" hidden="1" customHeight="1" x14ac:dyDescent="0.3">
      <c r="A289" s="152"/>
      <c r="B289" s="76">
        <v>98304</v>
      </c>
      <c r="C289" s="211" t="s">
        <v>542</v>
      </c>
      <c r="D289" s="212" t="s">
        <v>245</v>
      </c>
      <c r="E289" s="213" t="s">
        <v>158</v>
      </c>
      <c r="F289" s="211" t="s">
        <v>159</v>
      </c>
      <c r="G289" s="214">
        <v>4</v>
      </c>
      <c r="H289" s="155" t="s">
        <v>584</v>
      </c>
      <c r="I289" s="156" t="s">
        <v>658</v>
      </c>
      <c r="J289" s="109">
        <v>100</v>
      </c>
      <c r="K289" s="46">
        <f t="shared" si="4"/>
        <v>1</v>
      </c>
    </row>
    <row r="290" spans="1:11" ht="16.5" customHeight="1" x14ac:dyDescent="0.3">
      <c r="A290" s="152"/>
      <c r="B290" s="76">
        <v>98305</v>
      </c>
      <c r="C290" s="211" t="s">
        <v>659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584</v>
      </c>
      <c r="I290" s="156" t="s">
        <v>660</v>
      </c>
      <c r="J290" s="109">
        <v>780</v>
      </c>
      <c r="K290" s="46">
        <f t="shared" si="4"/>
        <v>1</v>
      </c>
    </row>
    <row r="291" spans="1:11" ht="16.5" hidden="1" customHeight="1" x14ac:dyDescent="0.3">
      <c r="A291" s="152"/>
      <c r="B291" s="76">
        <v>98306</v>
      </c>
      <c r="C291" s="211" t="s">
        <v>661</v>
      </c>
      <c r="D291" s="212" t="s">
        <v>662</v>
      </c>
      <c r="E291" s="213" t="s">
        <v>158</v>
      </c>
      <c r="F291" s="211" t="s">
        <v>159</v>
      </c>
      <c r="G291" s="214">
        <v>4</v>
      </c>
      <c r="H291" s="155" t="s">
        <v>584</v>
      </c>
      <c r="I291" s="156" t="s">
        <v>663</v>
      </c>
      <c r="J291" s="109">
        <v>110</v>
      </c>
      <c r="K291" s="46">
        <f t="shared" si="4"/>
        <v>1</v>
      </c>
    </row>
    <row r="292" spans="1:11" ht="16.5" customHeight="1" x14ac:dyDescent="0.3">
      <c r="A292" s="152"/>
      <c r="B292" s="76">
        <v>98307</v>
      </c>
      <c r="C292" s="211" t="s">
        <v>237</v>
      </c>
      <c r="D292" s="212" t="s">
        <v>6</v>
      </c>
      <c r="E292" s="213" t="s">
        <v>158</v>
      </c>
      <c r="F292" s="211" t="s">
        <v>159</v>
      </c>
      <c r="G292" s="214">
        <v>4</v>
      </c>
      <c r="H292" s="155" t="s">
        <v>584</v>
      </c>
      <c r="I292" s="156" t="s">
        <v>664</v>
      </c>
      <c r="J292" s="109">
        <v>2070</v>
      </c>
      <c r="K292" s="46">
        <f t="shared" si="4"/>
        <v>1</v>
      </c>
    </row>
    <row r="293" spans="1:11" ht="16.5" hidden="1" customHeight="1" x14ac:dyDescent="0.3">
      <c r="A293" s="152"/>
      <c r="B293" s="76">
        <v>98308</v>
      </c>
      <c r="C293" s="211" t="s">
        <v>284</v>
      </c>
      <c r="D293" s="212" t="s">
        <v>285</v>
      </c>
      <c r="E293" s="213" t="s">
        <v>665</v>
      </c>
      <c r="F293" s="211" t="s">
        <v>159</v>
      </c>
      <c r="G293" s="214">
        <v>4</v>
      </c>
      <c r="H293" s="155" t="s">
        <v>584</v>
      </c>
      <c r="I293" s="156" t="s">
        <v>666</v>
      </c>
      <c r="J293" s="109">
        <v>2590</v>
      </c>
      <c r="K293" s="46">
        <f t="shared" si="4"/>
        <v>1</v>
      </c>
    </row>
    <row r="294" spans="1:11" ht="16.5" customHeight="1" x14ac:dyDescent="0.3">
      <c r="A294" s="152"/>
      <c r="B294" s="76">
        <v>98309</v>
      </c>
      <c r="C294" s="211" t="s">
        <v>237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584</v>
      </c>
      <c r="I294" s="156" t="s">
        <v>667</v>
      </c>
      <c r="J294" s="109">
        <v>2340</v>
      </c>
      <c r="K294" s="46">
        <f t="shared" si="4"/>
        <v>1</v>
      </c>
    </row>
    <row r="295" spans="1:11" ht="16.5" hidden="1" customHeight="1" x14ac:dyDescent="0.3">
      <c r="A295" s="152"/>
      <c r="B295" s="76">
        <v>98310</v>
      </c>
      <c r="C295" s="211" t="s">
        <v>589</v>
      </c>
      <c r="D295" s="212" t="s">
        <v>278</v>
      </c>
      <c r="E295" s="213" t="s">
        <v>158</v>
      </c>
      <c r="F295" s="211" t="s">
        <v>159</v>
      </c>
      <c r="G295" s="214">
        <v>4</v>
      </c>
      <c r="H295" s="155" t="s">
        <v>584</v>
      </c>
      <c r="I295" s="156" t="s">
        <v>668</v>
      </c>
      <c r="J295" s="77">
        <v>880</v>
      </c>
      <c r="K295" s="46">
        <f t="shared" si="4"/>
        <v>1</v>
      </c>
    </row>
    <row r="296" spans="1:11" ht="16.5" customHeight="1" x14ac:dyDescent="0.3">
      <c r="A296" s="152"/>
      <c r="B296" s="76">
        <v>98311</v>
      </c>
      <c r="C296" s="211" t="s">
        <v>221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584</v>
      </c>
      <c r="I296" s="156" t="s">
        <v>669</v>
      </c>
      <c r="J296" s="109">
        <v>4440</v>
      </c>
      <c r="K296" s="46">
        <f t="shared" si="4"/>
        <v>1</v>
      </c>
    </row>
    <row r="297" spans="1:11" ht="16.5" hidden="1" customHeight="1" x14ac:dyDescent="0.3">
      <c r="A297" s="152"/>
      <c r="B297" s="76">
        <v>98312</v>
      </c>
      <c r="C297" s="211" t="s">
        <v>589</v>
      </c>
      <c r="D297" s="212" t="s">
        <v>281</v>
      </c>
      <c r="E297" s="213" t="s">
        <v>158</v>
      </c>
      <c r="F297" s="211" t="s">
        <v>159</v>
      </c>
      <c r="G297" s="214">
        <v>4</v>
      </c>
      <c r="H297" s="155" t="s">
        <v>670</v>
      </c>
      <c r="I297" s="156" t="s">
        <v>671</v>
      </c>
      <c r="J297" s="109">
        <v>1170</v>
      </c>
      <c r="K297" s="46">
        <f t="shared" si="4"/>
        <v>1</v>
      </c>
    </row>
    <row r="298" spans="1:11" ht="16.5" hidden="1" customHeight="1" x14ac:dyDescent="0.3">
      <c r="A298" s="152"/>
      <c r="B298" s="76">
        <v>98313</v>
      </c>
      <c r="C298" s="211" t="s">
        <v>284</v>
      </c>
      <c r="D298" s="212" t="s">
        <v>285</v>
      </c>
      <c r="E298" s="213" t="s">
        <v>205</v>
      </c>
      <c r="F298" s="211" t="s">
        <v>159</v>
      </c>
      <c r="G298" s="214">
        <v>4</v>
      </c>
      <c r="H298" s="155" t="s">
        <v>670</v>
      </c>
      <c r="I298" s="156" t="s">
        <v>672</v>
      </c>
      <c r="J298" s="109">
        <v>2330</v>
      </c>
      <c r="K298" s="46">
        <f t="shared" si="4"/>
        <v>1</v>
      </c>
    </row>
    <row r="299" spans="1:11" ht="16.5" hidden="1" customHeight="1" x14ac:dyDescent="0.3">
      <c r="A299" s="152"/>
      <c r="B299" s="76">
        <v>98314</v>
      </c>
      <c r="C299" s="211" t="s">
        <v>673</v>
      </c>
      <c r="D299" s="212" t="s">
        <v>674</v>
      </c>
      <c r="E299" s="213" t="s">
        <v>158</v>
      </c>
      <c r="F299" s="211" t="s">
        <v>159</v>
      </c>
      <c r="G299" s="214">
        <v>4</v>
      </c>
      <c r="H299" s="155" t="s">
        <v>670</v>
      </c>
      <c r="I299" s="156" t="s">
        <v>675</v>
      </c>
      <c r="J299" s="109">
        <v>30</v>
      </c>
      <c r="K299" s="46">
        <f t="shared" si="4"/>
        <v>1</v>
      </c>
    </row>
    <row r="300" spans="1:11" ht="16.5" hidden="1" customHeight="1" x14ac:dyDescent="0.3">
      <c r="A300" s="152"/>
      <c r="B300" s="76">
        <v>98315</v>
      </c>
      <c r="C300" s="211" t="s">
        <v>375</v>
      </c>
      <c r="D300" s="212" t="s">
        <v>376</v>
      </c>
      <c r="E300" s="213" t="s">
        <v>158</v>
      </c>
      <c r="F300" s="211" t="s">
        <v>159</v>
      </c>
      <c r="G300" s="214">
        <v>4</v>
      </c>
      <c r="H300" s="155" t="s">
        <v>670</v>
      </c>
      <c r="I300" s="156" t="s">
        <v>676</v>
      </c>
      <c r="J300" s="109">
        <v>80</v>
      </c>
      <c r="K300" s="46">
        <f t="shared" si="4"/>
        <v>1</v>
      </c>
    </row>
    <row r="301" spans="1:11" ht="16.5" hidden="1" customHeight="1" x14ac:dyDescent="0.3">
      <c r="A301" s="152"/>
      <c r="B301" s="76">
        <v>98316</v>
      </c>
      <c r="C301" s="211" t="s">
        <v>176</v>
      </c>
      <c r="D301" s="212" t="s">
        <v>177</v>
      </c>
      <c r="E301" s="213" t="s">
        <v>158</v>
      </c>
      <c r="F301" s="211" t="s">
        <v>159</v>
      </c>
      <c r="G301" s="214">
        <v>4</v>
      </c>
      <c r="H301" s="155" t="s">
        <v>670</v>
      </c>
      <c r="I301" s="156" t="s">
        <v>677</v>
      </c>
      <c r="J301" s="109">
        <v>130</v>
      </c>
      <c r="K301" s="46">
        <f t="shared" si="4"/>
        <v>1</v>
      </c>
    </row>
    <row r="302" spans="1:11" ht="16.5" hidden="1" customHeight="1" x14ac:dyDescent="0.3">
      <c r="A302" s="152"/>
      <c r="B302" s="76">
        <v>98317</v>
      </c>
      <c r="C302" s="211" t="s">
        <v>225</v>
      </c>
      <c r="D302" s="212" t="s">
        <v>204</v>
      </c>
      <c r="E302" s="213" t="s">
        <v>199</v>
      </c>
      <c r="F302" s="211" t="s">
        <v>159</v>
      </c>
      <c r="G302" s="214">
        <v>4</v>
      </c>
      <c r="H302" s="155" t="s">
        <v>670</v>
      </c>
      <c r="I302" s="156" t="s">
        <v>678</v>
      </c>
      <c r="J302" s="109">
        <v>10490</v>
      </c>
      <c r="K302" s="46">
        <f t="shared" si="4"/>
        <v>1</v>
      </c>
    </row>
    <row r="303" spans="1:11" ht="16.5" hidden="1" customHeight="1" x14ac:dyDescent="0.3">
      <c r="A303" s="152"/>
      <c r="B303" s="76">
        <v>98318</v>
      </c>
      <c r="C303" s="211" t="s">
        <v>679</v>
      </c>
      <c r="D303" s="212" t="s">
        <v>680</v>
      </c>
      <c r="E303" s="213" t="s">
        <v>158</v>
      </c>
      <c r="F303" s="211" t="s">
        <v>159</v>
      </c>
      <c r="G303" s="214">
        <v>4</v>
      </c>
      <c r="H303" s="155" t="s">
        <v>670</v>
      </c>
      <c r="I303" s="156" t="s">
        <v>681</v>
      </c>
      <c r="J303" s="109">
        <v>90</v>
      </c>
      <c r="K303" s="46">
        <f t="shared" si="4"/>
        <v>1</v>
      </c>
    </row>
    <row r="304" spans="1:11" ht="16.5" hidden="1" customHeight="1" x14ac:dyDescent="0.3">
      <c r="A304" s="152"/>
      <c r="B304" s="76">
        <v>98319</v>
      </c>
      <c r="C304" s="211" t="s">
        <v>682</v>
      </c>
      <c r="D304" s="212" t="s">
        <v>683</v>
      </c>
      <c r="E304" s="213" t="s">
        <v>158</v>
      </c>
      <c r="F304" s="211" t="s">
        <v>159</v>
      </c>
      <c r="G304" s="214">
        <v>4</v>
      </c>
      <c r="H304" s="155" t="s">
        <v>670</v>
      </c>
      <c r="I304" s="156" t="s">
        <v>684</v>
      </c>
      <c r="J304" s="109">
        <v>130</v>
      </c>
      <c r="K304" s="46">
        <f t="shared" si="4"/>
        <v>1</v>
      </c>
    </row>
    <row r="305" spans="1:11" ht="16.5" hidden="1" customHeight="1" x14ac:dyDescent="0.3">
      <c r="A305" s="152"/>
      <c r="B305" s="76">
        <v>98320</v>
      </c>
      <c r="C305" s="211" t="s">
        <v>295</v>
      </c>
      <c r="D305" s="212" t="s">
        <v>296</v>
      </c>
      <c r="E305" s="213" t="s">
        <v>158</v>
      </c>
      <c r="F305" s="211" t="s">
        <v>159</v>
      </c>
      <c r="G305" s="214">
        <v>4</v>
      </c>
      <c r="H305" s="155" t="s">
        <v>670</v>
      </c>
      <c r="I305" s="156" t="s">
        <v>685</v>
      </c>
      <c r="J305" s="109">
        <v>70</v>
      </c>
      <c r="K305" s="46">
        <f t="shared" si="4"/>
        <v>1</v>
      </c>
    </row>
    <row r="306" spans="1:11" ht="16.5" customHeight="1" x14ac:dyDescent="0.3">
      <c r="A306" s="152"/>
      <c r="B306" s="76">
        <v>98321</v>
      </c>
      <c r="C306" s="211" t="s">
        <v>165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670</v>
      </c>
      <c r="I306" s="156" t="s">
        <v>686</v>
      </c>
      <c r="J306" s="109">
        <v>7650</v>
      </c>
      <c r="K306" s="46">
        <f t="shared" si="4"/>
        <v>1</v>
      </c>
    </row>
    <row r="307" spans="1:11" ht="16.5" customHeight="1" x14ac:dyDescent="0.3">
      <c r="A307" s="152"/>
      <c r="B307" s="76">
        <v>98322</v>
      </c>
      <c r="C307" s="211" t="s">
        <v>179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670</v>
      </c>
      <c r="I307" s="156" t="s">
        <v>687</v>
      </c>
      <c r="J307" s="109">
        <v>1290</v>
      </c>
      <c r="K307" s="46">
        <f t="shared" si="4"/>
        <v>1</v>
      </c>
    </row>
    <row r="308" spans="1:11" ht="16.5" customHeight="1" x14ac:dyDescent="0.3">
      <c r="A308" s="152"/>
      <c r="B308" s="76">
        <v>98323</v>
      </c>
      <c r="C308" s="211" t="s">
        <v>181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670</v>
      </c>
      <c r="I308" s="156" t="s">
        <v>688</v>
      </c>
      <c r="J308" s="109">
        <v>1530</v>
      </c>
      <c r="K308" s="46">
        <f t="shared" si="4"/>
        <v>1</v>
      </c>
    </row>
    <row r="309" spans="1:11" ht="16.5" hidden="1" customHeight="1" x14ac:dyDescent="0.3">
      <c r="A309" s="152"/>
      <c r="B309" s="76">
        <v>98324</v>
      </c>
      <c r="C309" s="211" t="s">
        <v>689</v>
      </c>
      <c r="D309" s="212" t="s">
        <v>690</v>
      </c>
      <c r="E309" s="213" t="s">
        <v>158</v>
      </c>
      <c r="F309" s="211" t="s">
        <v>159</v>
      </c>
      <c r="G309" s="214">
        <v>4</v>
      </c>
      <c r="H309" s="155" t="s">
        <v>670</v>
      </c>
      <c r="I309" s="156" t="s">
        <v>691</v>
      </c>
      <c r="J309" s="109">
        <v>180</v>
      </c>
      <c r="K309" s="46">
        <f t="shared" si="4"/>
        <v>1</v>
      </c>
    </row>
    <row r="310" spans="1:11" ht="16.5" hidden="1" customHeight="1" x14ac:dyDescent="0.3">
      <c r="A310" s="152"/>
      <c r="B310" s="76">
        <v>98325</v>
      </c>
      <c r="C310" s="211" t="s">
        <v>692</v>
      </c>
      <c r="D310" s="212" t="s">
        <v>693</v>
      </c>
      <c r="E310" s="213" t="s">
        <v>158</v>
      </c>
      <c r="F310" s="211" t="s">
        <v>159</v>
      </c>
      <c r="G310" s="214">
        <v>4</v>
      </c>
      <c r="H310" s="155" t="s">
        <v>670</v>
      </c>
      <c r="I310" s="156" t="s">
        <v>694</v>
      </c>
      <c r="J310" s="109">
        <v>110</v>
      </c>
      <c r="K310" s="46">
        <f t="shared" si="4"/>
        <v>1</v>
      </c>
    </row>
    <row r="311" spans="1:11" ht="16.5" customHeight="1" x14ac:dyDescent="0.3">
      <c r="A311" s="152"/>
      <c r="B311" s="76">
        <v>98326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670</v>
      </c>
      <c r="I311" s="156" t="s">
        <v>695</v>
      </c>
      <c r="J311" s="109">
        <v>8810</v>
      </c>
      <c r="K311" s="46">
        <f t="shared" si="4"/>
        <v>1</v>
      </c>
    </row>
    <row r="312" spans="1:11" ht="16.5" hidden="1" customHeight="1" x14ac:dyDescent="0.3">
      <c r="A312" s="152"/>
      <c r="B312" s="76">
        <v>98327</v>
      </c>
      <c r="C312" s="211" t="s">
        <v>696</v>
      </c>
      <c r="D312" s="212" t="s">
        <v>697</v>
      </c>
      <c r="E312" s="213" t="s">
        <v>158</v>
      </c>
      <c r="F312" s="211" t="s">
        <v>159</v>
      </c>
      <c r="G312" s="214">
        <v>4</v>
      </c>
      <c r="H312" s="155" t="s">
        <v>670</v>
      </c>
      <c r="I312" s="156" t="s">
        <v>698</v>
      </c>
      <c r="J312" s="109">
        <v>140</v>
      </c>
      <c r="K312" s="46">
        <f t="shared" si="4"/>
        <v>1</v>
      </c>
    </row>
    <row r="313" spans="1:11" ht="16.5" hidden="1" customHeight="1" x14ac:dyDescent="0.3">
      <c r="A313" s="152"/>
      <c r="B313" s="76">
        <v>98328</v>
      </c>
      <c r="C313" s="211" t="s">
        <v>699</v>
      </c>
      <c r="D313" s="212" t="s">
        <v>700</v>
      </c>
      <c r="E313" s="213" t="s">
        <v>158</v>
      </c>
      <c r="F313" s="211" t="s">
        <v>159</v>
      </c>
      <c r="G313" s="214">
        <v>4</v>
      </c>
      <c r="H313" s="155" t="s">
        <v>670</v>
      </c>
      <c r="I313" s="156" t="s">
        <v>701</v>
      </c>
      <c r="J313" s="109">
        <v>100</v>
      </c>
      <c r="K313" s="46">
        <f t="shared" si="4"/>
        <v>1</v>
      </c>
    </row>
    <row r="314" spans="1:11" ht="16.5" hidden="1" customHeight="1" x14ac:dyDescent="0.3">
      <c r="A314" s="152"/>
      <c r="B314" s="76">
        <v>98329</v>
      </c>
      <c r="C314" s="211" t="s">
        <v>702</v>
      </c>
      <c r="D314" s="212" t="s">
        <v>703</v>
      </c>
      <c r="E314" s="213" t="s">
        <v>158</v>
      </c>
      <c r="F314" s="211" t="s">
        <v>159</v>
      </c>
      <c r="G314" s="214">
        <v>4</v>
      </c>
      <c r="H314" s="155" t="s">
        <v>670</v>
      </c>
      <c r="I314" s="156" t="s">
        <v>704</v>
      </c>
      <c r="J314" s="109">
        <v>160</v>
      </c>
      <c r="K314" s="46">
        <f t="shared" si="4"/>
        <v>1</v>
      </c>
    </row>
    <row r="315" spans="1:11" ht="16.5" hidden="1" customHeight="1" x14ac:dyDescent="0.3">
      <c r="A315" s="152"/>
      <c r="B315" s="76">
        <v>98330</v>
      </c>
      <c r="C315" s="211" t="s">
        <v>626</v>
      </c>
      <c r="D315" s="212" t="s">
        <v>627</v>
      </c>
      <c r="E315" s="213" t="s">
        <v>158</v>
      </c>
      <c r="F315" s="211" t="s">
        <v>159</v>
      </c>
      <c r="G315" s="214">
        <v>4</v>
      </c>
      <c r="H315" s="155" t="s">
        <v>670</v>
      </c>
      <c r="I315" s="156" t="s">
        <v>705</v>
      </c>
      <c r="J315" s="109">
        <v>160</v>
      </c>
      <c r="K315" s="46">
        <f t="shared" si="4"/>
        <v>1</v>
      </c>
    </row>
    <row r="316" spans="1:11" ht="16.5" customHeight="1" x14ac:dyDescent="0.3">
      <c r="A316" s="152"/>
      <c r="B316" s="76">
        <v>98331</v>
      </c>
      <c r="C316" s="211" t="s">
        <v>195</v>
      </c>
      <c r="D316" s="212" t="s">
        <v>6</v>
      </c>
      <c r="E316" s="213" t="s">
        <v>158</v>
      </c>
      <c r="F316" s="211" t="s">
        <v>159</v>
      </c>
      <c r="G316" s="214">
        <v>4</v>
      </c>
      <c r="H316" s="155" t="s">
        <v>670</v>
      </c>
      <c r="I316" s="156" t="s">
        <v>706</v>
      </c>
      <c r="J316" s="109">
        <v>1690</v>
      </c>
      <c r="K316" s="46">
        <f t="shared" si="4"/>
        <v>1</v>
      </c>
    </row>
    <row r="317" spans="1:11" ht="16.5" customHeight="1" x14ac:dyDescent="0.3">
      <c r="A317" s="152"/>
      <c r="B317" s="76">
        <v>98332</v>
      </c>
      <c r="C317" s="211" t="s">
        <v>165</v>
      </c>
      <c r="D317" s="212" t="s">
        <v>6</v>
      </c>
      <c r="E317" s="213" t="s">
        <v>158</v>
      </c>
      <c r="F317" s="211" t="s">
        <v>159</v>
      </c>
      <c r="G317" s="214">
        <v>4</v>
      </c>
      <c r="H317" s="155" t="s">
        <v>670</v>
      </c>
      <c r="I317" s="156" t="s">
        <v>707</v>
      </c>
      <c r="J317" s="109">
        <v>1540</v>
      </c>
      <c r="K317" s="46">
        <f t="shared" si="4"/>
        <v>1</v>
      </c>
    </row>
    <row r="318" spans="1:11" ht="16.5" hidden="1" customHeight="1" x14ac:dyDescent="0.3">
      <c r="A318" s="152"/>
      <c r="B318" s="76">
        <v>98333</v>
      </c>
      <c r="C318" s="211" t="s">
        <v>708</v>
      </c>
      <c r="D318" s="212" t="s">
        <v>709</v>
      </c>
      <c r="E318" s="213" t="s">
        <v>158</v>
      </c>
      <c r="F318" s="211" t="s">
        <v>159</v>
      </c>
      <c r="G318" s="214">
        <v>4</v>
      </c>
      <c r="H318" s="155" t="s">
        <v>670</v>
      </c>
      <c r="I318" s="156" t="s">
        <v>710</v>
      </c>
      <c r="J318" s="109">
        <v>50</v>
      </c>
      <c r="K318" s="46">
        <f t="shared" si="4"/>
        <v>1</v>
      </c>
    </row>
    <row r="319" spans="1:11" ht="16.5" hidden="1" customHeight="1" x14ac:dyDescent="0.3">
      <c r="A319" s="152"/>
      <c r="B319" s="76">
        <v>98334</v>
      </c>
      <c r="C319" s="211" t="s">
        <v>289</v>
      </c>
      <c r="D319" s="212" t="s">
        <v>290</v>
      </c>
      <c r="E319" s="213" t="s">
        <v>158</v>
      </c>
      <c r="F319" s="211" t="s">
        <v>159</v>
      </c>
      <c r="G319" s="214">
        <v>4</v>
      </c>
      <c r="H319" s="155" t="s">
        <v>670</v>
      </c>
      <c r="I319" s="156" t="s">
        <v>711</v>
      </c>
      <c r="J319" s="109">
        <v>180</v>
      </c>
      <c r="K319" s="46">
        <f t="shared" si="4"/>
        <v>1</v>
      </c>
    </row>
    <row r="320" spans="1:11" ht="16.5" customHeight="1" x14ac:dyDescent="0.3">
      <c r="A320" s="152"/>
      <c r="B320" s="76">
        <v>98335</v>
      </c>
      <c r="C320" s="211" t="s">
        <v>157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670</v>
      </c>
      <c r="I320" s="156" t="s">
        <v>712</v>
      </c>
      <c r="J320" s="109">
        <v>1140</v>
      </c>
      <c r="K320" s="46">
        <f t="shared" si="4"/>
        <v>1</v>
      </c>
    </row>
    <row r="321" spans="1:11" ht="16.5" hidden="1" customHeight="1" x14ac:dyDescent="0.3">
      <c r="A321" s="152"/>
      <c r="B321" s="76">
        <v>98336</v>
      </c>
      <c r="C321" s="211" t="s">
        <v>262</v>
      </c>
      <c r="D321" s="212" t="s">
        <v>713</v>
      </c>
      <c r="E321" s="213" t="s">
        <v>226</v>
      </c>
      <c r="F321" s="211" t="s">
        <v>159</v>
      </c>
      <c r="G321" s="214">
        <v>4</v>
      </c>
      <c r="H321" s="155" t="s">
        <v>670</v>
      </c>
      <c r="I321" s="156" t="s">
        <v>714</v>
      </c>
      <c r="J321" s="109">
        <v>3520</v>
      </c>
      <c r="K321" s="46">
        <f t="shared" si="4"/>
        <v>1</v>
      </c>
    </row>
    <row r="322" spans="1:11" ht="16.5" hidden="1" customHeight="1" x14ac:dyDescent="0.3">
      <c r="A322" s="152"/>
      <c r="B322" s="76">
        <v>98337</v>
      </c>
      <c r="C322" s="211" t="s">
        <v>715</v>
      </c>
      <c r="D322" s="212" t="s">
        <v>716</v>
      </c>
      <c r="E322" s="213" t="s">
        <v>158</v>
      </c>
      <c r="F322" s="211" t="s">
        <v>159</v>
      </c>
      <c r="G322" s="214">
        <v>4</v>
      </c>
      <c r="H322" s="155" t="s">
        <v>670</v>
      </c>
      <c r="I322" s="156" t="s">
        <v>717</v>
      </c>
      <c r="J322" s="109">
        <v>60</v>
      </c>
      <c r="K322" s="46">
        <f t="shared" si="4"/>
        <v>1</v>
      </c>
    </row>
    <row r="323" spans="1:11" ht="16.5" hidden="1" customHeight="1" x14ac:dyDescent="0.3">
      <c r="A323" s="152"/>
      <c r="B323" s="76">
        <v>98338</v>
      </c>
      <c r="C323" s="211" t="s">
        <v>718</v>
      </c>
      <c r="D323" s="212" t="s">
        <v>719</v>
      </c>
      <c r="E323" s="213" t="s">
        <v>158</v>
      </c>
      <c r="F323" s="211" t="s">
        <v>159</v>
      </c>
      <c r="G323" s="214">
        <v>4</v>
      </c>
      <c r="H323" s="155" t="s">
        <v>670</v>
      </c>
      <c r="I323" s="156" t="s">
        <v>720</v>
      </c>
      <c r="J323" s="109">
        <v>1370</v>
      </c>
      <c r="K323" s="46">
        <f t="shared" si="4"/>
        <v>1</v>
      </c>
    </row>
    <row r="324" spans="1:11" ht="16.5" customHeight="1" x14ac:dyDescent="0.3">
      <c r="A324" s="152"/>
      <c r="B324" s="76">
        <v>98339</v>
      </c>
      <c r="C324" s="211" t="s">
        <v>181</v>
      </c>
      <c r="D324" s="212" t="s">
        <v>6</v>
      </c>
      <c r="E324" s="213" t="s">
        <v>158</v>
      </c>
      <c r="F324" s="211" t="s">
        <v>159</v>
      </c>
      <c r="G324" s="214">
        <v>4</v>
      </c>
      <c r="H324" s="155" t="s">
        <v>670</v>
      </c>
      <c r="I324" s="156" t="s">
        <v>721</v>
      </c>
      <c r="J324" s="109">
        <v>1730</v>
      </c>
      <c r="K324" s="46">
        <f t="shared" si="4"/>
        <v>1</v>
      </c>
    </row>
    <row r="325" spans="1:11" ht="16.5" customHeight="1" x14ac:dyDescent="0.3">
      <c r="A325" s="152"/>
      <c r="B325" s="76">
        <v>98340</v>
      </c>
      <c r="C325" s="211" t="s">
        <v>208</v>
      </c>
      <c r="D325" s="212" t="s">
        <v>6</v>
      </c>
      <c r="E325" s="213" t="s">
        <v>158</v>
      </c>
      <c r="F325" s="211" t="s">
        <v>159</v>
      </c>
      <c r="G325" s="214">
        <v>4</v>
      </c>
      <c r="H325" s="155" t="s">
        <v>670</v>
      </c>
      <c r="I325" s="156" t="s">
        <v>722</v>
      </c>
      <c r="J325" s="109">
        <v>8920</v>
      </c>
      <c r="K325" s="46">
        <f t="shared" si="4"/>
        <v>1</v>
      </c>
    </row>
    <row r="326" spans="1:11" ht="16.5" customHeight="1" x14ac:dyDescent="0.3">
      <c r="A326" s="152"/>
      <c r="B326" s="76">
        <v>98341</v>
      </c>
      <c r="C326" s="211" t="s">
        <v>237</v>
      </c>
      <c r="D326" s="212" t="s">
        <v>6</v>
      </c>
      <c r="E326" s="213" t="s">
        <v>158</v>
      </c>
      <c r="F326" s="211" t="s">
        <v>159</v>
      </c>
      <c r="G326" s="214">
        <v>4</v>
      </c>
      <c r="H326" s="155" t="s">
        <v>670</v>
      </c>
      <c r="I326" s="156" t="s">
        <v>723</v>
      </c>
      <c r="J326" s="109">
        <v>2950</v>
      </c>
      <c r="K326" s="46">
        <f t="shared" si="4"/>
        <v>1</v>
      </c>
    </row>
    <row r="327" spans="1:11" ht="16.5" customHeight="1" x14ac:dyDescent="0.3">
      <c r="A327" s="152"/>
      <c r="B327" s="76">
        <v>98342</v>
      </c>
      <c r="C327" s="211" t="s">
        <v>221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670</v>
      </c>
      <c r="I327" s="156" t="s">
        <v>724</v>
      </c>
      <c r="J327" s="109">
        <v>9780</v>
      </c>
      <c r="K327" s="46">
        <f t="shared" si="4"/>
        <v>1</v>
      </c>
    </row>
    <row r="328" spans="1:11" ht="16.5" customHeight="1" x14ac:dyDescent="0.3">
      <c r="A328" s="152"/>
      <c r="B328" s="76">
        <v>98343</v>
      </c>
      <c r="C328" s="211" t="s">
        <v>179</v>
      </c>
      <c r="D328" s="212" t="s">
        <v>6</v>
      </c>
      <c r="E328" s="213" t="s">
        <v>158</v>
      </c>
      <c r="F328" s="211" t="s">
        <v>159</v>
      </c>
      <c r="G328" s="214">
        <v>4</v>
      </c>
      <c r="H328" s="155" t="s">
        <v>670</v>
      </c>
      <c r="I328" s="156" t="s">
        <v>725</v>
      </c>
      <c r="J328" s="109">
        <v>1290</v>
      </c>
      <c r="K328" s="46">
        <f t="shared" si="4"/>
        <v>1</v>
      </c>
    </row>
    <row r="329" spans="1:11" ht="16.5" hidden="1" customHeight="1" x14ac:dyDescent="0.3">
      <c r="A329" s="152"/>
      <c r="B329" s="76">
        <v>98344</v>
      </c>
      <c r="C329" s="211" t="s">
        <v>582</v>
      </c>
      <c r="D329" s="212" t="s">
        <v>583</v>
      </c>
      <c r="E329" s="213" t="s">
        <v>205</v>
      </c>
      <c r="F329" s="211" t="s">
        <v>159</v>
      </c>
      <c r="G329" s="214">
        <v>4</v>
      </c>
      <c r="H329" s="155" t="s">
        <v>670</v>
      </c>
      <c r="I329" s="156" t="s">
        <v>726</v>
      </c>
      <c r="J329" s="109">
        <v>2300</v>
      </c>
      <c r="K329" s="46">
        <f t="shared" si="4"/>
        <v>1</v>
      </c>
    </row>
    <row r="330" spans="1:11" ht="16.5" customHeight="1" x14ac:dyDescent="0.3">
      <c r="A330" s="152"/>
      <c r="B330" s="76">
        <v>98345</v>
      </c>
      <c r="C330" s="211" t="s">
        <v>181</v>
      </c>
      <c r="D330" s="212" t="s">
        <v>6</v>
      </c>
      <c r="E330" s="213" t="s">
        <v>158</v>
      </c>
      <c r="F330" s="211" t="s">
        <v>159</v>
      </c>
      <c r="G330" s="214">
        <v>4</v>
      </c>
      <c r="H330" s="155" t="s">
        <v>670</v>
      </c>
      <c r="I330" s="156" t="s">
        <v>727</v>
      </c>
      <c r="J330" s="109">
        <v>1850</v>
      </c>
      <c r="K330" s="46">
        <f t="shared" si="4"/>
        <v>1</v>
      </c>
    </row>
    <row r="331" spans="1:11" ht="16.5" hidden="1" customHeight="1" x14ac:dyDescent="0.3">
      <c r="A331" s="152"/>
      <c r="B331" s="76">
        <v>98346</v>
      </c>
      <c r="C331" s="211" t="s">
        <v>626</v>
      </c>
      <c r="D331" s="212" t="s">
        <v>627</v>
      </c>
      <c r="E331" s="213" t="s">
        <v>158</v>
      </c>
      <c r="F331" s="211" t="s">
        <v>159</v>
      </c>
      <c r="G331" s="214">
        <v>4</v>
      </c>
      <c r="H331" s="155" t="s">
        <v>670</v>
      </c>
      <c r="I331" s="156" t="s">
        <v>728</v>
      </c>
      <c r="J331" s="109">
        <v>180</v>
      </c>
      <c r="K331" s="46">
        <f t="shared" si="4"/>
        <v>1</v>
      </c>
    </row>
    <row r="332" spans="1:11" ht="16.5" hidden="1" customHeight="1" x14ac:dyDescent="0.3">
      <c r="A332" s="152"/>
      <c r="B332" s="76">
        <v>98347</v>
      </c>
      <c r="C332" s="211" t="s">
        <v>729</v>
      </c>
      <c r="D332" s="212" t="s">
        <v>583</v>
      </c>
      <c r="E332" s="213" t="s">
        <v>158</v>
      </c>
      <c r="F332" s="211" t="s">
        <v>159</v>
      </c>
      <c r="G332" s="214">
        <v>4</v>
      </c>
      <c r="H332" s="155" t="s">
        <v>670</v>
      </c>
      <c r="I332" s="156" t="s">
        <v>730</v>
      </c>
      <c r="J332" s="109">
        <v>190</v>
      </c>
      <c r="K332" s="46">
        <f t="shared" si="4"/>
        <v>1</v>
      </c>
    </row>
    <row r="333" spans="1:11" ht="16.5" hidden="1" customHeight="1" x14ac:dyDescent="0.3">
      <c r="A333" s="152"/>
      <c r="B333" s="76">
        <v>98348</v>
      </c>
      <c r="C333" s="211" t="s">
        <v>729</v>
      </c>
      <c r="D333" s="212" t="s">
        <v>583</v>
      </c>
      <c r="E333" s="213" t="s">
        <v>158</v>
      </c>
      <c r="F333" s="211" t="s">
        <v>159</v>
      </c>
      <c r="G333" s="214">
        <v>4</v>
      </c>
      <c r="H333" s="155" t="s">
        <v>670</v>
      </c>
      <c r="I333" s="156" t="s">
        <v>731</v>
      </c>
      <c r="J333" s="109">
        <v>150</v>
      </c>
      <c r="K333" s="46">
        <f t="shared" si="4"/>
        <v>1</v>
      </c>
    </row>
    <row r="334" spans="1:11" ht="16.5" hidden="1" customHeight="1" x14ac:dyDescent="0.3">
      <c r="A334" s="152"/>
      <c r="B334" s="76">
        <v>98349</v>
      </c>
      <c r="C334" s="211" t="s">
        <v>732</v>
      </c>
      <c r="D334" s="212" t="s">
        <v>733</v>
      </c>
      <c r="E334" s="213" t="s">
        <v>158</v>
      </c>
      <c r="F334" s="211" t="s">
        <v>159</v>
      </c>
      <c r="G334" s="214">
        <v>4</v>
      </c>
      <c r="H334" s="155" t="s">
        <v>670</v>
      </c>
      <c r="I334" s="156" t="s">
        <v>734</v>
      </c>
      <c r="J334" s="109">
        <v>190</v>
      </c>
      <c r="K334" s="46">
        <f t="shared" si="4"/>
        <v>1</v>
      </c>
    </row>
    <row r="335" spans="1:11" ht="16.5" customHeight="1" x14ac:dyDescent="0.3">
      <c r="A335" s="152"/>
      <c r="B335" s="76">
        <v>98350</v>
      </c>
      <c r="C335" s="211" t="s">
        <v>237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670</v>
      </c>
      <c r="I335" s="156" t="s">
        <v>735</v>
      </c>
      <c r="J335" s="109">
        <v>2030</v>
      </c>
      <c r="K335" s="46">
        <f t="shared" si="4"/>
        <v>1</v>
      </c>
    </row>
    <row r="336" spans="1:11" ht="16.5" hidden="1" customHeight="1" x14ac:dyDescent="0.3">
      <c r="A336" s="152"/>
      <c r="B336" s="76">
        <v>98351</v>
      </c>
      <c r="C336" s="211" t="s">
        <v>736</v>
      </c>
      <c r="D336" s="212" t="s">
        <v>737</v>
      </c>
      <c r="E336" s="213" t="s">
        <v>158</v>
      </c>
      <c r="F336" s="211" t="s">
        <v>159</v>
      </c>
      <c r="G336" s="214">
        <v>4</v>
      </c>
      <c r="H336" s="155" t="s">
        <v>670</v>
      </c>
      <c r="I336" s="156" t="s">
        <v>738</v>
      </c>
      <c r="J336" s="109">
        <v>120</v>
      </c>
      <c r="K336" s="46">
        <f t="shared" si="4"/>
        <v>1</v>
      </c>
    </row>
    <row r="337" spans="1:11" ht="16.5" hidden="1" customHeight="1" x14ac:dyDescent="0.3">
      <c r="A337" s="152"/>
      <c r="B337" s="76">
        <v>98352</v>
      </c>
      <c r="C337" s="211" t="s">
        <v>167</v>
      </c>
      <c r="D337" s="212" t="s">
        <v>168</v>
      </c>
      <c r="E337" s="213" t="s">
        <v>158</v>
      </c>
      <c r="F337" s="211" t="s">
        <v>159</v>
      </c>
      <c r="G337" s="214">
        <v>4</v>
      </c>
      <c r="H337" s="155" t="s">
        <v>670</v>
      </c>
      <c r="I337" s="156" t="s">
        <v>739</v>
      </c>
      <c r="J337" s="77">
        <v>80</v>
      </c>
      <c r="K337" s="46">
        <f t="shared" si="4"/>
        <v>1</v>
      </c>
    </row>
    <row r="338" spans="1:11" ht="16.5" hidden="1" customHeight="1" x14ac:dyDescent="0.3">
      <c r="A338" s="152"/>
      <c r="B338" s="76">
        <v>98353</v>
      </c>
      <c r="C338" s="211" t="s">
        <v>225</v>
      </c>
      <c r="D338" s="212" t="s">
        <v>204</v>
      </c>
      <c r="E338" s="213" t="s">
        <v>158</v>
      </c>
      <c r="F338" s="211" t="s">
        <v>159</v>
      </c>
      <c r="G338" s="214">
        <v>4</v>
      </c>
      <c r="H338" s="155" t="s">
        <v>670</v>
      </c>
      <c r="I338" s="156" t="s">
        <v>740</v>
      </c>
      <c r="J338" s="109">
        <v>740</v>
      </c>
      <c r="K338" s="46">
        <f t="shared" si="4"/>
        <v>1</v>
      </c>
    </row>
    <row r="339" spans="1:11" ht="16.5" hidden="1" customHeight="1" x14ac:dyDescent="0.3">
      <c r="A339" s="152"/>
      <c r="B339" s="76">
        <v>98354</v>
      </c>
      <c r="C339" s="211" t="s">
        <v>741</v>
      </c>
      <c r="D339" s="212" t="s">
        <v>742</v>
      </c>
      <c r="E339" s="213" t="s">
        <v>158</v>
      </c>
      <c r="F339" s="211" t="s">
        <v>159</v>
      </c>
      <c r="G339" s="214">
        <v>4</v>
      </c>
      <c r="H339" s="155" t="s">
        <v>670</v>
      </c>
      <c r="I339" s="156" t="s">
        <v>743</v>
      </c>
      <c r="J339" s="109">
        <v>180</v>
      </c>
      <c r="K339" s="46">
        <f t="shared" si="4"/>
        <v>1</v>
      </c>
    </row>
    <row r="340" spans="1:11" ht="16.5" customHeight="1" x14ac:dyDescent="0.3">
      <c r="A340" s="152"/>
      <c r="B340" s="76">
        <v>98355</v>
      </c>
      <c r="C340" s="211" t="s">
        <v>221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670</v>
      </c>
      <c r="I340" s="156" t="s">
        <v>744</v>
      </c>
      <c r="J340" s="109">
        <v>6140</v>
      </c>
      <c r="K340" s="46">
        <f t="shared" si="4"/>
        <v>1</v>
      </c>
    </row>
    <row r="341" spans="1:11" ht="16.5" hidden="1" customHeight="1" x14ac:dyDescent="0.3">
      <c r="A341" s="152"/>
      <c r="B341" s="76">
        <v>98356</v>
      </c>
      <c r="C341" s="211" t="s">
        <v>559</v>
      </c>
      <c r="D341" s="212" t="s">
        <v>560</v>
      </c>
      <c r="E341" s="213" t="s">
        <v>158</v>
      </c>
      <c r="F341" s="211" t="s">
        <v>159</v>
      </c>
      <c r="G341" s="214">
        <v>4</v>
      </c>
      <c r="H341" s="155" t="s">
        <v>670</v>
      </c>
      <c r="I341" s="156" t="s">
        <v>745</v>
      </c>
      <c r="J341" s="109">
        <v>130</v>
      </c>
      <c r="K341" s="46">
        <f t="shared" si="4"/>
        <v>1</v>
      </c>
    </row>
    <row r="342" spans="1:11" ht="16.5" customHeight="1" x14ac:dyDescent="0.3">
      <c r="A342" s="152"/>
      <c r="B342" s="76">
        <v>98357</v>
      </c>
      <c r="C342" s="211" t="s">
        <v>237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670</v>
      </c>
      <c r="I342" s="156" t="s">
        <v>746</v>
      </c>
      <c r="J342" s="109">
        <v>2670</v>
      </c>
      <c r="K342" s="46">
        <f t="shared" si="4"/>
        <v>1</v>
      </c>
    </row>
    <row r="343" spans="1:11" ht="16.5" hidden="1" customHeight="1" x14ac:dyDescent="0.3">
      <c r="A343" s="152"/>
      <c r="B343" s="76">
        <v>98358</v>
      </c>
      <c r="C343" s="211" t="s">
        <v>477</v>
      </c>
      <c r="D343" s="212" t="s">
        <v>478</v>
      </c>
      <c r="E343" s="213" t="s">
        <v>158</v>
      </c>
      <c r="F343" s="211" t="s">
        <v>159</v>
      </c>
      <c r="G343" s="214">
        <v>4</v>
      </c>
      <c r="H343" s="155" t="s">
        <v>670</v>
      </c>
      <c r="I343" s="156" t="s">
        <v>747</v>
      </c>
      <c r="J343" s="109">
        <v>100</v>
      </c>
      <c r="K343" s="46">
        <f t="shared" si="4"/>
        <v>1</v>
      </c>
    </row>
    <row r="344" spans="1:11" ht="16.5" customHeight="1" x14ac:dyDescent="0.3">
      <c r="A344" s="152"/>
      <c r="B344" s="76">
        <v>98359</v>
      </c>
      <c r="C344" s="211" t="s">
        <v>179</v>
      </c>
      <c r="D344" s="212" t="s">
        <v>6</v>
      </c>
      <c r="E344" s="213" t="s">
        <v>158</v>
      </c>
      <c r="F344" s="211" t="s">
        <v>159</v>
      </c>
      <c r="G344" s="214">
        <v>4</v>
      </c>
      <c r="H344" s="155" t="s">
        <v>670</v>
      </c>
      <c r="I344" s="156" t="s">
        <v>748</v>
      </c>
      <c r="J344" s="109">
        <v>1220</v>
      </c>
      <c r="K344" s="46">
        <f t="shared" si="4"/>
        <v>1</v>
      </c>
    </row>
    <row r="345" spans="1:11" ht="16.5" hidden="1" customHeight="1" x14ac:dyDescent="0.3">
      <c r="A345" s="152"/>
      <c r="B345" s="76">
        <v>98360</v>
      </c>
      <c r="C345" s="211" t="s">
        <v>749</v>
      </c>
      <c r="D345" s="212" t="s">
        <v>750</v>
      </c>
      <c r="E345" s="213" t="s">
        <v>158</v>
      </c>
      <c r="F345" s="211" t="s">
        <v>159</v>
      </c>
      <c r="G345" s="214">
        <v>4</v>
      </c>
      <c r="H345" s="155" t="s">
        <v>670</v>
      </c>
      <c r="I345" s="156" t="s">
        <v>751</v>
      </c>
      <c r="J345" s="109">
        <v>170</v>
      </c>
      <c r="K345" s="46">
        <f t="shared" si="4"/>
        <v>1</v>
      </c>
    </row>
    <row r="346" spans="1:11" ht="16.5" hidden="1" customHeight="1" x14ac:dyDescent="0.3">
      <c r="A346" s="152"/>
      <c r="B346" s="76">
        <v>98361</v>
      </c>
      <c r="C346" s="211" t="s">
        <v>752</v>
      </c>
      <c r="D346" s="212" t="s">
        <v>627</v>
      </c>
      <c r="E346" s="213" t="s">
        <v>158</v>
      </c>
      <c r="F346" s="211" t="s">
        <v>159</v>
      </c>
      <c r="G346" s="214">
        <v>4</v>
      </c>
      <c r="H346" s="155" t="s">
        <v>670</v>
      </c>
      <c r="I346" s="156" t="s">
        <v>753</v>
      </c>
      <c r="J346" s="109">
        <v>120</v>
      </c>
      <c r="K346" s="46">
        <f t="shared" si="4"/>
        <v>1</v>
      </c>
    </row>
    <row r="347" spans="1:11" ht="16.5" hidden="1" customHeight="1" x14ac:dyDescent="0.3">
      <c r="A347" s="152"/>
      <c r="B347" s="76">
        <v>98362</v>
      </c>
      <c r="C347" s="211" t="s">
        <v>386</v>
      </c>
      <c r="D347" s="212" t="s">
        <v>387</v>
      </c>
      <c r="E347" s="213" t="s">
        <v>388</v>
      </c>
      <c r="F347" s="211" t="s">
        <v>159</v>
      </c>
      <c r="G347" s="214">
        <v>4</v>
      </c>
      <c r="H347" s="155" t="s">
        <v>670</v>
      </c>
      <c r="I347" s="156" t="s">
        <v>754</v>
      </c>
      <c r="J347" s="109">
        <v>1520</v>
      </c>
      <c r="K347" s="46">
        <f t="shared" si="4"/>
        <v>1</v>
      </c>
    </row>
    <row r="348" spans="1:11" ht="16.5" customHeight="1" x14ac:dyDescent="0.3">
      <c r="A348" s="152"/>
      <c r="B348" s="76">
        <v>98363</v>
      </c>
      <c r="C348" s="211" t="s">
        <v>208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670</v>
      </c>
      <c r="I348" s="156" t="s">
        <v>755</v>
      </c>
      <c r="J348" s="109">
        <v>7540</v>
      </c>
      <c r="K348" s="46">
        <f t="shared" si="4"/>
        <v>1</v>
      </c>
    </row>
    <row r="349" spans="1:11" ht="16.5" hidden="1" customHeight="1" x14ac:dyDescent="0.3">
      <c r="A349" s="152"/>
      <c r="B349" s="76">
        <v>98364</v>
      </c>
      <c r="C349" s="211" t="s">
        <v>756</v>
      </c>
      <c r="D349" s="212" t="s">
        <v>757</v>
      </c>
      <c r="E349" s="213" t="s">
        <v>158</v>
      </c>
      <c r="F349" s="211" t="s">
        <v>159</v>
      </c>
      <c r="G349" s="214">
        <v>4</v>
      </c>
      <c r="H349" s="155" t="s">
        <v>670</v>
      </c>
      <c r="I349" s="156" t="s">
        <v>758</v>
      </c>
      <c r="J349" s="109">
        <v>70</v>
      </c>
      <c r="K349" s="46">
        <f t="shared" ref="K349:K412" si="5">B349-B348</f>
        <v>1</v>
      </c>
    </row>
    <row r="350" spans="1:11" ht="16.5" hidden="1" customHeight="1" x14ac:dyDescent="0.3">
      <c r="A350" s="152"/>
      <c r="B350" s="76">
        <v>98365</v>
      </c>
      <c r="C350" s="211" t="s">
        <v>759</v>
      </c>
      <c r="D350" s="212" t="s">
        <v>760</v>
      </c>
      <c r="E350" s="213" t="s">
        <v>158</v>
      </c>
      <c r="F350" s="211" t="s">
        <v>159</v>
      </c>
      <c r="G350" s="214">
        <v>4</v>
      </c>
      <c r="H350" s="155" t="s">
        <v>670</v>
      </c>
      <c r="I350" s="156" t="s">
        <v>761</v>
      </c>
      <c r="J350" s="109">
        <v>10</v>
      </c>
      <c r="K350" s="46">
        <f t="shared" si="5"/>
        <v>1</v>
      </c>
    </row>
    <row r="351" spans="1:11" ht="16.5" customHeight="1" x14ac:dyDescent="0.3">
      <c r="A351" s="152"/>
      <c r="B351" s="76">
        <v>98366</v>
      </c>
      <c r="C351" s="211" t="s">
        <v>237</v>
      </c>
      <c r="D351" s="212" t="s">
        <v>6</v>
      </c>
      <c r="E351" s="213" t="s">
        <v>158</v>
      </c>
      <c r="F351" s="211" t="s">
        <v>159</v>
      </c>
      <c r="G351" s="214">
        <v>4</v>
      </c>
      <c r="H351" s="155" t="s">
        <v>670</v>
      </c>
      <c r="I351" s="156" t="s">
        <v>762</v>
      </c>
      <c r="J351" s="109">
        <v>1870</v>
      </c>
      <c r="K351" s="46">
        <f t="shared" si="5"/>
        <v>1</v>
      </c>
    </row>
    <row r="352" spans="1:11" ht="16.5" hidden="1" customHeight="1" x14ac:dyDescent="0.3">
      <c r="A352" s="152"/>
      <c r="B352" s="76">
        <v>98367</v>
      </c>
      <c r="C352" s="211" t="s">
        <v>763</v>
      </c>
      <c r="D352" s="212" t="s">
        <v>198</v>
      </c>
      <c r="E352" s="213" t="s">
        <v>158</v>
      </c>
      <c r="F352" s="211" t="s">
        <v>159</v>
      </c>
      <c r="G352" s="214">
        <v>4</v>
      </c>
      <c r="H352" s="155" t="s">
        <v>670</v>
      </c>
      <c r="I352" s="156" t="s">
        <v>764</v>
      </c>
      <c r="J352" s="109">
        <v>920</v>
      </c>
      <c r="K352" s="46">
        <f t="shared" si="5"/>
        <v>1</v>
      </c>
    </row>
    <row r="353" spans="1:11" ht="16.5" hidden="1" customHeight="1" x14ac:dyDescent="0.3">
      <c r="A353" s="152"/>
      <c r="B353" s="76">
        <v>98368</v>
      </c>
      <c r="C353" s="211" t="s">
        <v>765</v>
      </c>
      <c r="D353" s="212" t="s">
        <v>766</v>
      </c>
      <c r="E353" s="213" t="s">
        <v>158</v>
      </c>
      <c r="F353" s="211" t="s">
        <v>159</v>
      </c>
      <c r="G353" s="214">
        <v>4</v>
      </c>
      <c r="H353" s="155" t="s">
        <v>670</v>
      </c>
      <c r="I353" s="156" t="s">
        <v>767</v>
      </c>
      <c r="J353" s="109">
        <v>110</v>
      </c>
      <c r="K353" s="46">
        <f t="shared" si="5"/>
        <v>1</v>
      </c>
    </row>
    <row r="354" spans="1:11" ht="16.5" customHeight="1" x14ac:dyDescent="0.3">
      <c r="A354" s="152"/>
      <c r="B354" s="76">
        <v>98369</v>
      </c>
      <c r="C354" s="211" t="s">
        <v>179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670</v>
      </c>
      <c r="I354" s="156" t="s">
        <v>768</v>
      </c>
      <c r="J354" s="109">
        <v>1050</v>
      </c>
      <c r="K354" s="46">
        <f t="shared" si="5"/>
        <v>1</v>
      </c>
    </row>
    <row r="355" spans="1:11" ht="16.5" hidden="1" customHeight="1" x14ac:dyDescent="0.3">
      <c r="A355" s="152"/>
      <c r="B355" s="76">
        <v>98370</v>
      </c>
      <c r="C355" s="211" t="s">
        <v>253</v>
      </c>
      <c r="D355" s="212" t="s">
        <v>254</v>
      </c>
      <c r="E355" s="213" t="s">
        <v>158</v>
      </c>
      <c r="F355" s="211" t="s">
        <v>159</v>
      </c>
      <c r="G355" s="214">
        <v>4</v>
      </c>
      <c r="H355" s="155" t="s">
        <v>670</v>
      </c>
      <c r="I355" s="156" t="s">
        <v>769</v>
      </c>
      <c r="J355" s="109">
        <v>440</v>
      </c>
      <c r="K355" s="46">
        <f t="shared" si="5"/>
        <v>1</v>
      </c>
    </row>
    <row r="356" spans="1:11" ht="16.5" customHeight="1" x14ac:dyDescent="0.3">
      <c r="A356" s="152"/>
      <c r="B356" s="76">
        <v>98371</v>
      </c>
      <c r="C356" s="211" t="s">
        <v>221</v>
      </c>
      <c r="D356" s="212" t="s">
        <v>6</v>
      </c>
      <c r="E356" s="213" t="s">
        <v>158</v>
      </c>
      <c r="F356" s="211" t="s">
        <v>159</v>
      </c>
      <c r="G356" s="214">
        <v>4</v>
      </c>
      <c r="H356" s="155" t="s">
        <v>670</v>
      </c>
      <c r="I356" s="156" t="s">
        <v>770</v>
      </c>
      <c r="J356" s="109">
        <v>5000</v>
      </c>
      <c r="K356" s="46">
        <f t="shared" si="5"/>
        <v>1</v>
      </c>
    </row>
    <row r="357" spans="1:11" ht="16.5" hidden="1" customHeight="1" x14ac:dyDescent="0.3">
      <c r="A357" s="152"/>
      <c r="B357" s="76">
        <v>98372</v>
      </c>
      <c r="C357" s="211" t="s">
        <v>589</v>
      </c>
      <c r="D357" s="212" t="s">
        <v>278</v>
      </c>
      <c r="E357" s="213" t="s">
        <v>158</v>
      </c>
      <c r="F357" s="211" t="s">
        <v>159</v>
      </c>
      <c r="G357" s="214">
        <v>4</v>
      </c>
      <c r="H357" s="155" t="s">
        <v>670</v>
      </c>
      <c r="I357" s="156" t="s">
        <v>771</v>
      </c>
      <c r="J357" s="109">
        <v>900</v>
      </c>
      <c r="K357" s="46">
        <f t="shared" si="5"/>
        <v>1</v>
      </c>
    </row>
    <row r="358" spans="1:11" ht="16.5" hidden="1" customHeight="1" x14ac:dyDescent="0.3">
      <c r="A358" s="152"/>
      <c r="B358" s="76">
        <v>98373</v>
      </c>
      <c r="C358" s="211" t="s">
        <v>176</v>
      </c>
      <c r="D358" s="212" t="s">
        <v>177</v>
      </c>
      <c r="E358" s="213" t="s">
        <v>158</v>
      </c>
      <c r="F358" s="211" t="s">
        <v>159</v>
      </c>
      <c r="G358" s="214">
        <v>4</v>
      </c>
      <c r="H358" s="155" t="s">
        <v>772</v>
      </c>
      <c r="I358" s="156" t="s">
        <v>773</v>
      </c>
      <c r="J358" s="109">
        <v>130</v>
      </c>
      <c r="K358" s="46">
        <f t="shared" si="5"/>
        <v>1</v>
      </c>
    </row>
    <row r="359" spans="1:11" ht="16.5" customHeight="1" x14ac:dyDescent="0.3">
      <c r="A359" s="152"/>
      <c r="B359" s="76">
        <v>98374</v>
      </c>
      <c r="C359" s="211" t="s">
        <v>181</v>
      </c>
      <c r="D359" s="212" t="s">
        <v>6</v>
      </c>
      <c r="E359" s="213" t="s">
        <v>158</v>
      </c>
      <c r="F359" s="211" t="s">
        <v>159</v>
      </c>
      <c r="G359" s="214">
        <v>4</v>
      </c>
      <c r="H359" s="155" t="s">
        <v>772</v>
      </c>
      <c r="I359" s="156" t="s">
        <v>774</v>
      </c>
      <c r="J359" s="109">
        <v>2380</v>
      </c>
      <c r="K359" s="46">
        <f t="shared" si="5"/>
        <v>1</v>
      </c>
    </row>
    <row r="360" spans="1:11" ht="16.5" customHeight="1" x14ac:dyDescent="0.3">
      <c r="A360" s="152"/>
      <c r="B360" s="76">
        <v>98375</v>
      </c>
      <c r="C360" s="211" t="s">
        <v>165</v>
      </c>
      <c r="D360" s="212" t="s">
        <v>6</v>
      </c>
      <c r="E360" s="213" t="s">
        <v>158</v>
      </c>
      <c r="F360" s="211" t="s">
        <v>159</v>
      </c>
      <c r="G360" s="214">
        <v>4</v>
      </c>
      <c r="H360" s="155" t="s">
        <v>772</v>
      </c>
      <c r="I360" s="156" t="s">
        <v>775</v>
      </c>
      <c r="J360" s="109">
        <v>7410</v>
      </c>
      <c r="K360" s="46">
        <f t="shared" si="5"/>
        <v>1</v>
      </c>
    </row>
    <row r="361" spans="1:11" ht="16.5" hidden="1" customHeight="1" x14ac:dyDescent="0.3">
      <c r="A361" s="152"/>
      <c r="B361" s="76">
        <v>98376</v>
      </c>
      <c r="C361" s="211" t="s">
        <v>776</v>
      </c>
      <c r="D361" s="212" t="s">
        <v>777</v>
      </c>
      <c r="E361" s="213" t="s">
        <v>158</v>
      </c>
      <c r="F361" s="211" t="s">
        <v>159</v>
      </c>
      <c r="G361" s="214">
        <v>4</v>
      </c>
      <c r="H361" s="155" t="s">
        <v>772</v>
      </c>
      <c r="I361" s="156" t="s">
        <v>778</v>
      </c>
      <c r="J361" s="109">
        <v>3810</v>
      </c>
      <c r="K361" s="46">
        <f t="shared" si="5"/>
        <v>1</v>
      </c>
    </row>
    <row r="362" spans="1:11" ht="16.5" customHeight="1" x14ac:dyDescent="0.3">
      <c r="A362" s="152"/>
      <c r="B362" s="76">
        <v>98377</v>
      </c>
      <c r="C362" s="211" t="s">
        <v>157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772</v>
      </c>
      <c r="I362" s="156" t="s">
        <v>779</v>
      </c>
      <c r="J362" s="109">
        <v>9010</v>
      </c>
      <c r="K362" s="46">
        <f t="shared" si="5"/>
        <v>1</v>
      </c>
    </row>
    <row r="363" spans="1:11" ht="16.5" customHeight="1" x14ac:dyDescent="0.3">
      <c r="A363" s="152"/>
      <c r="B363" s="76">
        <v>98378</v>
      </c>
      <c r="C363" s="211" t="s">
        <v>190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772</v>
      </c>
      <c r="I363" s="156" t="s">
        <v>780</v>
      </c>
      <c r="J363" s="109">
        <v>180</v>
      </c>
      <c r="K363" s="46">
        <f t="shared" si="5"/>
        <v>1</v>
      </c>
    </row>
    <row r="364" spans="1:11" ht="16.5" customHeight="1" x14ac:dyDescent="0.3">
      <c r="A364" s="152"/>
      <c r="B364" s="76">
        <v>98379</v>
      </c>
      <c r="C364" s="211" t="s">
        <v>208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772</v>
      </c>
      <c r="I364" s="156" t="s">
        <v>781</v>
      </c>
      <c r="J364" s="109">
        <v>3440</v>
      </c>
      <c r="K364" s="46">
        <f t="shared" si="5"/>
        <v>1</v>
      </c>
    </row>
    <row r="365" spans="1:11" ht="16.5" customHeight="1" x14ac:dyDescent="0.3">
      <c r="A365" s="152"/>
      <c r="B365" s="76">
        <v>98380</v>
      </c>
      <c r="C365" s="211" t="s">
        <v>157</v>
      </c>
      <c r="D365" s="212" t="s">
        <v>6</v>
      </c>
      <c r="E365" s="213" t="s">
        <v>158</v>
      </c>
      <c r="F365" s="211" t="s">
        <v>159</v>
      </c>
      <c r="G365" s="214">
        <v>4</v>
      </c>
      <c r="H365" s="155" t="s">
        <v>772</v>
      </c>
      <c r="I365" s="156" t="s">
        <v>782</v>
      </c>
      <c r="J365" s="109">
        <v>1260</v>
      </c>
      <c r="K365" s="46">
        <f t="shared" si="5"/>
        <v>1</v>
      </c>
    </row>
    <row r="366" spans="1:11" ht="16.5" customHeight="1" x14ac:dyDescent="0.3">
      <c r="A366" s="152"/>
      <c r="B366" s="76">
        <v>98381</v>
      </c>
      <c r="C366" s="211" t="s">
        <v>165</v>
      </c>
      <c r="D366" s="212" t="s">
        <v>6</v>
      </c>
      <c r="E366" s="213" t="s">
        <v>158</v>
      </c>
      <c r="F366" s="211" t="s">
        <v>159</v>
      </c>
      <c r="G366" s="214">
        <v>4</v>
      </c>
      <c r="H366" s="155" t="s">
        <v>772</v>
      </c>
      <c r="I366" s="156" t="s">
        <v>609</v>
      </c>
      <c r="J366" s="109">
        <v>3420</v>
      </c>
      <c r="K366" s="46">
        <f t="shared" si="5"/>
        <v>1</v>
      </c>
    </row>
    <row r="367" spans="1:11" ht="16.5" customHeight="1" x14ac:dyDescent="0.3">
      <c r="A367" s="152"/>
      <c r="B367" s="76">
        <v>98382</v>
      </c>
      <c r="C367" s="211" t="s">
        <v>221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772</v>
      </c>
      <c r="I367" s="156" t="s">
        <v>783</v>
      </c>
      <c r="J367" s="109">
        <v>3180</v>
      </c>
      <c r="K367" s="46">
        <f t="shared" si="5"/>
        <v>1</v>
      </c>
    </row>
    <row r="368" spans="1:11" ht="16.5" hidden="1" customHeight="1" x14ac:dyDescent="0.3">
      <c r="A368" s="152"/>
      <c r="B368" s="76">
        <v>98383</v>
      </c>
      <c r="C368" s="211" t="s">
        <v>784</v>
      </c>
      <c r="D368" s="212" t="s">
        <v>785</v>
      </c>
      <c r="E368" s="213" t="s">
        <v>158</v>
      </c>
      <c r="F368" s="211" t="s">
        <v>159</v>
      </c>
      <c r="G368" s="214">
        <v>4</v>
      </c>
      <c r="H368" s="155" t="s">
        <v>772</v>
      </c>
      <c r="I368" s="156" t="s">
        <v>786</v>
      </c>
      <c r="J368" s="109">
        <v>140</v>
      </c>
      <c r="K368" s="46">
        <f t="shared" si="5"/>
        <v>1</v>
      </c>
    </row>
    <row r="369" spans="1:11" ht="16.5" customHeight="1" x14ac:dyDescent="0.3">
      <c r="A369" s="152"/>
      <c r="B369" s="76">
        <v>98384</v>
      </c>
      <c r="C369" s="211" t="s">
        <v>181</v>
      </c>
      <c r="D369" s="212" t="s">
        <v>6</v>
      </c>
      <c r="E369" s="213" t="s">
        <v>158</v>
      </c>
      <c r="F369" s="211" t="s">
        <v>159</v>
      </c>
      <c r="G369" s="214">
        <v>4</v>
      </c>
      <c r="H369" s="155" t="s">
        <v>772</v>
      </c>
      <c r="I369" s="156" t="s">
        <v>787</v>
      </c>
      <c r="J369" s="109">
        <v>1900</v>
      </c>
      <c r="K369" s="46">
        <f t="shared" si="5"/>
        <v>1</v>
      </c>
    </row>
    <row r="370" spans="1:11" ht="16.5" customHeight="1" x14ac:dyDescent="0.3">
      <c r="A370" s="152"/>
      <c r="B370" s="76">
        <v>98385</v>
      </c>
      <c r="C370" s="211" t="s">
        <v>237</v>
      </c>
      <c r="D370" s="212" t="s">
        <v>6</v>
      </c>
      <c r="E370" s="213" t="s">
        <v>158</v>
      </c>
      <c r="F370" s="211" t="s">
        <v>159</v>
      </c>
      <c r="G370" s="214">
        <v>4</v>
      </c>
      <c r="H370" s="155" t="s">
        <v>772</v>
      </c>
      <c r="I370" s="156" t="s">
        <v>788</v>
      </c>
      <c r="J370" s="109">
        <v>1580</v>
      </c>
      <c r="K370" s="46">
        <f t="shared" si="5"/>
        <v>1</v>
      </c>
    </row>
    <row r="371" spans="1:11" ht="16.5" customHeight="1" x14ac:dyDescent="0.3">
      <c r="A371" s="152"/>
      <c r="B371" s="76">
        <v>98386</v>
      </c>
      <c r="C371" s="211" t="s">
        <v>237</v>
      </c>
      <c r="D371" s="212" t="s">
        <v>6</v>
      </c>
      <c r="E371" s="213" t="s">
        <v>158</v>
      </c>
      <c r="F371" s="211" t="s">
        <v>159</v>
      </c>
      <c r="G371" s="214">
        <v>4</v>
      </c>
      <c r="H371" s="155" t="s">
        <v>772</v>
      </c>
      <c r="I371" s="156" t="s">
        <v>789</v>
      </c>
      <c r="J371" s="109">
        <v>2210</v>
      </c>
      <c r="K371" s="46">
        <f t="shared" si="5"/>
        <v>1</v>
      </c>
    </row>
    <row r="372" spans="1:11" ht="16.5" customHeight="1" x14ac:dyDescent="0.3">
      <c r="A372" s="152"/>
      <c r="B372" s="76">
        <v>98387</v>
      </c>
      <c r="C372" s="211" t="s">
        <v>237</v>
      </c>
      <c r="D372" s="212" t="s">
        <v>6</v>
      </c>
      <c r="E372" s="213" t="s">
        <v>158</v>
      </c>
      <c r="F372" s="211" t="s">
        <v>159</v>
      </c>
      <c r="G372" s="214">
        <v>4</v>
      </c>
      <c r="H372" s="155" t="s">
        <v>772</v>
      </c>
      <c r="I372" s="156" t="s">
        <v>790</v>
      </c>
      <c r="J372" s="109">
        <v>2410</v>
      </c>
      <c r="K372" s="46">
        <f t="shared" si="5"/>
        <v>1</v>
      </c>
    </row>
    <row r="373" spans="1:11" ht="16.5" customHeight="1" x14ac:dyDescent="0.3">
      <c r="A373" s="152"/>
      <c r="B373" s="76">
        <v>98388</v>
      </c>
      <c r="C373" s="211" t="s">
        <v>237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772</v>
      </c>
      <c r="I373" s="156" t="s">
        <v>791</v>
      </c>
      <c r="J373" s="109">
        <v>2800</v>
      </c>
      <c r="K373" s="46">
        <f t="shared" si="5"/>
        <v>1</v>
      </c>
    </row>
    <row r="374" spans="1:11" ht="16.5" customHeight="1" x14ac:dyDescent="0.3">
      <c r="A374" s="152"/>
      <c r="B374" s="76">
        <v>98389</v>
      </c>
      <c r="C374" s="211" t="s">
        <v>237</v>
      </c>
      <c r="D374" s="212" t="s">
        <v>6</v>
      </c>
      <c r="E374" s="213" t="s">
        <v>158</v>
      </c>
      <c r="F374" s="211" t="s">
        <v>159</v>
      </c>
      <c r="G374" s="214">
        <v>4</v>
      </c>
      <c r="H374" s="155" t="s">
        <v>772</v>
      </c>
      <c r="I374" s="156" t="s">
        <v>792</v>
      </c>
      <c r="J374" s="109">
        <v>3220</v>
      </c>
      <c r="K374" s="46">
        <f t="shared" si="5"/>
        <v>1</v>
      </c>
    </row>
    <row r="375" spans="1:11" ht="16.5" hidden="1" customHeight="1" x14ac:dyDescent="0.3">
      <c r="A375" s="152"/>
      <c r="B375" s="76">
        <v>98390</v>
      </c>
      <c r="C375" s="211" t="s">
        <v>284</v>
      </c>
      <c r="D375" s="212" t="s">
        <v>285</v>
      </c>
      <c r="E375" s="213" t="s">
        <v>205</v>
      </c>
      <c r="F375" s="211" t="s">
        <v>159</v>
      </c>
      <c r="G375" s="214">
        <v>4</v>
      </c>
      <c r="H375" s="155" t="s">
        <v>772</v>
      </c>
      <c r="I375" s="156" t="s">
        <v>793</v>
      </c>
      <c r="J375" s="77">
        <v>1820</v>
      </c>
      <c r="K375" s="46">
        <f t="shared" si="5"/>
        <v>1</v>
      </c>
    </row>
    <row r="376" spans="1:11" ht="16.5" customHeight="1" x14ac:dyDescent="0.3">
      <c r="A376" s="152"/>
      <c r="B376" s="76">
        <v>98391</v>
      </c>
      <c r="C376" s="211" t="s">
        <v>208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772</v>
      </c>
      <c r="I376" s="156" t="s">
        <v>794</v>
      </c>
      <c r="J376" s="109">
        <v>1270</v>
      </c>
      <c r="K376" s="46">
        <f t="shared" si="5"/>
        <v>1</v>
      </c>
    </row>
    <row r="377" spans="1:11" ht="16.5" hidden="1" customHeight="1" x14ac:dyDescent="0.3">
      <c r="A377" s="152"/>
      <c r="B377" s="76">
        <v>98392</v>
      </c>
      <c r="C377" s="211" t="s">
        <v>795</v>
      </c>
      <c r="D377" s="212" t="s">
        <v>796</v>
      </c>
      <c r="E377" s="213" t="s">
        <v>158</v>
      </c>
      <c r="F377" s="211" t="s">
        <v>159</v>
      </c>
      <c r="G377" s="214">
        <v>4</v>
      </c>
      <c r="H377" s="155" t="s">
        <v>797</v>
      </c>
      <c r="I377" s="156" t="s">
        <v>798</v>
      </c>
      <c r="J377" s="109">
        <v>130</v>
      </c>
      <c r="K377" s="46">
        <f t="shared" si="5"/>
        <v>1</v>
      </c>
    </row>
    <row r="378" spans="1:11" ht="16.5" hidden="1" customHeight="1" x14ac:dyDescent="0.3">
      <c r="A378" s="152"/>
      <c r="B378" s="76">
        <v>98393</v>
      </c>
      <c r="C378" s="211" t="s">
        <v>799</v>
      </c>
      <c r="D378" s="212" t="s">
        <v>800</v>
      </c>
      <c r="E378" s="213" t="s">
        <v>158</v>
      </c>
      <c r="F378" s="211" t="s">
        <v>159</v>
      </c>
      <c r="G378" s="214">
        <v>4</v>
      </c>
      <c r="H378" s="155" t="s">
        <v>797</v>
      </c>
      <c r="I378" s="156" t="s">
        <v>801</v>
      </c>
      <c r="J378" s="109">
        <v>80</v>
      </c>
      <c r="K378" s="46">
        <f t="shared" si="5"/>
        <v>1</v>
      </c>
    </row>
    <row r="379" spans="1:11" ht="16.5" hidden="1" customHeight="1" x14ac:dyDescent="0.3">
      <c r="A379" s="152"/>
      <c r="B379" s="76">
        <v>98394</v>
      </c>
      <c r="C379" s="211" t="s">
        <v>802</v>
      </c>
      <c r="D379" s="212" t="s">
        <v>803</v>
      </c>
      <c r="E379" s="213" t="s">
        <v>158</v>
      </c>
      <c r="F379" s="211" t="s">
        <v>159</v>
      </c>
      <c r="G379" s="214">
        <v>4</v>
      </c>
      <c r="H379" s="155" t="s">
        <v>797</v>
      </c>
      <c r="I379" s="156" t="s">
        <v>804</v>
      </c>
      <c r="J379" s="109">
        <v>300</v>
      </c>
      <c r="K379" s="46">
        <f t="shared" si="5"/>
        <v>1</v>
      </c>
    </row>
    <row r="380" spans="1:11" ht="16.5" hidden="1" customHeight="1" x14ac:dyDescent="0.3">
      <c r="A380" s="152"/>
      <c r="B380" s="76">
        <v>98395</v>
      </c>
      <c r="C380" s="211" t="s">
        <v>284</v>
      </c>
      <c r="D380" s="212" t="s">
        <v>285</v>
      </c>
      <c r="E380" s="213" t="s">
        <v>205</v>
      </c>
      <c r="F380" s="211" t="s">
        <v>159</v>
      </c>
      <c r="G380" s="214">
        <v>4</v>
      </c>
      <c r="H380" s="155" t="s">
        <v>797</v>
      </c>
      <c r="I380" s="156" t="s">
        <v>805</v>
      </c>
      <c r="J380" s="109">
        <v>980</v>
      </c>
      <c r="K380" s="46">
        <f t="shared" si="5"/>
        <v>1</v>
      </c>
    </row>
    <row r="381" spans="1:11" ht="16.5" hidden="1" customHeight="1" x14ac:dyDescent="0.3">
      <c r="A381" s="152"/>
      <c r="B381" s="76">
        <v>98396</v>
      </c>
      <c r="C381" s="211" t="s">
        <v>806</v>
      </c>
      <c r="D381" s="212" t="s">
        <v>807</v>
      </c>
      <c r="E381" s="213" t="s">
        <v>158</v>
      </c>
      <c r="F381" s="211" t="s">
        <v>159</v>
      </c>
      <c r="G381" s="214">
        <v>4</v>
      </c>
      <c r="H381" s="155" t="s">
        <v>797</v>
      </c>
      <c r="I381" s="156" t="s">
        <v>808</v>
      </c>
      <c r="J381" s="109">
        <v>30</v>
      </c>
      <c r="K381" s="46">
        <f t="shared" si="5"/>
        <v>1</v>
      </c>
    </row>
    <row r="382" spans="1:11" ht="16.5" hidden="1" customHeight="1" x14ac:dyDescent="0.3">
      <c r="A382" s="152"/>
      <c r="B382" s="76">
        <v>98397</v>
      </c>
      <c r="C382" s="211" t="s">
        <v>809</v>
      </c>
      <c r="D382" s="212" t="s">
        <v>810</v>
      </c>
      <c r="E382" s="213" t="s">
        <v>158</v>
      </c>
      <c r="F382" s="211" t="s">
        <v>159</v>
      </c>
      <c r="G382" s="214">
        <v>4</v>
      </c>
      <c r="H382" s="155" t="s">
        <v>797</v>
      </c>
      <c r="I382" s="156" t="s">
        <v>811</v>
      </c>
      <c r="J382" s="109">
        <v>130</v>
      </c>
      <c r="K382" s="46">
        <f t="shared" si="5"/>
        <v>1</v>
      </c>
    </row>
    <row r="383" spans="1:11" ht="16.5" hidden="1" customHeight="1" x14ac:dyDescent="0.3">
      <c r="A383" s="152"/>
      <c r="B383" s="76">
        <v>98398</v>
      </c>
      <c r="C383" s="211" t="s">
        <v>176</v>
      </c>
      <c r="D383" s="212" t="s">
        <v>177</v>
      </c>
      <c r="E383" s="213" t="s">
        <v>158</v>
      </c>
      <c r="F383" s="211" t="s">
        <v>159</v>
      </c>
      <c r="G383" s="214">
        <v>4</v>
      </c>
      <c r="H383" s="155" t="s">
        <v>797</v>
      </c>
      <c r="I383" s="156" t="s">
        <v>812</v>
      </c>
      <c r="J383" s="77">
        <v>70</v>
      </c>
      <c r="K383" s="46">
        <f t="shared" si="5"/>
        <v>1</v>
      </c>
    </row>
    <row r="384" spans="1:11" ht="16.5" customHeight="1" x14ac:dyDescent="0.3">
      <c r="A384" s="152"/>
      <c r="B384" s="76">
        <v>98399</v>
      </c>
      <c r="C384" s="211" t="s">
        <v>157</v>
      </c>
      <c r="D384" s="212" t="s">
        <v>6</v>
      </c>
      <c r="E384" s="213" t="s">
        <v>158</v>
      </c>
      <c r="F384" s="211" t="s">
        <v>159</v>
      </c>
      <c r="G384" s="214">
        <v>4</v>
      </c>
      <c r="H384" s="155" t="s">
        <v>797</v>
      </c>
      <c r="I384" s="156" t="s">
        <v>813</v>
      </c>
      <c r="J384" s="109">
        <v>7300</v>
      </c>
      <c r="K384" s="46">
        <f t="shared" si="5"/>
        <v>1</v>
      </c>
    </row>
    <row r="385" spans="1:11" ht="16.5" hidden="1" customHeight="1" x14ac:dyDescent="0.3">
      <c r="A385" s="152"/>
      <c r="B385" s="76">
        <v>98400</v>
      </c>
      <c r="C385" s="211" t="s">
        <v>814</v>
      </c>
      <c r="D385" s="212" t="s">
        <v>815</v>
      </c>
      <c r="E385" s="213" t="s">
        <v>158</v>
      </c>
      <c r="F385" s="211" t="s">
        <v>159</v>
      </c>
      <c r="G385" s="214">
        <v>4</v>
      </c>
      <c r="H385" s="155" t="s">
        <v>797</v>
      </c>
      <c r="I385" s="156" t="s">
        <v>816</v>
      </c>
      <c r="J385" s="109">
        <v>130</v>
      </c>
      <c r="K385" s="46">
        <f t="shared" si="5"/>
        <v>1</v>
      </c>
    </row>
    <row r="386" spans="1:11" ht="16.5" hidden="1" customHeight="1" x14ac:dyDescent="0.3">
      <c r="A386" s="152"/>
      <c r="B386" s="76">
        <v>98401</v>
      </c>
      <c r="C386" s="211" t="s">
        <v>262</v>
      </c>
      <c r="D386" s="212" t="s">
        <v>281</v>
      </c>
      <c r="E386" s="213" t="s">
        <v>205</v>
      </c>
      <c r="F386" s="211" t="s">
        <v>159</v>
      </c>
      <c r="G386" s="214">
        <v>4</v>
      </c>
      <c r="H386" s="155" t="s">
        <v>797</v>
      </c>
      <c r="I386" s="156" t="s">
        <v>817</v>
      </c>
      <c r="J386" s="109">
        <v>3180</v>
      </c>
      <c r="K386" s="46">
        <f t="shared" si="5"/>
        <v>1</v>
      </c>
    </row>
    <row r="387" spans="1:11" ht="16.5" hidden="1" customHeight="1" x14ac:dyDescent="0.3">
      <c r="A387" s="152"/>
      <c r="B387" s="76">
        <v>98402</v>
      </c>
      <c r="C387" s="211" t="s">
        <v>818</v>
      </c>
      <c r="D387" s="212" t="s">
        <v>819</v>
      </c>
      <c r="E387" s="213" t="s">
        <v>158</v>
      </c>
      <c r="F387" s="211" t="s">
        <v>159</v>
      </c>
      <c r="G387" s="214">
        <v>4</v>
      </c>
      <c r="H387" s="155" t="s">
        <v>797</v>
      </c>
      <c r="I387" s="156" t="s">
        <v>820</v>
      </c>
      <c r="J387" s="109">
        <v>60</v>
      </c>
      <c r="K387" s="46">
        <f t="shared" si="5"/>
        <v>1</v>
      </c>
    </row>
    <row r="388" spans="1:11" ht="16.5" customHeight="1" x14ac:dyDescent="0.3">
      <c r="A388" s="152"/>
      <c r="B388" s="76">
        <v>98403</v>
      </c>
      <c r="C388" s="211" t="s">
        <v>179</v>
      </c>
      <c r="D388" s="212" t="s">
        <v>6</v>
      </c>
      <c r="E388" s="213" t="s">
        <v>158</v>
      </c>
      <c r="F388" s="211" t="s">
        <v>159</v>
      </c>
      <c r="G388" s="214">
        <v>4</v>
      </c>
      <c r="H388" s="155" t="s">
        <v>797</v>
      </c>
      <c r="I388" s="156" t="s">
        <v>821</v>
      </c>
      <c r="J388" s="109">
        <v>770</v>
      </c>
      <c r="K388" s="46">
        <f t="shared" si="5"/>
        <v>1</v>
      </c>
    </row>
    <row r="389" spans="1:11" ht="16.5" customHeight="1" x14ac:dyDescent="0.3">
      <c r="A389" s="152"/>
      <c r="B389" s="76">
        <v>98404</v>
      </c>
      <c r="C389" s="211" t="s">
        <v>165</v>
      </c>
      <c r="D389" s="212" t="s">
        <v>6</v>
      </c>
      <c r="E389" s="213" t="s">
        <v>158</v>
      </c>
      <c r="F389" s="211" t="s">
        <v>159</v>
      </c>
      <c r="G389" s="214">
        <v>4</v>
      </c>
      <c r="H389" s="155" t="s">
        <v>797</v>
      </c>
      <c r="I389" s="156" t="s">
        <v>822</v>
      </c>
      <c r="J389" s="109">
        <v>7280</v>
      </c>
      <c r="K389" s="46">
        <f t="shared" si="5"/>
        <v>1</v>
      </c>
    </row>
    <row r="390" spans="1:11" ht="16.5" hidden="1" customHeight="1" x14ac:dyDescent="0.3">
      <c r="A390" s="152"/>
      <c r="B390" s="76">
        <v>98405</v>
      </c>
      <c r="C390" s="211" t="s">
        <v>186</v>
      </c>
      <c r="D390" s="212" t="s">
        <v>187</v>
      </c>
      <c r="E390" s="213" t="s">
        <v>158</v>
      </c>
      <c r="F390" s="211" t="s">
        <v>159</v>
      </c>
      <c r="G390" s="214">
        <v>4</v>
      </c>
      <c r="H390" s="155" t="s">
        <v>797</v>
      </c>
      <c r="I390" s="156" t="s">
        <v>823</v>
      </c>
      <c r="J390" s="109">
        <v>160</v>
      </c>
      <c r="K390" s="46">
        <f t="shared" si="5"/>
        <v>1</v>
      </c>
    </row>
    <row r="391" spans="1:11" ht="16.5" hidden="1" customHeight="1" x14ac:dyDescent="0.3">
      <c r="A391" s="152"/>
      <c r="B391" s="76">
        <v>98406</v>
      </c>
      <c r="C391" s="211" t="s">
        <v>824</v>
      </c>
      <c r="D391" s="212" t="s">
        <v>825</v>
      </c>
      <c r="E391" s="213" t="s">
        <v>158</v>
      </c>
      <c r="F391" s="211" t="s">
        <v>159</v>
      </c>
      <c r="G391" s="214">
        <v>4</v>
      </c>
      <c r="H391" s="155" t="s">
        <v>797</v>
      </c>
      <c r="I391" s="156" t="s">
        <v>826</v>
      </c>
      <c r="J391" s="109">
        <v>120</v>
      </c>
      <c r="K391" s="46">
        <f t="shared" si="5"/>
        <v>1</v>
      </c>
    </row>
    <row r="392" spans="1:11" ht="16.5" hidden="1" customHeight="1" x14ac:dyDescent="0.3">
      <c r="A392" s="152"/>
      <c r="B392" s="76">
        <v>98407</v>
      </c>
      <c r="C392" s="211" t="s">
        <v>295</v>
      </c>
      <c r="D392" s="212" t="s">
        <v>296</v>
      </c>
      <c r="E392" s="213" t="s">
        <v>158</v>
      </c>
      <c r="F392" s="211" t="s">
        <v>159</v>
      </c>
      <c r="G392" s="214">
        <v>4</v>
      </c>
      <c r="H392" s="155" t="s">
        <v>797</v>
      </c>
      <c r="I392" s="156" t="s">
        <v>827</v>
      </c>
      <c r="J392" s="109">
        <v>70</v>
      </c>
      <c r="K392" s="46">
        <f t="shared" si="5"/>
        <v>1</v>
      </c>
    </row>
    <row r="393" spans="1:11" ht="16.5" customHeight="1" x14ac:dyDescent="0.3">
      <c r="A393" s="152"/>
      <c r="B393" s="76">
        <v>98408</v>
      </c>
      <c r="C393" s="211" t="s">
        <v>181</v>
      </c>
      <c r="D393" s="212" t="s">
        <v>6</v>
      </c>
      <c r="E393" s="213" t="s">
        <v>158</v>
      </c>
      <c r="F393" s="211" t="s">
        <v>159</v>
      </c>
      <c r="G393" s="214">
        <v>4</v>
      </c>
      <c r="H393" s="155" t="s">
        <v>797</v>
      </c>
      <c r="I393" s="156" t="s">
        <v>828</v>
      </c>
      <c r="J393" s="109">
        <v>2090</v>
      </c>
      <c r="K393" s="46">
        <f t="shared" si="5"/>
        <v>1</v>
      </c>
    </row>
    <row r="394" spans="1:11" ht="16.5" hidden="1" customHeight="1" x14ac:dyDescent="0.3">
      <c r="A394" s="152"/>
      <c r="B394" s="76">
        <v>98409</v>
      </c>
      <c r="C394" s="211" t="s">
        <v>829</v>
      </c>
      <c r="D394" s="212" t="s">
        <v>387</v>
      </c>
      <c r="E394" s="213" t="s">
        <v>448</v>
      </c>
      <c r="F394" s="211" t="s">
        <v>159</v>
      </c>
      <c r="G394" s="214">
        <v>4</v>
      </c>
      <c r="H394" s="155" t="s">
        <v>797</v>
      </c>
      <c r="I394" s="156" t="s">
        <v>830</v>
      </c>
      <c r="J394" s="109">
        <v>210</v>
      </c>
      <c r="K394" s="46">
        <f t="shared" si="5"/>
        <v>1</v>
      </c>
    </row>
    <row r="395" spans="1:11" ht="16.5" hidden="1" customHeight="1" x14ac:dyDescent="0.3">
      <c r="A395" s="152"/>
      <c r="B395" s="76">
        <v>98410</v>
      </c>
      <c r="C395" s="211" t="s">
        <v>289</v>
      </c>
      <c r="D395" s="212" t="s">
        <v>290</v>
      </c>
      <c r="E395" s="213" t="s">
        <v>158</v>
      </c>
      <c r="F395" s="211" t="s">
        <v>159</v>
      </c>
      <c r="G395" s="214">
        <v>4</v>
      </c>
      <c r="H395" s="155" t="s">
        <v>797</v>
      </c>
      <c r="I395" s="156" t="s">
        <v>831</v>
      </c>
      <c r="J395" s="109">
        <v>170</v>
      </c>
      <c r="K395" s="46">
        <f t="shared" si="5"/>
        <v>1</v>
      </c>
    </row>
    <row r="396" spans="1:11" ht="16.5" customHeight="1" x14ac:dyDescent="0.3">
      <c r="A396" s="152"/>
      <c r="B396" s="76">
        <v>98411</v>
      </c>
      <c r="C396" s="211" t="s">
        <v>646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797</v>
      </c>
      <c r="I396" s="156" t="s">
        <v>832</v>
      </c>
      <c r="J396" s="109">
        <v>720</v>
      </c>
      <c r="K396" s="46">
        <f t="shared" si="5"/>
        <v>1</v>
      </c>
    </row>
    <row r="397" spans="1:11" ht="16.5" hidden="1" customHeight="1" x14ac:dyDescent="0.3">
      <c r="A397" s="152"/>
      <c r="B397" s="76">
        <v>98412</v>
      </c>
      <c r="C397" s="211" t="s">
        <v>833</v>
      </c>
      <c r="D397" s="212" t="s">
        <v>834</v>
      </c>
      <c r="E397" s="213" t="s">
        <v>158</v>
      </c>
      <c r="F397" s="211" t="s">
        <v>159</v>
      </c>
      <c r="G397" s="214">
        <v>4</v>
      </c>
      <c r="H397" s="155" t="s">
        <v>797</v>
      </c>
      <c r="I397" s="156" t="s">
        <v>835</v>
      </c>
      <c r="J397" s="109">
        <v>90</v>
      </c>
      <c r="K397" s="46">
        <f t="shared" si="5"/>
        <v>1</v>
      </c>
    </row>
    <row r="398" spans="1:11" ht="16.5" hidden="1" customHeight="1" x14ac:dyDescent="0.3">
      <c r="A398" s="152"/>
      <c r="B398" s="76">
        <v>98413</v>
      </c>
      <c r="C398" s="211" t="s">
        <v>814</v>
      </c>
      <c r="D398" s="212" t="s">
        <v>815</v>
      </c>
      <c r="E398" s="213" t="s">
        <v>158</v>
      </c>
      <c r="F398" s="211" t="s">
        <v>159</v>
      </c>
      <c r="G398" s="214">
        <v>4</v>
      </c>
      <c r="H398" s="155" t="s">
        <v>797</v>
      </c>
      <c r="I398" s="156" t="s">
        <v>836</v>
      </c>
      <c r="J398" s="109">
        <v>120</v>
      </c>
      <c r="K398" s="46">
        <f t="shared" si="5"/>
        <v>1</v>
      </c>
    </row>
    <row r="399" spans="1:11" ht="16.5" hidden="1" customHeight="1" x14ac:dyDescent="0.3">
      <c r="A399" s="152"/>
      <c r="B399" s="76">
        <v>98414</v>
      </c>
      <c r="C399" s="211" t="s">
        <v>228</v>
      </c>
      <c r="D399" s="212" t="s">
        <v>256</v>
      </c>
      <c r="E399" s="213" t="s">
        <v>158</v>
      </c>
      <c r="F399" s="211" t="s">
        <v>159</v>
      </c>
      <c r="G399" s="214">
        <v>4</v>
      </c>
      <c r="H399" s="155" t="s">
        <v>797</v>
      </c>
      <c r="I399" s="156" t="s">
        <v>837</v>
      </c>
      <c r="J399" s="109">
        <v>100</v>
      </c>
      <c r="K399" s="46">
        <f t="shared" si="5"/>
        <v>1</v>
      </c>
    </row>
    <row r="400" spans="1:11" ht="16.5" hidden="1" customHeight="1" x14ac:dyDescent="0.3">
      <c r="A400" s="152"/>
      <c r="B400" s="76">
        <v>98415</v>
      </c>
      <c r="C400" s="211" t="s">
        <v>838</v>
      </c>
      <c r="D400" s="212" t="s">
        <v>839</v>
      </c>
      <c r="E400" s="213" t="s">
        <v>158</v>
      </c>
      <c r="F400" s="211" t="s">
        <v>159</v>
      </c>
      <c r="G400" s="214">
        <v>4</v>
      </c>
      <c r="H400" s="155" t="s">
        <v>797</v>
      </c>
      <c r="I400" s="156" t="s">
        <v>840</v>
      </c>
      <c r="J400" s="109">
        <v>100</v>
      </c>
      <c r="K400" s="46">
        <f t="shared" si="5"/>
        <v>1</v>
      </c>
    </row>
    <row r="401" spans="1:11" ht="16.5" hidden="1" customHeight="1" x14ac:dyDescent="0.3">
      <c r="A401" s="152"/>
      <c r="B401" s="76">
        <v>98416</v>
      </c>
      <c r="C401" s="211" t="s">
        <v>375</v>
      </c>
      <c r="D401" s="212" t="s">
        <v>841</v>
      </c>
      <c r="E401" s="213" t="s">
        <v>158</v>
      </c>
      <c r="F401" s="211" t="s">
        <v>159</v>
      </c>
      <c r="G401" s="214">
        <v>0</v>
      </c>
      <c r="H401" s="155" t="s">
        <v>797</v>
      </c>
      <c r="I401" s="156" t="s">
        <v>842</v>
      </c>
      <c r="J401" s="109">
        <v>110</v>
      </c>
      <c r="K401" s="46">
        <f t="shared" si="5"/>
        <v>1</v>
      </c>
    </row>
    <row r="402" spans="1:11" ht="16.5" customHeight="1" x14ac:dyDescent="0.3">
      <c r="A402" s="152"/>
      <c r="B402" s="76">
        <v>98417</v>
      </c>
      <c r="C402" s="211" t="s">
        <v>157</v>
      </c>
      <c r="D402" s="212" t="s">
        <v>6</v>
      </c>
      <c r="E402" s="213" t="s">
        <v>158</v>
      </c>
      <c r="F402" s="211" t="s">
        <v>159</v>
      </c>
      <c r="G402" s="214">
        <v>4</v>
      </c>
      <c r="H402" s="155" t="s">
        <v>797</v>
      </c>
      <c r="I402" s="156" t="s">
        <v>843</v>
      </c>
      <c r="J402" s="109">
        <v>5630</v>
      </c>
      <c r="K402" s="46">
        <f t="shared" si="5"/>
        <v>1</v>
      </c>
    </row>
    <row r="403" spans="1:11" ht="16.5" hidden="1" customHeight="1" x14ac:dyDescent="0.3">
      <c r="A403" s="152"/>
      <c r="B403" s="76">
        <v>98418</v>
      </c>
      <c r="C403" s="211" t="s">
        <v>844</v>
      </c>
      <c r="D403" s="212" t="s">
        <v>845</v>
      </c>
      <c r="E403" s="213" t="s">
        <v>158</v>
      </c>
      <c r="F403" s="211" t="s">
        <v>159</v>
      </c>
      <c r="G403" s="214">
        <v>4</v>
      </c>
      <c r="H403" s="155" t="s">
        <v>797</v>
      </c>
      <c r="I403" s="156" t="s">
        <v>846</v>
      </c>
      <c r="J403" s="109">
        <v>790</v>
      </c>
      <c r="K403" s="46">
        <f t="shared" si="5"/>
        <v>1</v>
      </c>
    </row>
    <row r="404" spans="1:11" ht="16.5" customHeight="1" x14ac:dyDescent="0.3">
      <c r="A404" s="152"/>
      <c r="B404" s="76">
        <v>98419</v>
      </c>
      <c r="C404" s="211" t="s">
        <v>237</v>
      </c>
      <c r="D404" s="212" t="s">
        <v>6</v>
      </c>
      <c r="E404" s="213" t="s">
        <v>158</v>
      </c>
      <c r="F404" s="211" t="s">
        <v>159</v>
      </c>
      <c r="G404" s="214">
        <v>4</v>
      </c>
      <c r="H404" s="155" t="s">
        <v>797</v>
      </c>
      <c r="I404" s="156" t="s">
        <v>847</v>
      </c>
      <c r="J404" s="109">
        <v>810</v>
      </c>
      <c r="K404" s="46">
        <f t="shared" si="5"/>
        <v>1</v>
      </c>
    </row>
    <row r="405" spans="1:11" ht="16.5" customHeight="1" x14ac:dyDescent="0.3">
      <c r="A405" s="152"/>
      <c r="B405" s="76">
        <v>98420</v>
      </c>
      <c r="C405" s="211" t="s">
        <v>165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797</v>
      </c>
      <c r="I405" s="156" t="s">
        <v>848</v>
      </c>
      <c r="J405" s="109">
        <v>3680</v>
      </c>
      <c r="K405" s="46">
        <f t="shared" si="5"/>
        <v>1</v>
      </c>
    </row>
    <row r="406" spans="1:11" ht="16.5" hidden="1" customHeight="1" x14ac:dyDescent="0.3">
      <c r="A406" s="152"/>
      <c r="B406" s="76">
        <v>98421</v>
      </c>
      <c r="C406" s="211" t="s">
        <v>849</v>
      </c>
      <c r="D406" s="212" t="s">
        <v>850</v>
      </c>
      <c r="E406" s="213" t="s">
        <v>158</v>
      </c>
      <c r="F406" s="211" t="s">
        <v>159</v>
      </c>
      <c r="G406" s="214">
        <v>4</v>
      </c>
      <c r="H406" s="155" t="s">
        <v>797</v>
      </c>
      <c r="I406" s="156" t="s">
        <v>851</v>
      </c>
      <c r="J406" s="109">
        <v>70</v>
      </c>
      <c r="K406" s="46">
        <f t="shared" si="5"/>
        <v>1</v>
      </c>
    </row>
    <row r="407" spans="1:11" ht="16.5" customHeight="1" x14ac:dyDescent="0.3">
      <c r="A407" s="152"/>
      <c r="B407" s="76">
        <v>98422</v>
      </c>
      <c r="C407" s="211" t="s">
        <v>179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797</v>
      </c>
      <c r="I407" s="156" t="s">
        <v>852</v>
      </c>
      <c r="J407" s="109">
        <v>1700</v>
      </c>
      <c r="K407" s="46">
        <f t="shared" si="5"/>
        <v>1</v>
      </c>
    </row>
    <row r="408" spans="1:11" ht="16.5" customHeight="1" x14ac:dyDescent="0.3">
      <c r="A408" s="152"/>
      <c r="B408" s="76">
        <v>98423</v>
      </c>
      <c r="C408" s="211" t="s">
        <v>221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797</v>
      </c>
      <c r="I408" s="156" t="s">
        <v>853</v>
      </c>
      <c r="J408" s="109">
        <v>7290</v>
      </c>
      <c r="K408" s="46">
        <f t="shared" si="5"/>
        <v>1</v>
      </c>
    </row>
    <row r="409" spans="1:11" ht="16.5" hidden="1" customHeight="1" x14ac:dyDescent="0.3">
      <c r="A409" s="152"/>
      <c r="B409" s="76">
        <v>98424</v>
      </c>
      <c r="C409" s="211" t="s">
        <v>854</v>
      </c>
      <c r="D409" s="212" t="s">
        <v>855</v>
      </c>
      <c r="E409" s="213" t="s">
        <v>158</v>
      </c>
      <c r="F409" s="211" t="s">
        <v>159</v>
      </c>
      <c r="G409" s="214">
        <v>4</v>
      </c>
      <c r="H409" s="155" t="s">
        <v>797</v>
      </c>
      <c r="I409" s="156" t="s">
        <v>856</v>
      </c>
      <c r="J409" s="109">
        <v>170</v>
      </c>
      <c r="K409" s="46">
        <f t="shared" si="5"/>
        <v>1</v>
      </c>
    </row>
    <row r="410" spans="1:11" ht="16.5" customHeight="1" x14ac:dyDescent="0.3">
      <c r="A410" s="152"/>
      <c r="B410" s="76">
        <v>98425</v>
      </c>
      <c r="C410" s="211" t="s">
        <v>195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797</v>
      </c>
      <c r="I410" s="156" t="s">
        <v>857</v>
      </c>
      <c r="J410" s="109">
        <v>1360</v>
      </c>
      <c r="K410" s="46">
        <f t="shared" si="5"/>
        <v>1</v>
      </c>
    </row>
    <row r="411" spans="1:11" ht="16.5" hidden="1" customHeight="1" x14ac:dyDescent="0.3">
      <c r="A411" s="152"/>
      <c r="B411" s="76">
        <v>98426</v>
      </c>
      <c r="C411" s="211" t="s">
        <v>858</v>
      </c>
      <c r="D411" s="212" t="s">
        <v>365</v>
      </c>
      <c r="E411" s="213" t="s">
        <v>158</v>
      </c>
      <c r="F411" s="211" t="s">
        <v>159</v>
      </c>
      <c r="G411" s="214">
        <v>4</v>
      </c>
      <c r="H411" s="155" t="s">
        <v>797</v>
      </c>
      <c r="I411" s="156" t="s">
        <v>859</v>
      </c>
      <c r="J411" s="109">
        <v>120</v>
      </c>
      <c r="K411" s="46">
        <f t="shared" si="5"/>
        <v>1</v>
      </c>
    </row>
    <row r="412" spans="1:11" ht="16.5" hidden="1" customHeight="1" x14ac:dyDescent="0.3">
      <c r="A412" s="152"/>
      <c r="B412" s="76">
        <v>98427</v>
      </c>
      <c r="C412" s="211" t="s">
        <v>860</v>
      </c>
      <c r="D412" s="212" t="s">
        <v>861</v>
      </c>
      <c r="E412" s="213" t="s">
        <v>158</v>
      </c>
      <c r="F412" s="211" t="s">
        <v>159</v>
      </c>
      <c r="G412" s="214">
        <v>4</v>
      </c>
      <c r="H412" s="155" t="s">
        <v>797</v>
      </c>
      <c r="I412" s="156" t="s">
        <v>862</v>
      </c>
      <c r="J412" s="109">
        <v>20</v>
      </c>
      <c r="K412" s="46">
        <f t="shared" si="5"/>
        <v>1</v>
      </c>
    </row>
    <row r="413" spans="1:11" ht="16.5" hidden="1" customHeight="1" x14ac:dyDescent="0.3">
      <c r="A413" s="152"/>
      <c r="B413" s="76">
        <v>98428</v>
      </c>
      <c r="C413" s="211" t="s">
        <v>863</v>
      </c>
      <c r="D413" s="212" t="s">
        <v>864</v>
      </c>
      <c r="E413" s="213" t="s">
        <v>158</v>
      </c>
      <c r="F413" s="211" t="s">
        <v>159</v>
      </c>
      <c r="G413" s="214">
        <v>4</v>
      </c>
      <c r="H413" s="155" t="s">
        <v>797</v>
      </c>
      <c r="I413" s="156" t="s">
        <v>865</v>
      </c>
      <c r="J413" s="109">
        <v>30</v>
      </c>
      <c r="K413" s="46">
        <f t="shared" ref="K413:K476" si="6">B413-B412</f>
        <v>1</v>
      </c>
    </row>
    <row r="414" spans="1:11" ht="16.5" customHeight="1" x14ac:dyDescent="0.3">
      <c r="A414" s="152"/>
      <c r="B414" s="76">
        <v>98429</v>
      </c>
      <c r="C414" s="211" t="s">
        <v>208</v>
      </c>
      <c r="D414" s="212" t="s">
        <v>6</v>
      </c>
      <c r="E414" s="213" t="s">
        <v>158</v>
      </c>
      <c r="F414" s="211" t="s">
        <v>159</v>
      </c>
      <c r="G414" s="214">
        <v>4</v>
      </c>
      <c r="H414" s="155" t="s">
        <v>797</v>
      </c>
      <c r="I414" s="156" t="s">
        <v>866</v>
      </c>
      <c r="J414" s="109">
        <v>7890</v>
      </c>
      <c r="K414" s="46">
        <f t="shared" si="6"/>
        <v>1</v>
      </c>
    </row>
    <row r="415" spans="1:11" ht="16.5" customHeight="1" x14ac:dyDescent="0.3">
      <c r="A415" s="152"/>
      <c r="B415" s="76">
        <v>98430</v>
      </c>
      <c r="C415" s="211" t="s">
        <v>237</v>
      </c>
      <c r="D415" s="212" t="s">
        <v>6</v>
      </c>
      <c r="E415" s="213" t="s">
        <v>158</v>
      </c>
      <c r="F415" s="211" t="s">
        <v>159</v>
      </c>
      <c r="G415" s="214">
        <v>4</v>
      </c>
      <c r="H415" s="155" t="s">
        <v>797</v>
      </c>
      <c r="I415" s="156" t="s">
        <v>867</v>
      </c>
      <c r="J415" s="109">
        <v>2340</v>
      </c>
      <c r="K415" s="46">
        <f t="shared" si="6"/>
        <v>1</v>
      </c>
    </row>
    <row r="416" spans="1:11" ht="16.5" hidden="1" customHeight="1" x14ac:dyDescent="0.3">
      <c r="A416" s="152"/>
      <c r="B416" s="76">
        <v>98431</v>
      </c>
      <c r="C416" s="211" t="s">
        <v>225</v>
      </c>
      <c r="D416" s="212" t="s">
        <v>204</v>
      </c>
      <c r="E416" s="213" t="s">
        <v>205</v>
      </c>
      <c r="F416" s="211" t="s">
        <v>159</v>
      </c>
      <c r="G416" s="214">
        <v>4</v>
      </c>
      <c r="H416" s="155" t="s">
        <v>797</v>
      </c>
      <c r="I416" s="156" t="s">
        <v>868</v>
      </c>
      <c r="J416" s="109">
        <v>2010</v>
      </c>
      <c r="K416" s="46">
        <f t="shared" si="6"/>
        <v>1</v>
      </c>
    </row>
    <row r="417" spans="1:11" ht="16.5" customHeight="1" x14ac:dyDescent="0.3">
      <c r="A417" s="152"/>
      <c r="B417" s="76">
        <v>98432</v>
      </c>
      <c r="C417" s="211" t="s">
        <v>181</v>
      </c>
      <c r="D417" s="212" t="s">
        <v>6</v>
      </c>
      <c r="E417" s="213" t="s">
        <v>158</v>
      </c>
      <c r="F417" s="211" t="s">
        <v>159</v>
      </c>
      <c r="G417" s="214">
        <v>4</v>
      </c>
      <c r="H417" s="155" t="s">
        <v>797</v>
      </c>
      <c r="I417" s="156" t="s">
        <v>869</v>
      </c>
      <c r="J417" s="109">
        <v>1440</v>
      </c>
      <c r="K417" s="46">
        <f t="shared" si="6"/>
        <v>1</v>
      </c>
    </row>
    <row r="418" spans="1:11" ht="16.5" hidden="1" customHeight="1" x14ac:dyDescent="0.3">
      <c r="A418" s="152"/>
      <c r="B418" s="76">
        <v>98433</v>
      </c>
      <c r="C418" s="211" t="s">
        <v>870</v>
      </c>
      <c r="D418" s="212" t="s">
        <v>871</v>
      </c>
      <c r="E418" s="213" t="s">
        <v>158</v>
      </c>
      <c r="F418" s="211" t="s">
        <v>159</v>
      </c>
      <c r="G418" s="214">
        <v>4</v>
      </c>
      <c r="H418" s="155" t="s">
        <v>797</v>
      </c>
      <c r="I418" s="156" t="s">
        <v>872</v>
      </c>
      <c r="J418" s="109">
        <v>120</v>
      </c>
      <c r="K418" s="46">
        <f t="shared" si="6"/>
        <v>1</v>
      </c>
    </row>
    <row r="419" spans="1:11" ht="16.5" hidden="1" customHeight="1" x14ac:dyDescent="0.3">
      <c r="A419" s="152"/>
      <c r="B419" s="76">
        <v>98434</v>
      </c>
      <c r="C419" s="211" t="s">
        <v>873</v>
      </c>
      <c r="D419" s="212" t="s">
        <v>874</v>
      </c>
      <c r="E419" s="213" t="s">
        <v>158</v>
      </c>
      <c r="F419" s="211" t="s">
        <v>159</v>
      </c>
      <c r="G419" s="214">
        <v>4</v>
      </c>
      <c r="H419" s="155" t="s">
        <v>797</v>
      </c>
      <c r="I419" s="156" t="s">
        <v>875</v>
      </c>
      <c r="J419" s="109">
        <v>20</v>
      </c>
      <c r="K419" s="46">
        <f t="shared" si="6"/>
        <v>1</v>
      </c>
    </row>
    <row r="420" spans="1:11" ht="16.5" hidden="1" customHeight="1" x14ac:dyDescent="0.3">
      <c r="A420" s="152"/>
      <c r="B420" s="76">
        <v>98435</v>
      </c>
      <c r="C420" s="211" t="s">
        <v>262</v>
      </c>
      <c r="D420" s="212" t="s">
        <v>876</v>
      </c>
      <c r="E420" s="213" t="s">
        <v>158</v>
      </c>
      <c r="F420" s="211" t="s">
        <v>159</v>
      </c>
      <c r="G420" s="214">
        <v>4</v>
      </c>
      <c r="H420" s="155" t="s">
        <v>797</v>
      </c>
      <c r="I420" s="156" t="s">
        <v>877</v>
      </c>
      <c r="J420" s="109">
        <v>1110</v>
      </c>
      <c r="K420" s="46">
        <f t="shared" si="6"/>
        <v>1</v>
      </c>
    </row>
    <row r="421" spans="1:11" ht="16.5" hidden="1" customHeight="1" x14ac:dyDescent="0.3">
      <c r="A421" s="152"/>
      <c r="B421" s="76">
        <v>98436</v>
      </c>
      <c r="C421" s="211" t="s">
        <v>334</v>
      </c>
      <c r="D421" s="212" t="s">
        <v>343</v>
      </c>
      <c r="E421" s="213" t="s">
        <v>158</v>
      </c>
      <c r="F421" s="211" t="s">
        <v>159</v>
      </c>
      <c r="G421" s="214">
        <v>4</v>
      </c>
      <c r="H421" s="155" t="s">
        <v>797</v>
      </c>
      <c r="I421" s="156" t="s">
        <v>878</v>
      </c>
      <c r="J421" s="109">
        <v>90</v>
      </c>
      <c r="K421" s="46">
        <f t="shared" si="6"/>
        <v>1</v>
      </c>
    </row>
    <row r="422" spans="1:11" ht="16.5" hidden="1" customHeight="1" x14ac:dyDescent="0.3">
      <c r="A422" s="152"/>
      <c r="B422" s="76">
        <v>98437</v>
      </c>
      <c r="C422" s="211" t="s">
        <v>879</v>
      </c>
      <c r="D422" s="212" t="s">
        <v>880</v>
      </c>
      <c r="E422" s="213" t="s">
        <v>158</v>
      </c>
      <c r="F422" s="211" t="s">
        <v>159</v>
      </c>
      <c r="G422" s="214">
        <v>4</v>
      </c>
      <c r="H422" s="155" t="s">
        <v>797</v>
      </c>
      <c r="I422" s="156" t="s">
        <v>881</v>
      </c>
      <c r="J422" s="109">
        <v>70</v>
      </c>
      <c r="K422" s="46">
        <f t="shared" si="6"/>
        <v>1</v>
      </c>
    </row>
    <row r="423" spans="1:11" ht="16.5" hidden="1" customHeight="1" x14ac:dyDescent="0.3">
      <c r="A423" s="152"/>
      <c r="B423" s="76">
        <v>98438</v>
      </c>
      <c r="C423" s="211" t="s">
        <v>418</v>
      </c>
      <c r="D423" s="212" t="s">
        <v>419</v>
      </c>
      <c r="E423" s="213" t="s">
        <v>158</v>
      </c>
      <c r="F423" s="211" t="s">
        <v>159</v>
      </c>
      <c r="G423" s="214">
        <v>4</v>
      </c>
      <c r="H423" s="155" t="s">
        <v>797</v>
      </c>
      <c r="I423" s="156" t="s">
        <v>882</v>
      </c>
      <c r="J423" s="109">
        <v>590</v>
      </c>
      <c r="K423" s="46">
        <f t="shared" si="6"/>
        <v>1</v>
      </c>
    </row>
    <row r="424" spans="1:11" ht="16.5" hidden="1" customHeight="1" x14ac:dyDescent="0.3">
      <c r="A424" s="152"/>
      <c r="B424" s="76">
        <v>98439</v>
      </c>
      <c r="C424" s="211" t="s">
        <v>542</v>
      </c>
      <c r="D424" s="212" t="s">
        <v>245</v>
      </c>
      <c r="E424" s="213" t="s">
        <v>158</v>
      </c>
      <c r="F424" s="211" t="s">
        <v>159</v>
      </c>
      <c r="G424" s="214">
        <v>4</v>
      </c>
      <c r="H424" s="155" t="s">
        <v>797</v>
      </c>
      <c r="I424" s="156" t="s">
        <v>883</v>
      </c>
      <c r="J424" s="109">
        <v>50</v>
      </c>
      <c r="K424" s="46">
        <f t="shared" si="6"/>
        <v>1</v>
      </c>
    </row>
    <row r="425" spans="1:11" ht="16.5" hidden="1" customHeight="1" x14ac:dyDescent="0.3">
      <c r="A425" s="152"/>
      <c r="B425" s="76">
        <v>98440</v>
      </c>
      <c r="C425" s="211" t="s">
        <v>884</v>
      </c>
      <c r="D425" s="212" t="s">
        <v>885</v>
      </c>
      <c r="E425" s="213" t="s">
        <v>158</v>
      </c>
      <c r="F425" s="211" t="s">
        <v>159</v>
      </c>
      <c r="G425" s="214">
        <v>4</v>
      </c>
      <c r="H425" s="155" t="s">
        <v>797</v>
      </c>
      <c r="I425" s="156" t="s">
        <v>886</v>
      </c>
      <c r="J425" s="109">
        <v>10</v>
      </c>
      <c r="K425" s="46">
        <f t="shared" si="6"/>
        <v>1</v>
      </c>
    </row>
    <row r="426" spans="1:11" ht="16.5" hidden="1" customHeight="1" x14ac:dyDescent="0.3">
      <c r="A426" s="152"/>
      <c r="B426" s="76">
        <v>98441</v>
      </c>
      <c r="C426" s="211" t="s">
        <v>447</v>
      </c>
      <c r="D426" s="212" t="s">
        <v>387</v>
      </c>
      <c r="E426" s="213" t="s">
        <v>448</v>
      </c>
      <c r="F426" s="211" t="s">
        <v>159</v>
      </c>
      <c r="G426" s="214">
        <v>4</v>
      </c>
      <c r="H426" s="155" t="s">
        <v>797</v>
      </c>
      <c r="I426" s="156" t="s">
        <v>887</v>
      </c>
      <c r="J426" s="109">
        <v>1490</v>
      </c>
      <c r="K426" s="46">
        <f t="shared" si="6"/>
        <v>1</v>
      </c>
    </row>
    <row r="427" spans="1:11" ht="16.5" customHeight="1" x14ac:dyDescent="0.3">
      <c r="A427" s="152"/>
      <c r="B427" s="76">
        <v>98442</v>
      </c>
      <c r="C427" s="211" t="s">
        <v>237</v>
      </c>
      <c r="D427" s="212" t="s">
        <v>6</v>
      </c>
      <c r="E427" s="213" t="s">
        <v>158</v>
      </c>
      <c r="F427" s="211" t="s">
        <v>159</v>
      </c>
      <c r="G427" s="214">
        <v>4</v>
      </c>
      <c r="H427" s="155" t="s">
        <v>797</v>
      </c>
      <c r="I427" s="156" t="s">
        <v>888</v>
      </c>
      <c r="J427" s="109">
        <v>2540</v>
      </c>
      <c r="K427" s="46">
        <f t="shared" si="6"/>
        <v>1</v>
      </c>
    </row>
    <row r="428" spans="1:11" ht="16.5" hidden="1" customHeight="1" x14ac:dyDescent="0.3">
      <c r="A428" s="152"/>
      <c r="B428" s="76">
        <v>98443</v>
      </c>
      <c r="C428" s="211" t="s">
        <v>889</v>
      </c>
      <c r="D428" s="212" t="s">
        <v>890</v>
      </c>
      <c r="E428" s="213" t="s">
        <v>158</v>
      </c>
      <c r="F428" s="211" t="s">
        <v>159</v>
      </c>
      <c r="G428" s="214">
        <v>4</v>
      </c>
      <c r="H428" s="155" t="s">
        <v>797</v>
      </c>
      <c r="I428" s="156" t="s">
        <v>891</v>
      </c>
      <c r="J428" s="109">
        <v>370</v>
      </c>
      <c r="K428" s="46">
        <f t="shared" si="6"/>
        <v>1</v>
      </c>
    </row>
    <row r="429" spans="1:11" ht="16.5" hidden="1" customHeight="1" x14ac:dyDescent="0.3">
      <c r="A429" s="152"/>
      <c r="B429" s="76">
        <v>98444</v>
      </c>
      <c r="C429" s="211" t="s">
        <v>892</v>
      </c>
      <c r="D429" s="212" t="s">
        <v>893</v>
      </c>
      <c r="E429" s="213" t="s">
        <v>158</v>
      </c>
      <c r="F429" s="211" t="s">
        <v>159</v>
      </c>
      <c r="G429" s="214">
        <v>4</v>
      </c>
      <c r="H429" s="155" t="s">
        <v>797</v>
      </c>
      <c r="I429" s="156" t="s">
        <v>894</v>
      </c>
      <c r="J429" s="109">
        <v>100</v>
      </c>
      <c r="K429" s="46">
        <f t="shared" si="6"/>
        <v>1</v>
      </c>
    </row>
    <row r="430" spans="1:11" ht="16.5" customHeight="1" x14ac:dyDescent="0.3">
      <c r="A430" s="152"/>
      <c r="B430" s="76">
        <v>98445</v>
      </c>
      <c r="C430" s="211" t="s">
        <v>179</v>
      </c>
      <c r="D430" s="212" t="s">
        <v>6</v>
      </c>
      <c r="E430" s="213" t="s">
        <v>158</v>
      </c>
      <c r="F430" s="211" t="s">
        <v>159</v>
      </c>
      <c r="G430" s="214">
        <v>4</v>
      </c>
      <c r="H430" s="155" t="s">
        <v>797</v>
      </c>
      <c r="I430" s="156" t="s">
        <v>895</v>
      </c>
      <c r="J430" s="109">
        <v>1560</v>
      </c>
      <c r="K430" s="46">
        <f t="shared" si="6"/>
        <v>1</v>
      </c>
    </row>
    <row r="431" spans="1:11" ht="16.5" hidden="1" customHeight="1" x14ac:dyDescent="0.3">
      <c r="A431" s="152"/>
      <c r="B431" s="76">
        <v>98446</v>
      </c>
      <c r="C431" s="211" t="s">
        <v>896</v>
      </c>
      <c r="D431" s="212" t="s">
        <v>897</v>
      </c>
      <c r="E431" s="213" t="s">
        <v>158</v>
      </c>
      <c r="F431" s="211" t="s">
        <v>159</v>
      </c>
      <c r="G431" s="214">
        <v>4</v>
      </c>
      <c r="H431" s="155" t="s">
        <v>797</v>
      </c>
      <c r="I431" s="156" t="s">
        <v>898</v>
      </c>
      <c r="J431" s="109">
        <v>160</v>
      </c>
      <c r="K431" s="46">
        <f t="shared" si="6"/>
        <v>1</v>
      </c>
    </row>
    <row r="432" spans="1:11" ht="16.5" customHeight="1" x14ac:dyDescent="0.3">
      <c r="A432" s="152"/>
      <c r="B432" s="76">
        <v>98447</v>
      </c>
      <c r="C432" s="211" t="s">
        <v>221</v>
      </c>
      <c r="D432" s="212" t="s">
        <v>6</v>
      </c>
      <c r="E432" s="213" t="s">
        <v>158</v>
      </c>
      <c r="F432" s="211" t="s">
        <v>159</v>
      </c>
      <c r="G432" s="214">
        <v>4</v>
      </c>
      <c r="H432" s="155" t="s">
        <v>797</v>
      </c>
      <c r="I432" s="156" t="s">
        <v>899</v>
      </c>
      <c r="J432" s="109">
        <v>3990</v>
      </c>
      <c r="K432" s="46">
        <f t="shared" si="6"/>
        <v>1</v>
      </c>
    </row>
    <row r="433" spans="1:11" ht="16.5" customHeight="1" x14ac:dyDescent="0.3">
      <c r="A433" s="152"/>
      <c r="B433" s="76">
        <v>98448</v>
      </c>
      <c r="C433" s="211" t="s">
        <v>237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797</v>
      </c>
      <c r="I433" s="156" t="s">
        <v>900</v>
      </c>
      <c r="J433" s="109">
        <v>2100</v>
      </c>
      <c r="K433" s="46">
        <f t="shared" si="6"/>
        <v>1</v>
      </c>
    </row>
    <row r="434" spans="1:11" ht="16.5" hidden="1" customHeight="1" x14ac:dyDescent="0.3">
      <c r="A434" s="152"/>
      <c r="B434" s="76">
        <v>98449</v>
      </c>
      <c r="C434" s="211" t="s">
        <v>901</v>
      </c>
      <c r="D434" s="212" t="s">
        <v>902</v>
      </c>
      <c r="E434" s="213" t="s">
        <v>158</v>
      </c>
      <c r="F434" s="211" t="s">
        <v>159</v>
      </c>
      <c r="G434" s="214">
        <v>4</v>
      </c>
      <c r="H434" s="155" t="s">
        <v>797</v>
      </c>
      <c r="I434" s="156" t="s">
        <v>903</v>
      </c>
      <c r="J434" s="109">
        <v>20</v>
      </c>
      <c r="K434" s="46">
        <f t="shared" si="6"/>
        <v>1</v>
      </c>
    </row>
    <row r="435" spans="1:11" ht="16.5" hidden="1" customHeight="1" x14ac:dyDescent="0.3">
      <c r="A435" s="152"/>
      <c r="B435" s="76">
        <v>98450</v>
      </c>
      <c r="C435" s="211" t="s">
        <v>904</v>
      </c>
      <c r="D435" s="212" t="s">
        <v>905</v>
      </c>
      <c r="E435" s="213" t="s">
        <v>158</v>
      </c>
      <c r="F435" s="211" t="s">
        <v>159</v>
      </c>
      <c r="G435" s="214">
        <v>4</v>
      </c>
      <c r="H435" s="155" t="s">
        <v>797</v>
      </c>
      <c r="I435" s="156" t="s">
        <v>906</v>
      </c>
      <c r="J435" s="109">
        <v>2200</v>
      </c>
      <c r="K435" s="46">
        <f t="shared" si="6"/>
        <v>1</v>
      </c>
    </row>
    <row r="436" spans="1:11" ht="16.5" hidden="1" customHeight="1" x14ac:dyDescent="0.3">
      <c r="A436" s="152"/>
      <c r="B436" s="76">
        <v>98451</v>
      </c>
      <c r="C436" s="211" t="s">
        <v>907</v>
      </c>
      <c r="D436" s="212" t="s">
        <v>908</v>
      </c>
      <c r="E436" s="213" t="s">
        <v>158</v>
      </c>
      <c r="F436" s="211" t="s">
        <v>159</v>
      </c>
      <c r="G436" s="214">
        <v>4</v>
      </c>
      <c r="H436" s="155" t="s">
        <v>797</v>
      </c>
      <c r="I436" s="156" t="s">
        <v>909</v>
      </c>
      <c r="J436" s="109">
        <v>70</v>
      </c>
      <c r="K436" s="46">
        <f t="shared" si="6"/>
        <v>1</v>
      </c>
    </row>
    <row r="437" spans="1:11" ht="16.5" customHeight="1" x14ac:dyDescent="0.3">
      <c r="A437" s="152"/>
      <c r="B437" s="76">
        <v>98452</v>
      </c>
      <c r="C437" s="211" t="s">
        <v>237</v>
      </c>
      <c r="D437" s="212" t="s">
        <v>6</v>
      </c>
      <c r="E437" s="213" t="s">
        <v>158</v>
      </c>
      <c r="F437" s="211" t="s">
        <v>159</v>
      </c>
      <c r="G437" s="214">
        <v>4</v>
      </c>
      <c r="H437" s="155" t="s">
        <v>797</v>
      </c>
      <c r="I437" s="156" t="s">
        <v>910</v>
      </c>
      <c r="J437" s="109">
        <v>2850</v>
      </c>
      <c r="K437" s="46">
        <f t="shared" si="6"/>
        <v>1</v>
      </c>
    </row>
    <row r="438" spans="1:11" ht="16.5" hidden="1" customHeight="1" x14ac:dyDescent="0.3">
      <c r="A438" s="152"/>
      <c r="B438" s="76">
        <v>98453</v>
      </c>
      <c r="C438" s="211" t="s">
        <v>729</v>
      </c>
      <c r="D438" s="212" t="s">
        <v>583</v>
      </c>
      <c r="E438" s="213" t="s">
        <v>158</v>
      </c>
      <c r="F438" s="211" t="s">
        <v>159</v>
      </c>
      <c r="G438" s="214">
        <v>4</v>
      </c>
      <c r="H438" s="155" t="s">
        <v>797</v>
      </c>
      <c r="I438" s="156" t="s">
        <v>911</v>
      </c>
      <c r="J438" s="109">
        <v>160</v>
      </c>
      <c r="K438" s="46">
        <f t="shared" si="6"/>
        <v>1</v>
      </c>
    </row>
    <row r="439" spans="1:11" ht="16.5" hidden="1" customHeight="1" x14ac:dyDescent="0.3">
      <c r="A439" s="152"/>
      <c r="B439" s="76">
        <v>98454</v>
      </c>
      <c r="C439" s="211" t="s">
        <v>357</v>
      </c>
      <c r="D439" s="212" t="s">
        <v>358</v>
      </c>
      <c r="E439" s="213" t="s">
        <v>158</v>
      </c>
      <c r="F439" s="211" t="s">
        <v>159</v>
      </c>
      <c r="G439" s="214">
        <v>4</v>
      </c>
      <c r="H439" s="155" t="s">
        <v>797</v>
      </c>
      <c r="I439" s="156" t="s">
        <v>912</v>
      </c>
      <c r="J439" s="109">
        <v>90</v>
      </c>
      <c r="K439" s="46">
        <f t="shared" si="6"/>
        <v>1</v>
      </c>
    </row>
    <row r="440" spans="1:11" ht="16.5" customHeight="1" x14ac:dyDescent="0.3">
      <c r="A440" s="152"/>
      <c r="B440" s="76">
        <v>98455</v>
      </c>
      <c r="C440" s="211" t="s">
        <v>237</v>
      </c>
      <c r="D440" s="212" t="s">
        <v>6</v>
      </c>
      <c r="E440" s="213" t="s">
        <v>158</v>
      </c>
      <c r="F440" s="211" t="s">
        <v>159</v>
      </c>
      <c r="G440" s="214">
        <v>4</v>
      </c>
      <c r="H440" s="155" t="s">
        <v>797</v>
      </c>
      <c r="I440" s="156" t="s">
        <v>913</v>
      </c>
      <c r="J440" s="109">
        <v>1760</v>
      </c>
      <c r="K440" s="46">
        <f t="shared" si="6"/>
        <v>1</v>
      </c>
    </row>
    <row r="441" spans="1:11" ht="16.5" hidden="1" customHeight="1" x14ac:dyDescent="0.3">
      <c r="A441" s="152"/>
      <c r="B441" s="76">
        <v>98456</v>
      </c>
      <c r="C441" s="211" t="s">
        <v>914</v>
      </c>
      <c r="D441" s="212" t="s">
        <v>915</v>
      </c>
      <c r="E441" s="213" t="s">
        <v>158</v>
      </c>
      <c r="F441" s="211" t="s">
        <v>159</v>
      </c>
      <c r="G441" s="214">
        <v>4</v>
      </c>
      <c r="H441" s="155" t="s">
        <v>797</v>
      </c>
      <c r="I441" s="156" t="s">
        <v>916</v>
      </c>
      <c r="J441" s="109">
        <v>30</v>
      </c>
      <c r="K441" s="46">
        <f t="shared" si="6"/>
        <v>1</v>
      </c>
    </row>
    <row r="442" spans="1:11" ht="16.5" hidden="1" customHeight="1" x14ac:dyDescent="0.3">
      <c r="A442" s="152"/>
      <c r="B442" s="76">
        <v>98457</v>
      </c>
      <c r="C442" s="211" t="s">
        <v>262</v>
      </c>
      <c r="D442" s="212" t="s">
        <v>278</v>
      </c>
      <c r="E442" s="213" t="s">
        <v>158</v>
      </c>
      <c r="F442" s="211" t="s">
        <v>159</v>
      </c>
      <c r="G442" s="214">
        <v>4</v>
      </c>
      <c r="H442" s="155" t="s">
        <v>797</v>
      </c>
      <c r="I442" s="156" t="s">
        <v>917</v>
      </c>
      <c r="J442" s="109">
        <v>1340</v>
      </c>
      <c r="K442" s="46">
        <f t="shared" si="6"/>
        <v>1</v>
      </c>
    </row>
    <row r="443" spans="1:11" ht="16.5" customHeight="1" x14ac:dyDescent="0.3">
      <c r="A443" s="152"/>
      <c r="B443" s="76">
        <v>98458</v>
      </c>
      <c r="C443" s="211" t="s">
        <v>221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797</v>
      </c>
      <c r="I443" s="156" t="s">
        <v>918</v>
      </c>
      <c r="J443" s="109">
        <v>6000</v>
      </c>
      <c r="K443" s="46">
        <f t="shared" si="6"/>
        <v>1</v>
      </c>
    </row>
    <row r="444" spans="1:11" ht="16.5" hidden="1" customHeight="1" x14ac:dyDescent="0.3">
      <c r="A444" s="152"/>
      <c r="B444" s="76">
        <v>98459</v>
      </c>
      <c r="C444" s="211" t="s">
        <v>262</v>
      </c>
      <c r="D444" s="212" t="s">
        <v>397</v>
      </c>
      <c r="E444" s="213" t="s">
        <v>158</v>
      </c>
      <c r="F444" s="211" t="s">
        <v>159</v>
      </c>
      <c r="G444" s="214">
        <v>2</v>
      </c>
      <c r="H444" s="155" t="s">
        <v>919</v>
      </c>
      <c r="I444" s="156" t="s">
        <v>920</v>
      </c>
      <c r="J444" s="109">
        <v>1250</v>
      </c>
      <c r="K444" s="46">
        <f t="shared" si="6"/>
        <v>1</v>
      </c>
    </row>
    <row r="445" spans="1:11" ht="16.5" hidden="1" customHeight="1" x14ac:dyDescent="0.3">
      <c r="A445" s="152"/>
      <c r="B445" s="76">
        <v>98460</v>
      </c>
      <c r="C445" s="211" t="s">
        <v>262</v>
      </c>
      <c r="D445" s="212" t="s">
        <v>278</v>
      </c>
      <c r="E445" s="213" t="s">
        <v>158</v>
      </c>
      <c r="F445" s="211" t="s">
        <v>159</v>
      </c>
      <c r="G445" s="214">
        <v>3</v>
      </c>
      <c r="H445" s="155" t="s">
        <v>919</v>
      </c>
      <c r="I445" s="156" t="s">
        <v>921</v>
      </c>
      <c r="J445" s="109">
        <v>110</v>
      </c>
      <c r="K445" s="46">
        <f t="shared" si="6"/>
        <v>1</v>
      </c>
    </row>
    <row r="446" spans="1:11" ht="16.5" hidden="1" customHeight="1" x14ac:dyDescent="0.3">
      <c r="A446" s="152"/>
      <c r="B446" s="76">
        <v>98461</v>
      </c>
      <c r="C446" s="211" t="s">
        <v>922</v>
      </c>
      <c r="D446" s="212" t="s">
        <v>923</v>
      </c>
      <c r="E446" s="213" t="s">
        <v>158</v>
      </c>
      <c r="F446" s="211" t="s">
        <v>159</v>
      </c>
      <c r="G446" s="214">
        <v>4</v>
      </c>
      <c r="H446" s="155" t="s">
        <v>919</v>
      </c>
      <c r="I446" s="156" t="s">
        <v>924</v>
      </c>
      <c r="J446" s="109">
        <v>340</v>
      </c>
      <c r="K446" s="46">
        <f t="shared" si="6"/>
        <v>1</v>
      </c>
    </row>
    <row r="447" spans="1:11" ht="16.5" customHeight="1" x14ac:dyDescent="0.3">
      <c r="A447" s="152"/>
      <c r="B447" s="76">
        <v>98462</v>
      </c>
      <c r="C447" s="211" t="s">
        <v>165</v>
      </c>
      <c r="D447" s="212" t="s">
        <v>6</v>
      </c>
      <c r="E447" s="213" t="s">
        <v>158</v>
      </c>
      <c r="F447" s="211" t="s">
        <v>159</v>
      </c>
      <c r="G447" s="214">
        <v>4</v>
      </c>
      <c r="H447" s="155" t="s">
        <v>919</v>
      </c>
      <c r="I447" s="156" t="s">
        <v>925</v>
      </c>
      <c r="J447" s="109">
        <v>4790</v>
      </c>
      <c r="K447" s="46">
        <f t="shared" si="6"/>
        <v>1</v>
      </c>
    </row>
    <row r="448" spans="1:11" ht="16.5" customHeight="1" x14ac:dyDescent="0.3">
      <c r="A448" s="152"/>
      <c r="B448" s="76">
        <v>98463</v>
      </c>
      <c r="C448" s="211" t="s">
        <v>237</v>
      </c>
      <c r="D448" s="212" t="s">
        <v>6</v>
      </c>
      <c r="E448" s="213" t="s">
        <v>158</v>
      </c>
      <c r="F448" s="211" t="s">
        <v>159</v>
      </c>
      <c r="G448" s="214">
        <v>4</v>
      </c>
      <c r="H448" s="155" t="s">
        <v>919</v>
      </c>
      <c r="I448" s="156" t="s">
        <v>926</v>
      </c>
      <c r="J448" s="109">
        <v>1310</v>
      </c>
      <c r="K448" s="46">
        <f t="shared" si="6"/>
        <v>1</v>
      </c>
    </row>
    <row r="449" spans="1:11" ht="16.5" customHeight="1" x14ac:dyDescent="0.3">
      <c r="A449" s="152"/>
      <c r="B449" s="76">
        <v>98464</v>
      </c>
      <c r="C449" s="211" t="s">
        <v>157</v>
      </c>
      <c r="D449" s="212" t="s">
        <v>6</v>
      </c>
      <c r="E449" s="213" t="s">
        <v>158</v>
      </c>
      <c r="F449" s="211" t="s">
        <v>159</v>
      </c>
      <c r="G449" s="214">
        <v>4</v>
      </c>
      <c r="H449" s="155" t="s">
        <v>919</v>
      </c>
      <c r="I449" s="156" t="s">
        <v>927</v>
      </c>
      <c r="J449" s="109">
        <v>8150</v>
      </c>
      <c r="K449" s="46">
        <f t="shared" si="6"/>
        <v>1</v>
      </c>
    </row>
    <row r="450" spans="1:11" ht="16.5" hidden="1" customHeight="1" x14ac:dyDescent="0.3">
      <c r="A450" s="152"/>
      <c r="B450" s="76">
        <v>98465</v>
      </c>
      <c r="C450" s="211" t="s">
        <v>176</v>
      </c>
      <c r="D450" s="212" t="s">
        <v>177</v>
      </c>
      <c r="E450" s="213" t="s">
        <v>158</v>
      </c>
      <c r="F450" s="211" t="s">
        <v>159</v>
      </c>
      <c r="G450" s="214">
        <v>4</v>
      </c>
      <c r="H450" s="155" t="s">
        <v>919</v>
      </c>
      <c r="I450" s="156" t="s">
        <v>928</v>
      </c>
      <c r="J450" s="109">
        <v>100</v>
      </c>
      <c r="K450" s="46">
        <f t="shared" si="6"/>
        <v>1</v>
      </c>
    </row>
    <row r="451" spans="1:11" ht="16.5" customHeight="1" x14ac:dyDescent="0.3">
      <c r="A451" s="152"/>
      <c r="B451" s="76">
        <v>98466</v>
      </c>
      <c r="C451" s="211" t="s">
        <v>181</v>
      </c>
      <c r="D451" s="212" t="s">
        <v>6</v>
      </c>
      <c r="E451" s="213" t="s">
        <v>158</v>
      </c>
      <c r="F451" s="211" t="s">
        <v>159</v>
      </c>
      <c r="G451" s="214">
        <v>4</v>
      </c>
      <c r="H451" s="155" t="s">
        <v>919</v>
      </c>
      <c r="I451" s="156" t="s">
        <v>929</v>
      </c>
      <c r="J451" s="109">
        <v>1460</v>
      </c>
      <c r="K451" s="46">
        <f t="shared" si="6"/>
        <v>1</v>
      </c>
    </row>
    <row r="452" spans="1:11" ht="16.5" hidden="1" customHeight="1" x14ac:dyDescent="0.3">
      <c r="A452" s="152"/>
      <c r="B452" s="76">
        <v>98467</v>
      </c>
      <c r="C452" s="211" t="s">
        <v>502</v>
      </c>
      <c r="D452" s="212" t="s">
        <v>503</v>
      </c>
      <c r="E452" s="213" t="s">
        <v>158</v>
      </c>
      <c r="F452" s="211" t="s">
        <v>159</v>
      </c>
      <c r="G452" s="214">
        <v>4</v>
      </c>
      <c r="H452" s="155" t="s">
        <v>919</v>
      </c>
      <c r="I452" s="156" t="s">
        <v>930</v>
      </c>
      <c r="J452" s="109">
        <v>160</v>
      </c>
      <c r="K452" s="46">
        <f t="shared" si="6"/>
        <v>1</v>
      </c>
    </row>
    <row r="453" spans="1:11" ht="16.5" customHeight="1" x14ac:dyDescent="0.3">
      <c r="A453" s="152"/>
      <c r="B453" s="76">
        <v>98468</v>
      </c>
      <c r="C453" s="211" t="s">
        <v>195</v>
      </c>
      <c r="D453" s="212" t="s">
        <v>6</v>
      </c>
      <c r="E453" s="213" t="s">
        <v>158</v>
      </c>
      <c r="F453" s="211" t="s">
        <v>159</v>
      </c>
      <c r="G453" s="214">
        <v>4</v>
      </c>
      <c r="H453" s="155" t="s">
        <v>919</v>
      </c>
      <c r="I453" s="156" t="s">
        <v>931</v>
      </c>
      <c r="J453" s="109">
        <v>1230</v>
      </c>
      <c r="K453" s="46">
        <f t="shared" si="6"/>
        <v>1</v>
      </c>
    </row>
    <row r="454" spans="1:11" ht="16.5" hidden="1" customHeight="1" x14ac:dyDescent="0.3">
      <c r="A454" s="152"/>
      <c r="B454" s="76">
        <v>98469</v>
      </c>
      <c r="C454" s="211" t="s">
        <v>932</v>
      </c>
      <c r="D454" s="212" t="s">
        <v>933</v>
      </c>
      <c r="E454" s="213" t="s">
        <v>158</v>
      </c>
      <c r="F454" s="211" t="s">
        <v>159</v>
      </c>
      <c r="G454" s="214">
        <v>4</v>
      </c>
      <c r="H454" s="155" t="s">
        <v>919</v>
      </c>
      <c r="I454" s="156" t="s">
        <v>934</v>
      </c>
      <c r="J454" s="109">
        <v>60</v>
      </c>
      <c r="K454" s="46">
        <f t="shared" si="6"/>
        <v>1</v>
      </c>
    </row>
    <row r="455" spans="1:11" ht="16.5" customHeight="1" x14ac:dyDescent="0.3">
      <c r="A455" s="152"/>
      <c r="B455" s="76">
        <v>98470</v>
      </c>
      <c r="C455" s="211" t="s">
        <v>237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919</v>
      </c>
      <c r="I455" s="156" t="s">
        <v>935</v>
      </c>
      <c r="J455" s="109">
        <v>1170</v>
      </c>
      <c r="K455" s="46">
        <f t="shared" si="6"/>
        <v>1</v>
      </c>
    </row>
    <row r="456" spans="1:11" ht="16.5" hidden="1" customHeight="1" x14ac:dyDescent="0.3">
      <c r="A456" s="152"/>
      <c r="B456" s="76">
        <v>98471</v>
      </c>
      <c r="C456" s="211" t="s">
        <v>936</v>
      </c>
      <c r="D456" s="212" t="s">
        <v>937</v>
      </c>
      <c r="E456" s="213" t="s">
        <v>158</v>
      </c>
      <c r="F456" s="211" t="s">
        <v>159</v>
      </c>
      <c r="G456" s="214">
        <v>4</v>
      </c>
      <c r="H456" s="155" t="s">
        <v>919</v>
      </c>
      <c r="I456" s="156" t="s">
        <v>938</v>
      </c>
      <c r="J456" s="109">
        <v>60</v>
      </c>
      <c r="K456" s="46">
        <f t="shared" si="6"/>
        <v>1</v>
      </c>
    </row>
    <row r="457" spans="1:11" ht="16.5" hidden="1" customHeight="1" x14ac:dyDescent="0.3">
      <c r="A457" s="152"/>
      <c r="B457" s="76">
        <v>98472</v>
      </c>
      <c r="C457" s="211" t="s">
        <v>939</v>
      </c>
      <c r="D457" s="212" t="s">
        <v>940</v>
      </c>
      <c r="E457" s="213" t="s">
        <v>158</v>
      </c>
      <c r="F457" s="211" t="s">
        <v>159</v>
      </c>
      <c r="G457" s="214">
        <v>4</v>
      </c>
      <c r="H457" s="155" t="s">
        <v>919</v>
      </c>
      <c r="I457" s="156" t="s">
        <v>941</v>
      </c>
      <c r="J457" s="109">
        <v>30</v>
      </c>
      <c r="K457" s="46">
        <f t="shared" si="6"/>
        <v>1</v>
      </c>
    </row>
    <row r="458" spans="1:11" ht="16.5" hidden="1" customHeight="1" x14ac:dyDescent="0.3">
      <c r="A458" s="152"/>
      <c r="B458" s="76">
        <v>98473</v>
      </c>
      <c r="C458" s="211" t="s">
        <v>247</v>
      </c>
      <c r="D458" s="212" t="s">
        <v>248</v>
      </c>
      <c r="E458" s="213" t="s">
        <v>158</v>
      </c>
      <c r="F458" s="211" t="s">
        <v>159</v>
      </c>
      <c r="G458" s="214">
        <v>4</v>
      </c>
      <c r="H458" s="155" t="s">
        <v>919</v>
      </c>
      <c r="I458" s="156" t="s">
        <v>942</v>
      </c>
      <c r="J458" s="109">
        <v>500</v>
      </c>
      <c r="K458" s="46">
        <f t="shared" si="6"/>
        <v>1</v>
      </c>
    </row>
    <row r="459" spans="1:11" ht="16.5" customHeight="1" x14ac:dyDescent="0.3">
      <c r="A459" s="152"/>
      <c r="B459" s="76">
        <v>98474</v>
      </c>
      <c r="C459" s="211" t="s">
        <v>179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919</v>
      </c>
      <c r="I459" s="156" t="s">
        <v>943</v>
      </c>
      <c r="J459" s="109">
        <v>1170</v>
      </c>
      <c r="K459" s="46">
        <f t="shared" si="6"/>
        <v>1</v>
      </c>
    </row>
    <row r="460" spans="1:11" ht="16.5" hidden="1" customHeight="1" x14ac:dyDescent="0.3">
      <c r="A460" s="152"/>
      <c r="B460" s="76">
        <v>98475</v>
      </c>
      <c r="C460" s="211" t="s">
        <v>944</v>
      </c>
      <c r="D460" s="212" t="s">
        <v>945</v>
      </c>
      <c r="E460" s="213" t="s">
        <v>158</v>
      </c>
      <c r="F460" s="211" t="s">
        <v>159</v>
      </c>
      <c r="G460" s="214">
        <v>4</v>
      </c>
      <c r="H460" s="155" t="s">
        <v>919</v>
      </c>
      <c r="I460" s="156" t="s">
        <v>946</v>
      </c>
      <c r="J460" s="109">
        <v>50</v>
      </c>
      <c r="K460" s="46">
        <f t="shared" si="6"/>
        <v>1</v>
      </c>
    </row>
    <row r="461" spans="1:11" ht="16.5" hidden="1" customHeight="1" x14ac:dyDescent="0.3">
      <c r="A461" s="152"/>
      <c r="B461" s="76">
        <v>98476</v>
      </c>
      <c r="C461" s="211" t="s">
        <v>947</v>
      </c>
      <c r="D461" s="212" t="s">
        <v>948</v>
      </c>
      <c r="E461" s="213" t="s">
        <v>158</v>
      </c>
      <c r="F461" s="211" t="s">
        <v>159</v>
      </c>
      <c r="G461" s="214">
        <v>4</v>
      </c>
      <c r="H461" s="155" t="s">
        <v>919</v>
      </c>
      <c r="I461" s="156" t="s">
        <v>949</v>
      </c>
      <c r="J461" s="109">
        <v>80</v>
      </c>
      <c r="K461" s="46">
        <f t="shared" si="6"/>
        <v>1</v>
      </c>
    </row>
    <row r="462" spans="1:11" ht="16.5" hidden="1" customHeight="1" x14ac:dyDescent="0.3">
      <c r="A462" s="152"/>
      <c r="B462" s="76">
        <v>98477</v>
      </c>
      <c r="C462" s="211" t="s">
        <v>950</v>
      </c>
      <c r="D462" s="212" t="s">
        <v>263</v>
      </c>
      <c r="E462" s="213" t="s">
        <v>158</v>
      </c>
      <c r="F462" s="211" t="s">
        <v>159</v>
      </c>
      <c r="G462" s="214">
        <v>4</v>
      </c>
      <c r="H462" s="155" t="s">
        <v>919</v>
      </c>
      <c r="I462" s="156" t="s">
        <v>951</v>
      </c>
      <c r="J462" s="109">
        <v>3390</v>
      </c>
      <c r="K462" s="46">
        <f t="shared" si="6"/>
        <v>1</v>
      </c>
    </row>
    <row r="463" spans="1:11" ht="16.5" hidden="1" customHeight="1" x14ac:dyDescent="0.3">
      <c r="A463" s="152"/>
      <c r="B463" s="76">
        <v>98478</v>
      </c>
      <c r="C463" s="211" t="s">
        <v>952</v>
      </c>
      <c r="D463" s="212" t="s">
        <v>245</v>
      </c>
      <c r="E463" s="213" t="s">
        <v>158</v>
      </c>
      <c r="F463" s="211" t="s">
        <v>159</v>
      </c>
      <c r="G463" s="214">
        <v>4</v>
      </c>
      <c r="H463" s="155" t="s">
        <v>919</v>
      </c>
      <c r="I463" s="156" t="s">
        <v>953</v>
      </c>
      <c r="J463" s="109">
        <v>100</v>
      </c>
      <c r="K463" s="46">
        <f t="shared" si="6"/>
        <v>1</v>
      </c>
    </row>
    <row r="464" spans="1:11" ht="16.5" hidden="1" customHeight="1" x14ac:dyDescent="0.3">
      <c r="A464" s="152"/>
      <c r="B464" s="76">
        <v>98479</v>
      </c>
      <c r="C464" s="211" t="s">
        <v>954</v>
      </c>
      <c r="D464" s="212" t="s">
        <v>955</v>
      </c>
      <c r="E464" s="213" t="s">
        <v>158</v>
      </c>
      <c r="F464" s="211" t="s">
        <v>159</v>
      </c>
      <c r="G464" s="214">
        <v>4</v>
      </c>
      <c r="H464" s="155" t="s">
        <v>919</v>
      </c>
      <c r="I464" s="156" t="s">
        <v>956</v>
      </c>
      <c r="J464" s="109">
        <v>80</v>
      </c>
      <c r="K464" s="46">
        <f t="shared" si="6"/>
        <v>1</v>
      </c>
    </row>
    <row r="465" spans="1:11" ht="16.5" customHeight="1" x14ac:dyDescent="0.3">
      <c r="A465" s="152"/>
      <c r="B465" s="76">
        <v>98480</v>
      </c>
      <c r="C465" s="211" t="s">
        <v>157</v>
      </c>
      <c r="D465" s="212" t="s">
        <v>6</v>
      </c>
      <c r="E465" s="213" t="s">
        <v>158</v>
      </c>
      <c r="F465" s="211" t="s">
        <v>159</v>
      </c>
      <c r="G465" s="214">
        <v>4</v>
      </c>
      <c r="H465" s="155" t="s">
        <v>919</v>
      </c>
      <c r="I465" s="156" t="s">
        <v>957</v>
      </c>
      <c r="J465" s="109">
        <v>8350</v>
      </c>
      <c r="K465" s="46">
        <f t="shared" si="6"/>
        <v>1</v>
      </c>
    </row>
    <row r="466" spans="1:11" ht="16.5" customHeight="1" x14ac:dyDescent="0.3">
      <c r="A466" s="152"/>
      <c r="B466" s="76">
        <v>98481</v>
      </c>
      <c r="C466" s="211" t="s">
        <v>237</v>
      </c>
      <c r="D466" s="212" t="s">
        <v>6</v>
      </c>
      <c r="E466" s="213" t="s">
        <v>158</v>
      </c>
      <c r="F466" s="211" t="s">
        <v>159</v>
      </c>
      <c r="G466" s="214">
        <v>4</v>
      </c>
      <c r="H466" s="155" t="s">
        <v>919</v>
      </c>
      <c r="I466" s="156" t="s">
        <v>958</v>
      </c>
      <c r="J466" s="109">
        <v>2490</v>
      </c>
      <c r="K466" s="46">
        <f t="shared" si="6"/>
        <v>1</v>
      </c>
    </row>
    <row r="467" spans="1:11" ht="16.5" hidden="1" customHeight="1" x14ac:dyDescent="0.3">
      <c r="A467" s="152"/>
      <c r="B467" s="76">
        <v>98482</v>
      </c>
      <c r="C467" s="211" t="s">
        <v>477</v>
      </c>
      <c r="D467" s="212" t="s">
        <v>478</v>
      </c>
      <c r="E467" s="213" t="s">
        <v>158</v>
      </c>
      <c r="F467" s="211" t="s">
        <v>159</v>
      </c>
      <c r="G467" s="214">
        <v>4</v>
      </c>
      <c r="H467" s="155" t="s">
        <v>919</v>
      </c>
      <c r="I467" s="156" t="s">
        <v>959</v>
      </c>
      <c r="J467" s="109">
        <v>10</v>
      </c>
      <c r="K467" s="46">
        <f t="shared" si="6"/>
        <v>1</v>
      </c>
    </row>
    <row r="468" spans="1:11" ht="16.5" hidden="1" customHeight="1" x14ac:dyDescent="0.3">
      <c r="A468" s="152"/>
      <c r="B468" s="76">
        <v>98483</v>
      </c>
      <c r="C468" s="211" t="s">
        <v>375</v>
      </c>
      <c r="D468" s="212" t="s">
        <v>841</v>
      </c>
      <c r="E468" s="213" t="s">
        <v>158</v>
      </c>
      <c r="F468" s="211" t="s">
        <v>159</v>
      </c>
      <c r="G468" s="214">
        <v>4</v>
      </c>
      <c r="H468" s="155" t="s">
        <v>919</v>
      </c>
      <c r="I468" s="156" t="s">
        <v>960</v>
      </c>
      <c r="J468" s="109">
        <v>60</v>
      </c>
      <c r="K468" s="46">
        <f t="shared" si="6"/>
        <v>1</v>
      </c>
    </row>
    <row r="469" spans="1:11" ht="16.5" customHeight="1" x14ac:dyDescent="0.3">
      <c r="A469" s="152"/>
      <c r="B469" s="76">
        <v>98484</v>
      </c>
      <c r="C469" s="211" t="s">
        <v>208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919</v>
      </c>
      <c r="I469" s="156" t="s">
        <v>961</v>
      </c>
      <c r="J469" s="109">
        <v>8610</v>
      </c>
      <c r="K469" s="46">
        <f t="shared" si="6"/>
        <v>1</v>
      </c>
    </row>
    <row r="470" spans="1:11" ht="16.5" hidden="1" customHeight="1" x14ac:dyDescent="0.3">
      <c r="A470" s="152"/>
      <c r="B470" s="76">
        <v>98485</v>
      </c>
      <c r="C470" s="211" t="s">
        <v>962</v>
      </c>
      <c r="D470" s="212" t="s">
        <v>963</v>
      </c>
      <c r="E470" s="213" t="s">
        <v>158</v>
      </c>
      <c r="F470" s="211" t="s">
        <v>159</v>
      </c>
      <c r="G470" s="214">
        <v>4</v>
      </c>
      <c r="H470" s="155" t="s">
        <v>919</v>
      </c>
      <c r="I470" s="156" t="s">
        <v>964</v>
      </c>
      <c r="J470" s="109">
        <v>110</v>
      </c>
      <c r="K470" s="46">
        <f t="shared" si="6"/>
        <v>1</v>
      </c>
    </row>
    <row r="471" spans="1:11" ht="16.5" hidden="1" customHeight="1" x14ac:dyDescent="0.3">
      <c r="A471" s="152"/>
      <c r="B471" s="76">
        <v>98486</v>
      </c>
      <c r="C471" s="211" t="s">
        <v>965</v>
      </c>
      <c r="D471" s="212" t="s">
        <v>966</v>
      </c>
      <c r="E471" s="213" t="s">
        <v>158</v>
      </c>
      <c r="F471" s="211" t="s">
        <v>159</v>
      </c>
      <c r="G471" s="214">
        <v>4</v>
      </c>
      <c r="H471" s="155" t="s">
        <v>919</v>
      </c>
      <c r="I471" s="156" t="s">
        <v>967</v>
      </c>
      <c r="J471" s="109">
        <v>90</v>
      </c>
      <c r="K471" s="46">
        <f t="shared" si="6"/>
        <v>1</v>
      </c>
    </row>
    <row r="472" spans="1:11" ht="16.5" customHeight="1" x14ac:dyDescent="0.3">
      <c r="A472" s="152"/>
      <c r="B472" s="76">
        <v>98487</v>
      </c>
      <c r="C472" s="211" t="s">
        <v>165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919</v>
      </c>
      <c r="I472" s="156" t="s">
        <v>968</v>
      </c>
      <c r="J472" s="109">
        <v>6680</v>
      </c>
      <c r="K472" s="46">
        <f t="shared" si="6"/>
        <v>1</v>
      </c>
    </row>
    <row r="473" spans="1:11" ht="16.5" customHeight="1" x14ac:dyDescent="0.3">
      <c r="A473" s="152"/>
      <c r="B473" s="76">
        <v>98488</v>
      </c>
      <c r="C473" s="211" t="s">
        <v>221</v>
      </c>
      <c r="D473" s="212" t="s">
        <v>6</v>
      </c>
      <c r="E473" s="213" t="s">
        <v>158</v>
      </c>
      <c r="F473" s="211" t="s">
        <v>159</v>
      </c>
      <c r="G473" s="214">
        <v>4</v>
      </c>
      <c r="H473" s="155" t="s">
        <v>919</v>
      </c>
      <c r="I473" s="156" t="s">
        <v>969</v>
      </c>
      <c r="J473" s="109">
        <v>8070</v>
      </c>
      <c r="K473" s="46">
        <f t="shared" si="6"/>
        <v>1</v>
      </c>
    </row>
    <row r="474" spans="1:11" ht="16.5" hidden="1" customHeight="1" x14ac:dyDescent="0.3">
      <c r="A474" s="152"/>
      <c r="B474" s="76">
        <v>98489</v>
      </c>
      <c r="C474" s="211" t="s">
        <v>970</v>
      </c>
      <c r="D474" s="212" t="s">
        <v>971</v>
      </c>
      <c r="E474" s="213" t="s">
        <v>158</v>
      </c>
      <c r="F474" s="211" t="s">
        <v>159</v>
      </c>
      <c r="G474" s="214">
        <v>4</v>
      </c>
      <c r="H474" s="155" t="s">
        <v>919</v>
      </c>
      <c r="I474" s="156" t="s">
        <v>972</v>
      </c>
      <c r="J474" s="109">
        <v>90</v>
      </c>
      <c r="K474" s="46">
        <f t="shared" si="6"/>
        <v>1</v>
      </c>
    </row>
    <row r="475" spans="1:11" ht="16.5" hidden="1" customHeight="1" x14ac:dyDescent="0.3">
      <c r="A475" s="152"/>
      <c r="B475" s="76">
        <v>98490</v>
      </c>
      <c r="C475" s="211" t="s">
        <v>973</v>
      </c>
      <c r="D475" s="212" t="s">
        <v>974</v>
      </c>
      <c r="E475" s="213" t="s">
        <v>158</v>
      </c>
      <c r="F475" s="211" t="s">
        <v>159</v>
      </c>
      <c r="G475" s="214">
        <v>4</v>
      </c>
      <c r="H475" s="155" t="s">
        <v>919</v>
      </c>
      <c r="I475" s="156" t="s">
        <v>975</v>
      </c>
      <c r="J475" s="109">
        <v>40</v>
      </c>
      <c r="K475" s="46">
        <f t="shared" si="6"/>
        <v>1</v>
      </c>
    </row>
    <row r="476" spans="1:11" ht="16.5" hidden="1" customHeight="1" x14ac:dyDescent="0.3">
      <c r="A476" s="152"/>
      <c r="B476" s="76">
        <v>98491</v>
      </c>
      <c r="C476" s="211" t="s">
        <v>784</v>
      </c>
      <c r="D476" s="212" t="s">
        <v>905</v>
      </c>
      <c r="E476" s="213" t="s">
        <v>158</v>
      </c>
      <c r="F476" s="211" t="s">
        <v>159</v>
      </c>
      <c r="G476" s="214">
        <v>4</v>
      </c>
      <c r="H476" s="155" t="s">
        <v>919</v>
      </c>
      <c r="I476" s="156" t="s">
        <v>976</v>
      </c>
      <c r="J476" s="109">
        <v>3240</v>
      </c>
      <c r="K476" s="46">
        <f t="shared" si="6"/>
        <v>1</v>
      </c>
    </row>
    <row r="477" spans="1:11" ht="16.5" customHeight="1" x14ac:dyDescent="0.3">
      <c r="A477" s="152"/>
      <c r="B477" s="76">
        <v>98492</v>
      </c>
      <c r="C477" s="211" t="s">
        <v>181</v>
      </c>
      <c r="D477" s="212" t="s">
        <v>6</v>
      </c>
      <c r="E477" s="213" t="s">
        <v>158</v>
      </c>
      <c r="F477" s="211" t="s">
        <v>159</v>
      </c>
      <c r="G477" s="214">
        <v>4</v>
      </c>
      <c r="H477" s="155" t="s">
        <v>919</v>
      </c>
      <c r="I477" s="156" t="s">
        <v>977</v>
      </c>
      <c r="J477" s="109">
        <v>2550</v>
      </c>
      <c r="K477" s="46">
        <f t="shared" ref="K477:K540" si="7">B477-B476</f>
        <v>1</v>
      </c>
    </row>
    <row r="478" spans="1:11" ht="16.5" hidden="1" customHeight="1" x14ac:dyDescent="0.3">
      <c r="A478" s="152"/>
      <c r="B478" s="76">
        <v>98493</v>
      </c>
      <c r="C478" s="211" t="s">
        <v>183</v>
      </c>
      <c r="D478" s="212" t="s">
        <v>184</v>
      </c>
      <c r="E478" s="213" t="s">
        <v>158</v>
      </c>
      <c r="F478" s="211" t="s">
        <v>159</v>
      </c>
      <c r="G478" s="214">
        <v>4</v>
      </c>
      <c r="H478" s="155" t="s">
        <v>919</v>
      </c>
      <c r="I478" s="156" t="s">
        <v>866</v>
      </c>
      <c r="J478" s="109">
        <v>180</v>
      </c>
      <c r="K478" s="46">
        <f t="shared" si="7"/>
        <v>1</v>
      </c>
    </row>
    <row r="479" spans="1:11" ht="16.5" customHeight="1" x14ac:dyDescent="0.3">
      <c r="A479" s="152"/>
      <c r="B479" s="76">
        <v>98494</v>
      </c>
      <c r="C479" s="211" t="s">
        <v>237</v>
      </c>
      <c r="D479" s="212" t="s">
        <v>6</v>
      </c>
      <c r="E479" s="213" t="s">
        <v>158</v>
      </c>
      <c r="F479" s="211" t="s">
        <v>159</v>
      </c>
      <c r="G479" s="214">
        <v>4</v>
      </c>
      <c r="H479" s="155" t="s">
        <v>919</v>
      </c>
      <c r="I479" s="156" t="s">
        <v>978</v>
      </c>
      <c r="J479" s="109">
        <v>2240</v>
      </c>
      <c r="K479" s="46">
        <f t="shared" si="7"/>
        <v>1</v>
      </c>
    </row>
    <row r="480" spans="1:11" ht="16.5" customHeight="1" x14ac:dyDescent="0.3">
      <c r="A480" s="152"/>
      <c r="B480" s="76">
        <v>98495</v>
      </c>
      <c r="C480" s="211" t="s">
        <v>165</v>
      </c>
      <c r="D480" s="212" t="s">
        <v>6</v>
      </c>
      <c r="E480" s="213" t="s">
        <v>158</v>
      </c>
      <c r="F480" s="211" t="s">
        <v>159</v>
      </c>
      <c r="G480" s="214">
        <v>4</v>
      </c>
      <c r="H480" s="155" t="s">
        <v>919</v>
      </c>
      <c r="I480" s="156" t="s">
        <v>979</v>
      </c>
      <c r="J480" s="109">
        <v>4030</v>
      </c>
      <c r="K480" s="46">
        <f t="shared" si="7"/>
        <v>1</v>
      </c>
    </row>
    <row r="481" spans="1:11" ht="16.5" hidden="1" customHeight="1" x14ac:dyDescent="0.3">
      <c r="A481" s="152"/>
      <c r="B481" s="76">
        <v>98496</v>
      </c>
      <c r="C481" s="211" t="s">
        <v>914</v>
      </c>
      <c r="D481" s="212" t="s">
        <v>980</v>
      </c>
      <c r="E481" s="213" t="s">
        <v>158</v>
      </c>
      <c r="F481" s="211" t="s">
        <v>159</v>
      </c>
      <c r="G481" s="214">
        <v>4</v>
      </c>
      <c r="H481" s="155" t="s">
        <v>919</v>
      </c>
      <c r="I481" s="156" t="s">
        <v>981</v>
      </c>
      <c r="J481" s="109">
        <v>80</v>
      </c>
      <c r="K481" s="46">
        <f t="shared" si="7"/>
        <v>1</v>
      </c>
    </row>
    <row r="482" spans="1:11" ht="16.5" customHeight="1" x14ac:dyDescent="0.3">
      <c r="A482" s="152"/>
      <c r="B482" s="76">
        <v>98497</v>
      </c>
      <c r="C482" s="211" t="s">
        <v>221</v>
      </c>
      <c r="D482" s="212" t="s">
        <v>6</v>
      </c>
      <c r="E482" s="213" t="s">
        <v>158</v>
      </c>
      <c r="F482" s="211" t="s">
        <v>159</v>
      </c>
      <c r="G482" s="214">
        <v>4</v>
      </c>
      <c r="H482" s="155" t="s">
        <v>919</v>
      </c>
      <c r="I482" s="156" t="s">
        <v>982</v>
      </c>
      <c r="J482" s="109">
        <v>1920</v>
      </c>
      <c r="K482" s="46">
        <f t="shared" si="7"/>
        <v>1</v>
      </c>
    </row>
    <row r="483" spans="1:11" ht="16.5" hidden="1" customHeight="1" x14ac:dyDescent="0.3">
      <c r="A483" s="152"/>
      <c r="B483" s="76">
        <v>98498</v>
      </c>
      <c r="C483" s="211" t="s">
        <v>983</v>
      </c>
      <c r="D483" s="212" t="s">
        <v>984</v>
      </c>
      <c r="E483" s="213" t="s">
        <v>158</v>
      </c>
      <c r="F483" s="211" t="s">
        <v>159</v>
      </c>
      <c r="G483" s="214">
        <v>4</v>
      </c>
      <c r="H483" s="155" t="s">
        <v>919</v>
      </c>
      <c r="I483" s="156" t="s">
        <v>985</v>
      </c>
      <c r="J483" s="109">
        <v>110</v>
      </c>
      <c r="K483" s="46">
        <f t="shared" si="7"/>
        <v>1</v>
      </c>
    </row>
    <row r="484" spans="1:11" ht="16.5" customHeight="1" x14ac:dyDescent="0.3">
      <c r="A484" s="152"/>
      <c r="B484" s="76">
        <v>98499</v>
      </c>
      <c r="C484" s="211" t="s">
        <v>237</v>
      </c>
      <c r="D484" s="212" t="s">
        <v>6</v>
      </c>
      <c r="E484" s="213" t="s">
        <v>158</v>
      </c>
      <c r="F484" s="211" t="s">
        <v>159</v>
      </c>
      <c r="G484" s="214">
        <v>4</v>
      </c>
      <c r="H484" s="155" t="s">
        <v>919</v>
      </c>
      <c r="I484" s="156" t="s">
        <v>986</v>
      </c>
      <c r="J484" s="109">
        <v>3970</v>
      </c>
      <c r="K484" s="46">
        <f t="shared" si="7"/>
        <v>1</v>
      </c>
    </row>
    <row r="485" spans="1:11" ht="16.5" hidden="1" customHeight="1" x14ac:dyDescent="0.3">
      <c r="A485" s="152"/>
      <c r="B485" s="76">
        <v>98500</v>
      </c>
      <c r="C485" s="211" t="s">
        <v>884</v>
      </c>
      <c r="D485" s="212" t="s">
        <v>987</v>
      </c>
      <c r="E485" s="213" t="s">
        <v>158</v>
      </c>
      <c r="F485" s="211" t="s">
        <v>159</v>
      </c>
      <c r="G485" s="214">
        <v>4</v>
      </c>
      <c r="H485" s="155" t="s">
        <v>919</v>
      </c>
      <c r="I485" s="156" t="s">
        <v>988</v>
      </c>
      <c r="J485" s="109">
        <v>90</v>
      </c>
      <c r="K485" s="46">
        <f t="shared" si="7"/>
        <v>1</v>
      </c>
    </row>
    <row r="486" spans="1:11" ht="16.5" customHeight="1" x14ac:dyDescent="0.3">
      <c r="A486" s="152"/>
      <c r="B486" s="76">
        <v>98501</v>
      </c>
      <c r="C486" s="211" t="s">
        <v>237</v>
      </c>
      <c r="D486" s="212" t="s">
        <v>6</v>
      </c>
      <c r="E486" s="213" t="s">
        <v>158</v>
      </c>
      <c r="F486" s="211" t="s">
        <v>159</v>
      </c>
      <c r="G486" s="214">
        <v>4</v>
      </c>
      <c r="H486" s="155" t="s">
        <v>919</v>
      </c>
      <c r="I486" s="156" t="s">
        <v>989</v>
      </c>
      <c r="J486" s="109">
        <v>3130</v>
      </c>
      <c r="K486" s="46">
        <f t="shared" si="7"/>
        <v>1</v>
      </c>
    </row>
    <row r="487" spans="1:11" ht="16.5" hidden="1" customHeight="1" x14ac:dyDescent="0.3">
      <c r="A487" s="152"/>
      <c r="B487" s="76">
        <v>98502</v>
      </c>
      <c r="C487" s="211" t="s">
        <v>990</v>
      </c>
      <c r="D487" s="212" t="s">
        <v>991</v>
      </c>
      <c r="E487" s="213" t="s">
        <v>205</v>
      </c>
      <c r="F487" s="211" t="s">
        <v>159</v>
      </c>
      <c r="G487" s="214">
        <v>4</v>
      </c>
      <c r="H487" s="155" t="s">
        <v>919</v>
      </c>
      <c r="I487" s="156" t="s">
        <v>992</v>
      </c>
      <c r="J487" s="109">
        <v>60</v>
      </c>
      <c r="K487" s="46">
        <f t="shared" si="7"/>
        <v>1</v>
      </c>
    </row>
    <row r="488" spans="1:11" ht="16.5" customHeight="1" x14ac:dyDescent="0.3">
      <c r="A488" s="152"/>
      <c r="B488" s="76">
        <v>98503</v>
      </c>
      <c r="C488" s="211" t="s">
        <v>208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919</v>
      </c>
      <c r="I488" s="156" t="s">
        <v>993</v>
      </c>
      <c r="J488" s="109">
        <v>4380</v>
      </c>
      <c r="K488" s="46">
        <f t="shared" si="7"/>
        <v>1</v>
      </c>
    </row>
    <row r="489" spans="1:11" ht="16.5" hidden="1" customHeight="1" x14ac:dyDescent="0.3">
      <c r="A489" s="151"/>
      <c r="B489" s="76">
        <v>98504</v>
      </c>
      <c r="C489" s="211" t="s">
        <v>284</v>
      </c>
      <c r="D489" s="212" t="s">
        <v>285</v>
      </c>
      <c r="E489" s="213" t="s">
        <v>205</v>
      </c>
      <c r="F489" s="211" t="s">
        <v>159</v>
      </c>
      <c r="G489" s="214">
        <v>4</v>
      </c>
      <c r="H489" s="155" t="s">
        <v>919</v>
      </c>
      <c r="I489" s="156" t="s">
        <v>994</v>
      </c>
      <c r="J489" s="109">
        <v>1580</v>
      </c>
      <c r="K489" s="46">
        <f t="shared" si="7"/>
        <v>1</v>
      </c>
    </row>
    <row r="490" spans="1:11" ht="16.5" hidden="1" customHeight="1" x14ac:dyDescent="0.3">
      <c r="A490" s="151"/>
      <c r="B490" s="76">
        <v>98505</v>
      </c>
      <c r="C490" s="211" t="s">
        <v>995</v>
      </c>
      <c r="D490" s="212" t="s">
        <v>996</v>
      </c>
      <c r="E490" s="213" t="s">
        <v>158</v>
      </c>
      <c r="F490" s="211" t="s">
        <v>159</v>
      </c>
      <c r="G490" s="214">
        <v>4</v>
      </c>
      <c r="H490" s="155" t="s">
        <v>919</v>
      </c>
      <c r="I490" s="156" t="s">
        <v>997</v>
      </c>
      <c r="J490" s="109">
        <v>120</v>
      </c>
      <c r="K490" s="46">
        <f t="shared" si="7"/>
        <v>1</v>
      </c>
    </row>
    <row r="491" spans="1:11" ht="16.5" hidden="1" customHeight="1" x14ac:dyDescent="0.3">
      <c r="A491" s="151"/>
      <c r="B491" s="76">
        <v>98506</v>
      </c>
      <c r="C491" s="211" t="s">
        <v>998</v>
      </c>
      <c r="D491" s="212" t="s">
        <v>999</v>
      </c>
      <c r="E491" s="213" t="s">
        <v>158</v>
      </c>
      <c r="F491" s="211" t="s">
        <v>159</v>
      </c>
      <c r="G491" s="214">
        <v>4</v>
      </c>
      <c r="H491" s="155" t="s">
        <v>919</v>
      </c>
      <c r="I491" s="156" t="s">
        <v>1000</v>
      </c>
      <c r="J491" s="109">
        <v>20</v>
      </c>
      <c r="K491" s="46">
        <f t="shared" si="7"/>
        <v>1</v>
      </c>
    </row>
    <row r="492" spans="1:11" ht="16.5" hidden="1" customHeight="1" x14ac:dyDescent="0.3">
      <c r="A492" s="151"/>
      <c r="B492" s="76">
        <v>98507</v>
      </c>
      <c r="C492" s="211" t="s">
        <v>284</v>
      </c>
      <c r="D492" s="212" t="s">
        <v>285</v>
      </c>
      <c r="E492" s="213" t="s">
        <v>205</v>
      </c>
      <c r="F492" s="211" t="s">
        <v>159</v>
      </c>
      <c r="G492" s="214">
        <v>2</v>
      </c>
      <c r="H492" s="155" t="s">
        <v>919</v>
      </c>
      <c r="I492" s="156" t="s">
        <v>1001</v>
      </c>
      <c r="J492" s="109">
        <v>2410</v>
      </c>
      <c r="K492" s="46">
        <f t="shared" si="7"/>
        <v>1</v>
      </c>
    </row>
    <row r="493" spans="1:11" ht="16.5" hidden="1" customHeight="1" x14ac:dyDescent="0.3">
      <c r="A493" s="151"/>
      <c r="B493" s="76">
        <v>98508</v>
      </c>
      <c r="C493" s="211" t="s">
        <v>947</v>
      </c>
      <c r="D493" s="212" t="s">
        <v>1002</v>
      </c>
      <c r="E493" s="213" t="s">
        <v>158</v>
      </c>
      <c r="F493" s="211" t="s">
        <v>159</v>
      </c>
      <c r="G493" s="214">
        <v>4</v>
      </c>
      <c r="H493" s="155" t="s">
        <v>919</v>
      </c>
      <c r="I493" s="156" t="s">
        <v>1003</v>
      </c>
      <c r="J493" s="109">
        <v>100</v>
      </c>
      <c r="K493" s="46">
        <f t="shared" si="7"/>
        <v>1</v>
      </c>
    </row>
    <row r="494" spans="1:11" ht="16.5" customHeight="1" x14ac:dyDescent="0.3">
      <c r="A494" s="151"/>
      <c r="B494" s="76">
        <v>98509</v>
      </c>
      <c r="C494" s="211" t="s">
        <v>208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919</v>
      </c>
      <c r="I494" s="156" t="s">
        <v>1004</v>
      </c>
      <c r="J494" s="109">
        <v>4350</v>
      </c>
      <c r="K494" s="46">
        <f t="shared" si="7"/>
        <v>1</v>
      </c>
    </row>
    <row r="495" spans="1:11" ht="16.5" hidden="1" customHeight="1" x14ac:dyDescent="0.3">
      <c r="A495" s="151"/>
      <c r="B495" s="76">
        <v>98510</v>
      </c>
      <c r="C495" s="211" t="s">
        <v>284</v>
      </c>
      <c r="D495" s="212" t="s">
        <v>285</v>
      </c>
      <c r="E495" s="213" t="s">
        <v>205</v>
      </c>
      <c r="F495" s="211" t="s">
        <v>159</v>
      </c>
      <c r="G495" s="214">
        <v>4</v>
      </c>
      <c r="H495" s="155" t="s">
        <v>1005</v>
      </c>
      <c r="I495" s="156" t="s">
        <v>1006</v>
      </c>
      <c r="J495" s="77">
        <v>1110</v>
      </c>
      <c r="K495" s="46">
        <f t="shared" si="7"/>
        <v>1</v>
      </c>
    </row>
    <row r="496" spans="1:11" ht="16.5" hidden="1" customHeight="1" x14ac:dyDescent="0.3">
      <c r="A496" s="151"/>
      <c r="B496" s="76">
        <v>98511</v>
      </c>
      <c r="C496" s="211" t="s">
        <v>1007</v>
      </c>
      <c r="D496" s="212" t="s">
        <v>1008</v>
      </c>
      <c r="E496" s="213" t="s">
        <v>205</v>
      </c>
      <c r="F496" s="211" t="s">
        <v>159</v>
      </c>
      <c r="G496" s="214">
        <v>4</v>
      </c>
      <c r="H496" s="155" t="s">
        <v>1005</v>
      </c>
      <c r="I496" s="156" t="s">
        <v>1009</v>
      </c>
      <c r="J496" s="109">
        <v>910</v>
      </c>
      <c r="K496" s="46">
        <f t="shared" si="7"/>
        <v>1</v>
      </c>
    </row>
    <row r="497" spans="1:11" ht="16.5" customHeight="1" x14ac:dyDescent="0.3">
      <c r="A497" s="151"/>
      <c r="B497" s="76">
        <v>98512</v>
      </c>
      <c r="C497" s="211" t="s">
        <v>165</v>
      </c>
      <c r="D497" s="212" t="s">
        <v>6</v>
      </c>
      <c r="E497" s="213" t="s">
        <v>158</v>
      </c>
      <c r="F497" s="211" t="s">
        <v>159</v>
      </c>
      <c r="G497" s="214">
        <v>4</v>
      </c>
      <c r="H497" s="155" t="s">
        <v>1005</v>
      </c>
      <c r="I497" s="156" t="s">
        <v>1010</v>
      </c>
      <c r="J497" s="109">
        <v>7250</v>
      </c>
      <c r="K497" s="46">
        <f t="shared" si="7"/>
        <v>1</v>
      </c>
    </row>
    <row r="498" spans="1:11" ht="16.5" customHeight="1" x14ac:dyDescent="0.3">
      <c r="A498" s="151"/>
      <c r="B498" s="76">
        <v>98513</v>
      </c>
      <c r="C498" s="211" t="s">
        <v>157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1005</v>
      </c>
      <c r="I498" s="156" t="s">
        <v>1011</v>
      </c>
      <c r="J498" s="109">
        <v>8150</v>
      </c>
      <c r="K498" s="46">
        <f t="shared" si="7"/>
        <v>1</v>
      </c>
    </row>
    <row r="499" spans="1:11" ht="16.5" hidden="1" customHeight="1" x14ac:dyDescent="0.3">
      <c r="A499" s="151"/>
      <c r="B499" s="76">
        <v>98514</v>
      </c>
      <c r="C499" s="211" t="s">
        <v>262</v>
      </c>
      <c r="D499" s="212" t="s">
        <v>281</v>
      </c>
      <c r="E499" s="213" t="s">
        <v>158</v>
      </c>
      <c r="F499" s="211" t="s">
        <v>159</v>
      </c>
      <c r="G499" s="214">
        <v>4</v>
      </c>
      <c r="H499" s="155" t="s">
        <v>1005</v>
      </c>
      <c r="I499" s="156" t="s">
        <v>1012</v>
      </c>
      <c r="J499" s="109">
        <v>2240</v>
      </c>
      <c r="K499" s="46">
        <f t="shared" si="7"/>
        <v>1</v>
      </c>
    </row>
    <row r="500" spans="1:11" ht="16.5" hidden="1" customHeight="1" x14ac:dyDescent="0.3">
      <c r="A500" s="151"/>
      <c r="B500" s="76">
        <v>98515</v>
      </c>
      <c r="C500" s="211" t="s">
        <v>1013</v>
      </c>
      <c r="D500" s="212" t="s">
        <v>1014</v>
      </c>
      <c r="E500" s="213" t="s">
        <v>158</v>
      </c>
      <c r="F500" s="211" t="s">
        <v>159</v>
      </c>
      <c r="G500" s="214">
        <v>4</v>
      </c>
      <c r="H500" s="155" t="s">
        <v>1005</v>
      </c>
      <c r="I500" s="156" t="s">
        <v>1015</v>
      </c>
      <c r="J500" s="109">
        <v>90</v>
      </c>
      <c r="K500" s="46">
        <f t="shared" si="7"/>
        <v>1</v>
      </c>
    </row>
    <row r="501" spans="1:11" ht="16.5" hidden="1" customHeight="1" x14ac:dyDescent="0.3">
      <c r="A501" s="151"/>
      <c r="B501" s="76">
        <v>98516</v>
      </c>
      <c r="C501" s="211" t="s">
        <v>176</v>
      </c>
      <c r="D501" s="212" t="s">
        <v>177</v>
      </c>
      <c r="E501" s="213" t="s">
        <v>158</v>
      </c>
      <c r="F501" s="211" t="s">
        <v>159</v>
      </c>
      <c r="G501" s="214">
        <v>4</v>
      </c>
      <c r="H501" s="155" t="s">
        <v>1005</v>
      </c>
      <c r="I501" s="156" t="s">
        <v>1016</v>
      </c>
      <c r="J501" s="109">
        <v>130</v>
      </c>
      <c r="K501" s="46">
        <f t="shared" si="7"/>
        <v>1</v>
      </c>
    </row>
    <row r="502" spans="1:11" ht="16.5" hidden="1" customHeight="1" x14ac:dyDescent="0.3">
      <c r="A502" s="151"/>
      <c r="B502" s="76">
        <v>98517</v>
      </c>
      <c r="C502" s="211" t="s">
        <v>1017</v>
      </c>
      <c r="D502" s="212" t="s">
        <v>550</v>
      </c>
      <c r="E502" s="213" t="s">
        <v>158</v>
      </c>
      <c r="F502" s="211" t="s">
        <v>159</v>
      </c>
      <c r="G502" s="214">
        <v>4</v>
      </c>
      <c r="H502" s="155" t="s">
        <v>1005</v>
      </c>
      <c r="I502" s="156" t="s">
        <v>1018</v>
      </c>
      <c r="J502" s="109">
        <v>80</v>
      </c>
      <c r="K502" s="46">
        <f t="shared" si="7"/>
        <v>1</v>
      </c>
    </row>
    <row r="503" spans="1:11" ht="16.5" customHeight="1" x14ac:dyDescent="0.3">
      <c r="A503" s="151"/>
      <c r="B503" s="76">
        <v>98518</v>
      </c>
      <c r="C503" s="211" t="s">
        <v>181</v>
      </c>
      <c r="D503" s="212" t="s">
        <v>6</v>
      </c>
      <c r="E503" s="213" t="s">
        <v>158</v>
      </c>
      <c r="F503" s="211" t="s">
        <v>159</v>
      </c>
      <c r="G503" s="214">
        <v>4</v>
      </c>
      <c r="H503" s="155" t="s">
        <v>1005</v>
      </c>
      <c r="I503" s="156" t="s">
        <v>1019</v>
      </c>
      <c r="J503" s="109">
        <v>1480</v>
      </c>
      <c r="K503" s="46">
        <f t="shared" si="7"/>
        <v>1</v>
      </c>
    </row>
    <row r="504" spans="1:11" ht="16.5" customHeight="1" x14ac:dyDescent="0.3">
      <c r="A504" s="151"/>
      <c r="B504" s="76">
        <v>98519</v>
      </c>
      <c r="C504" s="211" t="s">
        <v>179</v>
      </c>
      <c r="D504" s="212" t="s">
        <v>6</v>
      </c>
      <c r="E504" s="213" t="s">
        <v>158</v>
      </c>
      <c r="F504" s="211" t="s">
        <v>159</v>
      </c>
      <c r="G504" s="214">
        <v>4</v>
      </c>
      <c r="H504" s="155" t="s">
        <v>1005</v>
      </c>
      <c r="I504" s="156" t="s">
        <v>1020</v>
      </c>
      <c r="J504" s="109">
        <v>630</v>
      </c>
      <c r="K504" s="46">
        <f t="shared" si="7"/>
        <v>1</v>
      </c>
    </row>
    <row r="505" spans="1:11" ht="16.5" customHeight="1" x14ac:dyDescent="0.3">
      <c r="A505" s="151"/>
      <c r="B505" s="76">
        <v>98520</v>
      </c>
      <c r="C505" s="211" t="s">
        <v>208</v>
      </c>
      <c r="D505" s="212" t="s">
        <v>6</v>
      </c>
      <c r="E505" s="213" t="s">
        <v>158</v>
      </c>
      <c r="F505" s="211" t="s">
        <v>159</v>
      </c>
      <c r="G505" s="214">
        <v>4</v>
      </c>
      <c r="H505" s="155" t="s">
        <v>1005</v>
      </c>
      <c r="I505" s="156" t="s">
        <v>1021</v>
      </c>
      <c r="J505" s="109">
        <v>8650</v>
      </c>
      <c r="K505" s="46">
        <f t="shared" si="7"/>
        <v>1</v>
      </c>
    </row>
    <row r="506" spans="1:11" ht="16.5" hidden="1" customHeight="1" x14ac:dyDescent="0.3">
      <c r="A506" s="151"/>
      <c r="B506" s="76">
        <v>98521</v>
      </c>
      <c r="C506" s="211" t="s">
        <v>1022</v>
      </c>
      <c r="D506" s="212" t="s">
        <v>296</v>
      </c>
      <c r="E506" s="213" t="s">
        <v>158</v>
      </c>
      <c r="F506" s="211" t="s">
        <v>159</v>
      </c>
      <c r="G506" s="214">
        <v>4</v>
      </c>
      <c r="H506" s="155" t="s">
        <v>1005</v>
      </c>
      <c r="I506" s="156" t="s">
        <v>1023</v>
      </c>
      <c r="J506" s="109">
        <v>180</v>
      </c>
      <c r="K506" s="46">
        <f t="shared" si="7"/>
        <v>1</v>
      </c>
    </row>
    <row r="507" spans="1:11" ht="16.5" hidden="1" customHeight="1" x14ac:dyDescent="0.3">
      <c r="A507" s="151"/>
      <c r="B507" s="76">
        <v>98522</v>
      </c>
      <c r="C507" s="211" t="s">
        <v>1024</v>
      </c>
      <c r="D507" s="212" t="s">
        <v>1025</v>
      </c>
      <c r="E507" s="213" t="s">
        <v>158</v>
      </c>
      <c r="F507" s="211" t="s">
        <v>159</v>
      </c>
      <c r="G507" s="214">
        <v>4</v>
      </c>
      <c r="H507" s="155" t="s">
        <v>1005</v>
      </c>
      <c r="I507" s="156" t="s">
        <v>1026</v>
      </c>
      <c r="J507" s="109">
        <v>90</v>
      </c>
      <c r="K507" s="46">
        <f t="shared" si="7"/>
        <v>1</v>
      </c>
    </row>
    <row r="508" spans="1:11" ht="16.5" customHeight="1" x14ac:dyDescent="0.3">
      <c r="A508" s="151"/>
      <c r="B508" s="76">
        <v>98523</v>
      </c>
      <c r="C508" s="211" t="s">
        <v>157</v>
      </c>
      <c r="D508" s="212" t="s">
        <v>6</v>
      </c>
      <c r="E508" s="213" t="s">
        <v>158</v>
      </c>
      <c r="F508" s="211" t="s">
        <v>159</v>
      </c>
      <c r="G508" s="214">
        <v>4</v>
      </c>
      <c r="H508" s="155" t="s">
        <v>1005</v>
      </c>
      <c r="I508" s="156" t="s">
        <v>1027</v>
      </c>
      <c r="J508" s="109">
        <v>7980</v>
      </c>
      <c r="K508" s="46">
        <f t="shared" si="7"/>
        <v>1</v>
      </c>
    </row>
    <row r="509" spans="1:11" ht="16.5" hidden="1" customHeight="1" x14ac:dyDescent="0.3">
      <c r="A509" s="151"/>
      <c r="B509" s="76">
        <v>98524</v>
      </c>
      <c r="C509" s="211" t="s">
        <v>1028</v>
      </c>
      <c r="D509" s="212" t="s">
        <v>1029</v>
      </c>
      <c r="E509" s="213" t="s">
        <v>205</v>
      </c>
      <c r="F509" s="211" t="s">
        <v>159</v>
      </c>
      <c r="G509" s="214">
        <v>4</v>
      </c>
      <c r="H509" s="155" t="s">
        <v>1005</v>
      </c>
      <c r="I509" s="156" t="s">
        <v>1030</v>
      </c>
      <c r="J509" s="109">
        <v>160</v>
      </c>
      <c r="K509" s="46">
        <f t="shared" si="7"/>
        <v>1</v>
      </c>
    </row>
    <row r="510" spans="1:11" ht="16.5" hidden="1" customHeight="1" x14ac:dyDescent="0.3">
      <c r="A510" s="151"/>
      <c r="B510" s="76">
        <v>98525</v>
      </c>
      <c r="C510" s="211" t="s">
        <v>1031</v>
      </c>
      <c r="D510" s="212" t="s">
        <v>1032</v>
      </c>
      <c r="E510" s="213" t="s">
        <v>205</v>
      </c>
      <c r="F510" s="211" t="s">
        <v>159</v>
      </c>
      <c r="G510" s="214">
        <v>4</v>
      </c>
      <c r="H510" s="155" t="s">
        <v>1005</v>
      </c>
      <c r="I510" s="156" t="s">
        <v>1033</v>
      </c>
      <c r="J510" s="109">
        <v>100</v>
      </c>
      <c r="K510" s="46">
        <f t="shared" si="7"/>
        <v>1</v>
      </c>
    </row>
    <row r="511" spans="1:11" ht="16.5" customHeight="1" x14ac:dyDescent="0.3">
      <c r="A511" s="151"/>
      <c r="B511" s="76">
        <v>98526</v>
      </c>
      <c r="C511" s="211" t="s">
        <v>237</v>
      </c>
      <c r="D511" s="212" t="s">
        <v>6</v>
      </c>
      <c r="E511" s="213" t="s">
        <v>158</v>
      </c>
      <c r="F511" s="211" t="s">
        <v>159</v>
      </c>
      <c r="G511" s="214">
        <v>4</v>
      </c>
      <c r="H511" s="155" t="s">
        <v>1005</v>
      </c>
      <c r="I511" s="156" t="s">
        <v>1034</v>
      </c>
      <c r="J511" s="109">
        <v>2650</v>
      </c>
      <c r="K511" s="46">
        <f t="shared" si="7"/>
        <v>1</v>
      </c>
    </row>
    <row r="512" spans="1:11" ht="16.5" customHeight="1" x14ac:dyDescent="0.3">
      <c r="A512" s="151"/>
      <c r="B512" s="76">
        <v>98527</v>
      </c>
      <c r="C512" s="211" t="s">
        <v>221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1005</v>
      </c>
      <c r="I512" s="156" t="s">
        <v>1035</v>
      </c>
      <c r="J512" s="109">
        <v>8400</v>
      </c>
      <c r="K512" s="46">
        <f t="shared" si="7"/>
        <v>1</v>
      </c>
    </row>
    <row r="513" spans="1:11" ht="16.5" hidden="1" customHeight="1" x14ac:dyDescent="0.3">
      <c r="A513" s="151"/>
      <c r="B513" s="76">
        <v>98528</v>
      </c>
      <c r="C513" s="211" t="s">
        <v>1036</v>
      </c>
      <c r="D513" s="212" t="s">
        <v>1037</v>
      </c>
      <c r="E513" s="213" t="s">
        <v>205</v>
      </c>
      <c r="F513" s="211" t="s">
        <v>159</v>
      </c>
      <c r="G513" s="214">
        <v>4</v>
      </c>
      <c r="H513" s="155" t="s">
        <v>1005</v>
      </c>
      <c r="I513" s="156" t="s">
        <v>1038</v>
      </c>
      <c r="J513" s="109">
        <v>100</v>
      </c>
      <c r="K513" s="46">
        <f t="shared" si="7"/>
        <v>1</v>
      </c>
    </row>
    <row r="514" spans="1:11" ht="16.5" customHeight="1" x14ac:dyDescent="0.3">
      <c r="A514" s="151"/>
      <c r="B514" s="76">
        <v>98529</v>
      </c>
      <c r="C514" s="211" t="s">
        <v>165</v>
      </c>
      <c r="D514" s="212" t="s">
        <v>6</v>
      </c>
      <c r="E514" s="213" t="s">
        <v>158</v>
      </c>
      <c r="F514" s="211" t="s">
        <v>159</v>
      </c>
      <c r="G514" s="214">
        <v>4</v>
      </c>
      <c r="H514" s="155" t="s">
        <v>1005</v>
      </c>
      <c r="I514" s="156" t="s">
        <v>1039</v>
      </c>
      <c r="J514" s="109">
        <v>8510</v>
      </c>
      <c r="K514" s="46">
        <f t="shared" si="7"/>
        <v>1</v>
      </c>
    </row>
    <row r="515" spans="1:11" ht="16.5" hidden="1" customHeight="1" x14ac:dyDescent="0.3">
      <c r="A515" s="151"/>
      <c r="B515" s="76">
        <v>98530</v>
      </c>
      <c r="C515" s="211" t="s">
        <v>271</v>
      </c>
      <c r="D515" s="212" t="s">
        <v>272</v>
      </c>
      <c r="E515" s="213" t="s">
        <v>205</v>
      </c>
      <c r="F515" s="211" t="s">
        <v>159</v>
      </c>
      <c r="G515" s="214">
        <v>4</v>
      </c>
      <c r="H515" s="155" t="s">
        <v>1005</v>
      </c>
      <c r="I515" s="156" t="s">
        <v>1040</v>
      </c>
      <c r="J515" s="109">
        <v>1060</v>
      </c>
      <c r="K515" s="46">
        <f t="shared" si="7"/>
        <v>1</v>
      </c>
    </row>
    <row r="516" spans="1:11" ht="16.5" hidden="1" customHeight="1" x14ac:dyDescent="0.3">
      <c r="A516" s="151"/>
      <c r="B516" s="76">
        <v>98531</v>
      </c>
      <c r="C516" s="211" t="s">
        <v>1041</v>
      </c>
      <c r="D516" s="212" t="s">
        <v>1042</v>
      </c>
      <c r="E516" s="213" t="s">
        <v>158</v>
      </c>
      <c r="F516" s="211" t="s">
        <v>159</v>
      </c>
      <c r="G516" s="214">
        <v>4</v>
      </c>
      <c r="H516" s="155" t="s">
        <v>1005</v>
      </c>
      <c r="I516" s="156" t="s">
        <v>1043</v>
      </c>
      <c r="J516" s="109">
        <v>100</v>
      </c>
      <c r="K516" s="46">
        <f t="shared" si="7"/>
        <v>1</v>
      </c>
    </row>
    <row r="517" spans="1:11" ht="16.5" customHeight="1" x14ac:dyDescent="0.3">
      <c r="A517" s="151"/>
      <c r="B517" s="76">
        <v>98532</v>
      </c>
      <c r="C517" s="211" t="s">
        <v>528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1005</v>
      </c>
      <c r="I517" s="156" t="s">
        <v>1044</v>
      </c>
      <c r="J517" s="109">
        <v>1060</v>
      </c>
      <c r="K517" s="46">
        <f t="shared" si="7"/>
        <v>1</v>
      </c>
    </row>
    <row r="518" spans="1:11" ht="16.5" customHeight="1" x14ac:dyDescent="0.3">
      <c r="A518" s="151"/>
      <c r="B518" s="76">
        <v>98533</v>
      </c>
      <c r="C518" s="211" t="s">
        <v>179</v>
      </c>
      <c r="D518" s="212" t="s">
        <v>6</v>
      </c>
      <c r="E518" s="213" t="s">
        <v>158</v>
      </c>
      <c r="F518" s="211" t="s">
        <v>159</v>
      </c>
      <c r="G518" s="214">
        <v>4</v>
      </c>
      <c r="H518" s="155" t="s">
        <v>1005</v>
      </c>
      <c r="I518" s="156" t="s">
        <v>1045</v>
      </c>
      <c r="J518" s="109">
        <v>930</v>
      </c>
      <c r="K518" s="46">
        <f t="shared" si="7"/>
        <v>1</v>
      </c>
    </row>
    <row r="519" spans="1:11" ht="16.5" hidden="1" customHeight="1" x14ac:dyDescent="0.3">
      <c r="A519" s="151"/>
      <c r="B519" s="76">
        <v>98534</v>
      </c>
      <c r="C519" s="211" t="s">
        <v>1036</v>
      </c>
      <c r="D519" s="212" t="s">
        <v>1037</v>
      </c>
      <c r="E519" s="213" t="s">
        <v>158</v>
      </c>
      <c r="F519" s="211" t="s">
        <v>159</v>
      </c>
      <c r="G519" s="214">
        <v>4</v>
      </c>
      <c r="H519" s="155" t="s">
        <v>1005</v>
      </c>
      <c r="I519" s="156" t="s">
        <v>1046</v>
      </c>
      <c r="J519" s="109">
        <v>130</v>
      </c>
      <c r="K519" s="46">
        <f t="shared" si="7"/>
        <v>1</v>
      </c>
    </row>
    <row r="520" spans="1:11" ht="16.5" customHeight="1" x14ac:dyDescent="0.3">
      <c r="A520" s="151"/>
      <c r="B520" s="76">
        <v>98535</v>
      </c>
      <c r="C520" s="211" t="s">
        <v>181</v>
      </c>
      <c r="D520" s="212" t="s">
        <v>6</v>
      </c>
      <c r="E520" s="213" t="s">
        <v>158</v>
      </c>
      <c r="F520" s="211" t="s">
        <v>159</v>
      </c>
      <c r="G520" s="214">
        <v>4</v>
      </c>
      <c r="H520" s="155" t="s">
        <v>1005</v>
      </c>
      <c r="I520" s="156" t="s">
        <v>1047</v>
      </c>
      <c r="J520" s="109">
        <v>1310</v>
      </c>
      <c r="K520" s="46">
        <f t="shared" si="7"/>
        <v>1</v>
      </c>
    </row>
    <row r="521" spans="1:11" ht="16.5" hidden="1" customHeight="1" x14ac:dyDescent="0.3">
      <c r="A521" s="151"/>
      <c r="B521" s="76">
        <v>98536</v>
      </c>
      <c r="C521" s="211" t="s">
        <v>1048</v>
      </c>
      <c r="D521" s="212" t="s">
        <v>1049</v>
      </c>
      <c r="E521" s="213" t="s">
        <v>158</v>
      </c>
      <c r="F521" s="211" t="s">
        <v>159</v>
      </c>
      <c r="G521" s="214">
        <v>4</v>
      </c>
      <c r="H521" s="155" t="s">
        <v>1005</v>
      </c>
      <c r="I521" s="156" t="s">
        <v>1050</v>
      </c>
      <c r="J521" s="109">
        <v>140</v>
      </c>
      <c r="K521" s="46">
        <f t="shared" si="7"/>
        <v>1</v>
      </c>
    </row>
    <row r="522" spans="1:11" ht="16.5" customHeight="1" x14ac:dyDescent="0.3">
      <c r="A522" s="151"/>
      <c r="B522" s="76">
        <v>98537</v>
      </c>
      <c r="C522" s="211" t="s">
        <v>165</v>
      </c>
      <c r="D522" s="212" t="s">
        <v>6</v>
      </c>
      <c r="E522" s="213" t="s">
        <v>158</v>
      </c>
      <c r="F522" s="211" t="s">
        <v>159</v>
      </c>
      <c r="G522" s="214">
        <v>4</v>
      </c>
      <c r="H522" s="155" t="s">
        <v>1005</v>
      </c>
      <c r="I522" s="156" t="s">
        <v>1051</v>
      </c>
      <c r="J522" s="109">
        <v>6660</v>
      </c>
      <c r="K522" s="46">
        <f t="shared" si="7"/>
        <v>1</v>
      </c>
    </row>
    <row r="523" spans="1:11" ht="16.5" customHeight="1" x14ac:dyDescent="0.3">
      <c r="A523" s="151"/>
      <c r="B523" s="76">
        <v>98538</v>
      </c>
      <c r="C523" s="211" t="s">
        <v>195</v>
      </c>
      <c r="D523" s="212" t="s">
        <v>6</v>
      </c>
      <c r="E523" s="213" t="s">
        <v>158</v>
      </c>
      <c r="F523" s="211" t="s">
        <v>159</v>
      </c>
      <c r="G523" s="214">
        <v>4</v>
      </c>
      <c r="H523" s="155" t="s">
        <v>1005</v>
      </c>
      <c r="I523" s="156" t="s">
        <v>1052</v>
      </c>
      <c r="J523" s="109">
        <v>1470</v>
      </c>
      <c r="K523" s="46">
        <f t="shared" si="7"/>
        <v>1</v>
      </c>
    </row>
    <row r="524" spans="1:11" ht="16.5" customHeight="1" x14ac:dyDescent="0.3">
      <c r="A524" s="151"/>
      <c r="B524" s="76">
        <v>98539</v>
      </c>
      <c r="C524" s="211" t="s">
        <v>237</v>
      </c>
      <c r="D524" s="212" t="s">
        <v>6</v>
      </c>
      <c r="E524" s="213" t="s">
        <v>158</v>
      </c>
      <c r="F524" s="211" t="s">
        <v>159</v>
      </c>
      <c r="G524" s="214">
        <v>4</v>
      </c>
      <c r="H524" s="155" t="s">
        <v>1005</v>
      </c>
      <c r="I524" s="156" t="s">
        <v>1053</v>
      </c>
      <c r="J524" s="109">
        <v>1770</v>
      </c>
      <c r="K524" s="46">
        <f t="shared" si="7"/>
        <v>1</v>
      </c>
    </row>
    <row r="525" spans="1:11" ht="16.5" customHeight="1" x14ac:dyDescent="0.3">
      <c r="A525" s="151"/>
      <c r="B525" s="76">
        <v>98540</v>
      </c>
      <c r="C525" s="211" t="s">
        <v>165</v>
      </c>
      <c r="D525" s="212" t="s">
        <v>6</v>
      </c>
      <c r="E525" s="213" t="s">
        <v>158</v>
      </c>
      <c r="F525" s="211" t="s">
        <v>159</v>
      </c>
      <c r="G525" s="214">
        <v>4</v>
      </c>
      <c r="H525" s="155" t="s">
        <v>1005</v>
      </c>
      <c r="I525" s="156" t="s">
        <v>1054</v>
      </c>
      <c r="J525" s="109">
        <v>7050</v>
      </c>
      <c r="K525" s="46">
        <f t="shared" si="7"/>
        <v>1</v>
      </c>
    </row>
    <row r="526" spans="1:11" ht="16.5" customHeight="1" x14ac:dyDescent="0.3">
      <c r="A526" s="151"/>
      <c r="B526" s="76">
        <v>98541</v>
      </c>
      <c r="C526" s="211" t="s">
        <v>157</v>
      </c>
      <c r="D526" s="212" t="s">
        <v>6</v>
      </c>
      <c r="E526" s="213" t="s">
        <v>158</v>
      </c>
      <c r="F526" s="211" t="s">
        <v>159</v>
      </c>
      <c r="G526" s="214">
        <v>0</v>
      </c>
      <c r="H526" s="155" t="s">
        <v>1005</v>
      </c>
      <c r="I526" s="156" t="s">
        <v>1055</v>
      </c>
      <c r="J526" s="109">
        <v>2720</v>
      </c>
      <c r="K526" s="46">
        <f t="shared" si="7"/>
        <v>1</v>
      </c>
    </row>
    <row r="527" spans="1:11" ht="16.5" customHeight="1" x14ac:dyDescent="0.3">
      <c r="A527" s="151"/>
      <c r="B527" s="76">
        <v>98542</v>
      </c>
      <c r="C527" s="211" t="s">
        <v>208</v>
      </c>
      <c r="D527" s="212" t="s">
        <v>6</v>
      </c>
      <c r="E527" s="213" t="s">
        <v>158</v>
      </c>
      <c r="F527" s="211" t="s">
        <v>159</v>
      </c>
      <c r="G527" s="214">
        <v>0</v>
      </c>
      <c r="H527" s="155" t="s">
        <v>1005</v>
      </c>
      <c r="I527" s="156" t="s">
        <v>1056</v>
      </c>
      <c r="J527" s="109">
        <v>9320</v>
      </c>
      <c r="K527" s="46">
        <f t="shared" si="7"/>
        <v>1</v>
      </c>
    </row>
    <row r="528" spans="1:11" ht="16.5" customHeight="1" x14ac:dyDescent="0.3">
      <c r="A528" s="151"/>
      <c r="B528" s="76">
        <v>98543</v>
      </c>
      <c r="C528" s="211" t="s">
        <v>181</v>
      </c>
      <c r="D528" s="212" t="s">
        <v>6</v>
      </c>
      <c r="E528" s="213" t="s">
        <v>158</v>
      </c>
      <c r="F528" s="211" t="s">
        <v>159</v>
      </c>
      <c r="G528" s="214">
        <v>4</v>
      </c>
      <c r="H528" s="155" t="s">
        <v>1005</v>
      </c>
      <c r="I528" s="156" t="s">
        <v>1057</v>
      </c>
      <c r="J528" s="109">
        <v>1060</v>
      </c>
      <c r="K528" s="46">
        <f t="shared" si="7"/>
        <v>1</v>
      </c>
    </row>
    <row r="529" spans="1:11" ht="16.5" hidden="1" customHeight="1" x14ac:dyDescent="0.3">
      <c r="A529" s="151"/>
      <c r="B529" s="76">
        <v>98544</v>
      </c>
      <c r="C529" s="211" t="s">
        <v>289</v>
      </c>
      <c r="D529" s="212" t="s">
        <v>290</v>
      </c>
      <c r="E529" s="213" t="s">
        <v>158</v>
      </c>
      <c r="F529" s="211" t="s">
        <v>159</v>
      </c>
      <c r="G529" s="214">
        <v>4</v>
      </c>
      <c r="H529" s="155" t="s">
        <v>1005</v>
      </c>
      <c r="I529" s="156" t="s">
        <v>1058</v>
      </c>
      <c r="J529" s="109">
        <v>120</v>
      </c>
      <c r="K529" s="46">
        <f t="shared" si="7"/>
        <v>1</v>
      </c>
    </row>
    <row r="530" spans="1:11" ht="16.5" customHeight="1" x14ac:dyDescent="0.3">
      <c r="A530" s="151"/>
      <c r="B530" s="76">
        <v>98545</v>
      </c>
      <c r="C530" s="211" t="s">
        <v>237</v>
      </c>
      <c r="D530" s="212" t="s">
        <v>6</v>
      </c>
      <c r="E530" s="213" t="s">
        <v>158</v>
      </c>
      <c r="F530" s="211" t="s">
        <v>159</v>
      </c>
      <c r="G530" s="214">
        <v>4</v>
      </c>
      <c r="H530" s="155" t="s">
        <v>1005</v>
      </c>
      <c r="I530" s="156" t="s">
        <v>1059</v>
      </c>
      <c r="J530" s="109">
        <v>2230</v>
      </c>
      <c r="K530" s="46">
        <f t="shared" si="7"/>
        <v>1</v>
      </c>
    </row>
    <row r="531" spans="1:11" ht="16.5" hidden="1" customHeight="1" x14ac:dyDescent="0.3">
      <c r="A531" s="151"/>
      <c r="B531" s="76">
        <v>98546</v>
      </c>
      <c r="C531" s="211" t="s">
        <v>1060</v>
      </c>
      <c r="D531" s="212" t="s">
        <v>1037</v>
      </c>
      <c r="E531" s="213" t="s">
        <v>158</v>
      </c>
      <c r="F531" s="211" t="s">
        <v>159</v>
      </c>
      <c r="G531" s="214">
        <v>4</v>
      </c>
      <c r="H531" s="155" t="s">
        <v>1005</v>
      </c>
      <c r="I531" s="156" t="s">
        <v>1061</v>
      </c>
      <c r="J531" s="109">
        <v>50</v>
      </c>
      <c r="K531" s="46">
        <f t="shared" si="7"/>
        <v>1</v>
      </c>
    </row>
    <row r="532" spans="1:11" ht="16.5" hidden="1" customHeight="1" x14ac:dyDescent="0.3">
      <c r="A532" s="151"/>
      <c r="B532" s="76">
        <v>98547</v>
      </c>
      <c r="C532" s="211" t="s">
        <v>542</v>
      </c>
      <c r="D532" s="212" t="s">
        <v>245</v>
      </c>
      <c r="E532" s="213" t="s">
        <v>158</v>
      </c>
      <c r="F532" s="211" t="s">
        <v>159</v>
      </c>
      <c r="G532" s="214">
        <v>4</v>
      </c>
      <c r="H532" s="155" t="s">
        <v>1005</v>
      </c>
      <c r="I532" s="156" t="s">
        <v>1062</v>
      </c>
      <c r="J532" s="109">
        <v>190</v>
      </c>
      <c r="K532" s="46">
        <f t="shared" si="7"/>
        <v>1</v>
      </c>
    </row>
    <row r="533" spans="1:11" ht="16.5" hidden="1" customHeight="1" x14ac:dyDescent="0.3">
      <c r="A533" s="151"/>
      <c r="B533" s="76">
        <v>98548</v>
      </c>
      <c r="C533" s="211" t="s">
        <v>1063</v>
      </c>
      <c r="D533" s="212" t="s">
        <v>1064</v>
      </c>
      <c r="E533" s="213" t="s">
        <v>158</v>
      </c>
      <c r="F533" s="211" t="s">
        <v>159</v>
      </c>
      <c r="G533" s="214">
        <v>4</v>
      </c>
      <c r="H533" s="155" t="s">
        <v>1005</v>
      </c>
      <c r="I533" s="156" t="s">
        <v>1065</v>
      </c>
      <c r="J533" s="109">
        <v>40</v>
      </c>
      <c r="K533" s="46">
        <f t="shared" si="7"/>
        <v>1</v>
      </c>
    </row>
    <row r="534" spans="1:11" ht="16.5" hidden="1" customHeight="1" x14ac:dyDescent="0.3">
      <c r="A534" s="151"/>
      <c r="B534" s="76">
        <v>98549</v>
      </c>
      <c r="C534" s="211" t="s">
        <v>1066</v>
      </c>
      <c r="D534" s="212" t="s">
        <v>1067</v>
      </c>
      <c r="E534" s="213" t="s">
        <v>158</v>
      </c>
      <c r="F534" s="211" t="s">
        <v>159</v>
      </c>
      <c r="G534" s="214">
        <v>4</v>
      </c>
      <c r="H534" s="155" t="s">
        <v>1005</v>
      </c>
      <c r="I534" s="156" t="s">
        <v>1068</v>
      </c>
      <c r="J534" s="109">
        <v>170</v>
      </c>
      <c r="K534" s="46">
        <f t="shared" si="7"/>
        <v>1</v>
      </c>
    </row>
    <row r="535" spans="1:11" ht="16.5" hidden="1" customHeight="1" x14ac:dyDescent="0.3">
      <c r="A535" s="151"/>
      <c r="B535" s="76">
        <v>98550</v>
      </c>
      <c r="C535" s="211" t="s">
        <v>192</v>
      </c>
      <c r="D535" s="212" t="s">
        <v>1069</v>
      </c>
      <c r="E535" s="213" t="s">
        <v>158</v>
      </c>
      <c r="F535" s="211" t="s">
        <v>159</v>
      </c>
      <c r="G535" s="214">
        <v>4</v>
      </c>
      <c r="H535" s="155" t="s">
        <v>1005</v>
      </c>
      <c r="I535" s="156" t="s">
        <v>1070</v>
      </c>
      <c r="J535" s="109">
        <v>120</v>
      </c>
      <c r="K535" s="46">
        <f t="shared" si="7"/>
        <v>1</v>
      </c>
    </row>
    <row r="536" spans="1:11" ht="16.5" hidden="1" customHeight="1" x14ac:dyDescent="0.3">
      <c r="A536" s="151"/>
      <c r="B536" s="76">
        <v>98551</v>
      </c>
      <c r="C536" s="211" t="s">
        <v>1071</v>
      </c>
      <c r="D536" s="212" t="s">
        <v>1072</v>
      </c>
      <c r="E536" s="213" t="s">
        <v>158</v>
      </c>
      <c r="F536" s="211" t="s">
        <v>159</v>
      </c>
      <c r="G536" s="214">
        <v>4</v>
      </c>
      <c r="H536" s="155" t="s">
        <v>1005</v>
      </c>
      <c r="I536" s="156" t="s">
        <v>1073</v>
      </c>
      <c r="J536" s="109">
        <v>110</v>
      </c>
      <c r="K536" s="46">
        <f t="shared" si="7"/>
        <v>1</v>
      </c>
    </row>
    <row r="537" spans="1:11" ht="16.5" hidden="1" customHeight="1" x14ac:dyDescent="0.3">
      <c r="A537" s="151"/>
      <c r="B537" s="76">
        <v>98552</v>
      </c>
      <c r="C537" s="211" t="s">
        <v>197</v>
      </c>
      <c r="D537" s="212" t="s">
        <v>198</v>
      </c>
      <c r="E537" s="213" t="s">
        <v>199</v>
      </c>
      <c r="F537" s="211" t="s">
        <v>159</v>
      </c>
      <c r="G537" s="214">
        <v>4</v>
      </c>
      <c r="H537" s="155" t="s">
        <v>1005</v>
      </c>
      <c r="I537" s="156" t="s">
        <v>1074</v>
      </c>
      <c r="J537" s="109">
        <v>1470</v>
      </c>
      <c r="K537" s="46">
        <f t="shared" si="7"/>
        <v>1</v>
      </c>
    </row>
    <row r="538" spans="1:11" ht="16.5" customHeight="1" x14ac:dyDescent="0.3">
      <c r="A538" s="151"/>
      <c r="B538" s="76">
        <v>98553</v>
      </c>
      <c r="C538" s="211" t="s">
        <v>237</v>
      </c>
      <c r="D538" s="212" t="s">
        <v>6</v>
      </c>
      <c r="E538" s="213" t="s">
        <v>158</v>
      </c>
      <c r="F538" s="211" t="s">
        <v>159</v>
      </c>
      <c r="G538" s="214">
        <v>4</v>
      </c>
      <c r="H538" s="155" t="s">
        <v>1005</v>
      </c>
      <c r="I538" s="156" t="s">
        <v>1075</v>
      </c>
      <c r="J538" s="109">
        <v>1600</v>
      </c>
      <c r="K538" s="46">
        <f t="shared" si="7"/>
        <v>1</v>
      </c>
    </row>
    <row r="539" spans="1:11" ht="16.5" hidden="1" customHeight="1" x14ac:dyDescent="0.3">
      <c r="A539" s="151"/>
      <c r="B539" s="76">
        <v>98554</v>
      </c>
      <c r="C539" s="211" t="s">
        <v>1076</v>
      </c>
      <c r="D539" s="212" t="s">
        <v>1077</v>
      </c>
      <c r="E539" s="213" t="s">
        <v>158</v>
      </c>
      <c r="F539" s="211" t="s">
        <v>159</v>
      </c>
      <c r="G539" s="214">
        <v>4</v>
      </c>
      <c r="H539" s="155" t="s">
        <v>1005</v>
      </c>
      <c r="I539" s="156" t="s">
        <v>1078</v>
      </c>
      <c r="J539" s="109">
        <v>100</v>
      </c>
      <c r="K539" s="46">
        <f t="shared" si="7"/>
        <v>1</v>
      </c>
    </row>
    <row r="540" spans="1:11" ht="16.5" hidden="1" customHeight="1" x14ac:dyDescent="0.3">
      <c r="A540" s="151"/>
      <c r="B540" s="76">
        <v>98555</v>
      </c>
      <c r="C540" s="211" t="s">
        <v>1079</v>
      </c>
      <c r="D540" s="212" t="s">
        <v>1080</v>
      </c>
      <c r="E540" s="213" t="s">
        <v>158</v>
      </c>
      <c r="F540" s="211" t="s">
        <v>159</v>
      </c>
      <c r="G540" s="214">
        <v>4</v>
      </c>
      <c r="H540" s="155" t="s">
        <v>1005</v>
      </c>
      <c r="I540" s="156" t="s">
        <v>1081</v>
      </c>
      <c r="J540" s="109">
        <v>150</v>
      </c>
      <c r="K540" s="46">
        <f t="shared" si="7"/>
        <v>1</v>
      </c>
    </row>
    <row r="541" spans="1:11" ht="16.5" customHeight="1" x14ac:dyDescent="0.3">
      <c r="A541" s="151"/>
      <c r="B541" s="76">
        <v>98556</v>
      </c>
      <c r="C541" s="211" t="s">
        <v>221</v>
      </c>
      <c r="D541" s="212" t="s">
        <v>6</v>
      </c>
      <c r="E541" s="213" t="s">
        <v>158</v>
      </c>
      <c r="F541" s="211" t="s">
        <v>159</v>
      </c>
      <c r="G541" s="214">
        <v>4</v>
      </c>
      <c r="H541" s="155" t="s">
        <v>1005</v>
      </c>
      <c r="I541" s="156" t="s">
        <v>1082</v>
      </c>
      <c r="J541" s="109">
        <v>8460</v>
      </c>
      <c r="K541" s="46">
        <f t="shared" ref="K541:K604" si="8">B541-B540</f>
        <v>1</v>
      </c>
    </row>
    <row r="542" spans="1:11" ht="16.5" hidden="1" customHeight="1" x14ac:dyDescent="0.3">
      <c r="A542" s="151"/>
      <c r="B542" s="76">
        <v>98557</v>
      </c>
      <c r="C542" s="211" t="s">
        <v>1071</v>
      </c>
      <c r="D542" s="212" t="s">
        <v>1072</v>
      </c>
      <c r="E542" s="213" t="s">
        <v>158</v>
      </c>
      <c r="F542" s="211" t="s">
        <v>159</v>
      </c>
      <c r="G542" s="214">
        <v>4</v>
      </c>
      <c r="H542" s="155" t="s">
        <v>1005</v>
      </c>
      <c r="I542" s="156" t="s">
        <v>1083</v>
      </c>
      <c r="J542" s="109">
        <v>70</v>
      </c>
      <c r="K542" s="46">
        <f t="shared" si="8"/>
        <v>1</v>
      </c>
    </row>
    <row r="543" spans="1:11" ht="16.5" hidden="1" customHeight="1" x14ac:dyDescent="0.3">
      <c r="A543" s="151"/>
      <c r="B543" s="76">
        <v>98558</v>
      </c>
      <c r="C543" s="211" t="s">
        <v>502</v>
      </c>
      <c r="D543" s="212" t="s">
        <v>503</v>
      </c>
      <c r="E543" s="213" t="s">
        <v>158</v>
      </c>
      <c r="F543" s="211" t="s">
        <v>159</v>
      </c>
      <c r="G543" s="214">
        <v>4</v>
      </c>
      <c r="H543" s="155" t="s">
        <v>1005</v>
      </c>
      <c r="I543" s="156" t="s">
        <v>1084</v>
      </c>
      <c r="J543" s="109">
        <v>130</v>
      </c>
      <c r="K543" s="46">
        <f t="shared" si="8"/>
        <v>1</v>
      </c>
    </row>
    <row r="544" spans="1:11" ht="16.5" customHeight="1" x14ac:dyDescent="0.3">
      <c r="A544" s="151"/>
      <c r="B544" s="76">
        <v>98559</v>
      </c>
      <c r="C544" s="211" t="s">
        <v>179</v>
      </c>
      <c r="D544" s="212" t="s">
        <v>6</v>
      </c>
      <c r="E544" s="213" t="s">
        <v>158</v>
      </c>
      <c r="F544" s="211" t="s">
        <v>159</v>
      </c>
      <c r="G544" s="214">
        <v>4</v>
      </c>
      <c r="H544" s="155" t="s">
        <v>1005</v>
      </c>
      <c r="I544" s="156" t="s">
        <v>1085</v>
      </c>
      <c r="J544" s="109">
        <v>910</v>
      </c>
      <c r="K544" s="46">
        <f t="shared" si="8"/>
        <v>1</v>
      </c>
    </row>
    <row r="545" spans="1:11" ht="16.5" hidden="1" customHeight="1" x14ac:dyDescent="0.3">
      <c r="A545" s="151"/>
      <c r="B545" s="76">
        <v>98560</v>
      </c>
      <c r="C545" s="211" t="s">
        <v>1086</v>
      </c>
      <c r="D545" s="212" t="s">
        <v>1087</v>
      </c>
      <c r="E545" s="213" t="s">
        <v>158</v>
      </c>
      <c r="F545" s="211" t="s">
        <v>159</v>
      </c>
      <c r="G545" s="214">
        <v>4</v>
      </c>
      <c r="H545" s="155" t="s">
        <v>1005</v>
      </c>
      <c r="I545" s="156" t="s">
        <v>1088</v>
      </c>
      <c r="J545" s="109">
        <v>170</v>
      </c>
      <c r="K545" s="46">
        <f t="shared" si="8"/>
        <v>1</v>
      </c>
    </row>
    <row r="546" spans="1:11" ht="16.5" customHeight="1" x14ac:dyDescent="0.3">
      <c r="A546" s="151"/>
      <c r="B546" s="76">
        <v>98561</v>
      </c>
      <c r="C546" s="211" t="s">
        <v>237</v>
      </c>
      <c r="D546" s="212" t="s">
        <v>6</v>
      </c>
      <c r="E546" s="213" t="s">
        <v>158</v>
      </c>
      <c r="F546" s="211" t="s">
        <v>159</v>
      </c>
      <c r="G546" s="214">
        <v>4</v>
      </c>
      <c r="H546" s="155" t="s">
        <v>1005</v>
      </c>
      <c r="I546" s="156" t="s">
        <v>1089</v>
      </c>
      <c r="J546" s="109">
        <v>1840</v>
      </c>
      <c r="K546" s="46">
        <f t="shared" si="8"/>
        <v>1</v>
      </c>
    </row>
    <row r="547" spans="1:11" ht="16.5" hidden="1" customHeight="1" x14ac:dyDescent="0.3">
      <c r="A547" s="151"/>
      <c r="B547" s="76">
        <v>98562</v>
      </c>
      <c r="C547" s="211" t="s">
        <v>1090</v>
      </c>
      <c r="D547" s="212" t="s">
        <v>1091</v>
      </c>
      <c r="E547" s="213" t="s">
        <v>158</v>
      </c>
      <c r="F547" s="211" t="s">
        <v>159</v>
      </c>
      <c r="G547" s="214">
        <v>4</v>
      </c>
      <c r="H547" s="155" t="s">
        <v>1005</v>
      </c>
      <c r="I547" s="156" t="s">
        <v>1092</v>
      </c>
      <c r="J547" s="109">
        <v>130</v>
      </c>
      <c r="K547" s="46">
        <f t="shared" si="8"/>
        <v>1</v>
      </c>
    </row>
    <row r="548" spans="1:11" ht="16.5" hidden="1" customHeight="1" x14ac:dyDescent="0.3">
      <c r="A548" s="151"/>
      <c r="B548" s="76">
        <v>98563</v>
      </c>
      <c r="C548" s="211" t="s">
        <v>626</v>
      </c>
      <c r="D548" s="212" t="s">
        <v>627</v>
      </c>
      <c r="E548" s="213" t="s">
        <v>158</v>
      </c>
      <c r="F548" s="211" t="s">
        <v>159</v>
      </c>
      <c r="G548" s="214">
        <v>4</v>
      </c>
      <c r="H548" s="155" t="s">
        <v>1005</v>
      </c>
      <c r="I548" s="156" t="s">
        <v>1093</v>
      </c>
      <c r="J548" s="109">
        <v>30</v>
      </c>
      <c r="K548" s="46">
        <f t="shared" si="8"/>
        <v>1</v>
      </c>
    </row>
    <row r="549" spans="1:11" ht="16.5" hidden="1" customHeight="1" x14ac:dyDescent="0.3">
      <c r="A549" s="151"/>
      <c r="B549" s="76">
        <v>98564</v>
      </c>
      <c r="C549" s="211" t="s">
        <v>316</v>
      </c>
      <c r="D549" s="212" t="s">
        <v>317</v>
      </c>
      <c r="E549" s="213" t="s">
        <v>158</v>
      </c>
      <c r="F549" s="211" t="s">
        <v>159</v>
      </c>
      <c r="G549" s="214">
        <v>4</v>
      </c>
      <c r="H549" s="155" t="s">
        <v>1005</v>
      </c>
      <c r="I549" s="156" t="s">
        <v>1094</v>
      </c>
      <c r="J549" s="109">
        <v>270</v>
      </c>
      <c r="K549" s="46">
        <f t="shared" si="8"/>
        <v>1</v>
      </c>
    </row>
    <row r="550" spans="1:11" ht="16.5" hidden="1" customHeight="1" x14ac:dyDescent="0.3">
      <c r="A550" s="151"/>
      <c r="B550" s="76">
        <v>98565</v>
      </c>
      <c r="C550" s="211" t="s">
        <v>1095</v>
      </c>
      <c r="D550" s="212" t="s">
        <v>871</v>
      </c>
      <c r="E550" s="213" t="s">
        <v>158</v>
      </c>
      <c r="F550" s="211" t="s">
        <v>159</v>
      </c>
      <c r="G550" s="214">
        <v>4</v>
      </c>
      <c r="H550" s="155" t="s">
        <v>1096</v>
      </c>
      <c r="I550" s="156" t="s">
        <v>1097</v>
      </c>
      <c r="J550" s="109">
        <v>100</v>
      </c>
      <c r="K550" s="46">
        <f t="shared" si="8"/>
        <v>1</v>
      </c>
    </row>
    <row r="551" spans="1:11" ht="16.5" hidden="1" customHeight="1" x14ac:dyDescent="0.3">
      <c r="A551" s="151"/>
      <c r="B551" s="76">
        <v>98566</v>
      </c>
      <c r="C551" s="211" t="s">
        <v>289</v>
      </c>
      <c r="D551" s="212" t="s">
        <v>290</v>
      </c>
      <c r="E551" s="213" t="s">
        <v>158</v>
      </c>
      <c r="F551" s="211" t="s">
        <v>159</v>
      </c>
      <c r="G551" s="214">
        <v>4</v>
      </c>
      <c r="H551" s="155" t="s">
        <v>1005</v>
      </c>
      <c r="I551" s="156" t="s">
        <v>1098</v>
      </c>
      <c r="J551" s="109">
        <v>180</v>
      </c>
      <c r="K551" s="46">
        <f t="shared" si="8"/>
        <v>1</v>
      </c>
    </row>
    <row r="552" spans="1:11" ht="16.5" hidden="1" customHeight="1" x14ac:dyDescent="0.3">
      <c r="A552" s="151"/>
      <c r="B552" s="76">
        <v>98567</v>
      </c>
      <c r="C552" s="211" t="s">
        <v>1099</v>
      </c>
      <c r="D552" s="212" t="s">
        <v>1100</v>
      </c>
      <c r="E552" s="213" t="s">
        <v>158</v>
      </c>
      <c r="F552" s="211" t="s">
        <v>159</v>
      </c>
      <c r="G552" s="214">
        <v>4</v>
      </c>
      <c r="H552" s="155" t="s">
        <v>1005</v>
      </c>
      <c r="I552" s="156" t="s">
        <v>1101</v>
      </c>
      <c r="J552" s="109">
        <v>40</v>
      </c>
      <c r="K552" s="46">
        <f t="shared" si="8"/>
        <v>1</v>
      </c>
    </row>
    <row r="553" spans="1:11" ht="16.5" customHeight="1" x14ac:dyDescent="0.3">
      <c r="A553" s="151"/>
      <c r="B553" s="76">
        <v>98568</v>
      </c>
      <c r="C553" s="211" t="s">
        <v>208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1005</v>
      </c>
      <c r="I553" s="156" t="s">
        <v>1102</v>
      </c>
      <c r="J553" s="109">
        <v>8150</v>
      </c>
      <c r="K553" s="46">
        <f t="shared" si="8"/>
        <v>1</v>
      </c>
    </row>
    <row r="554" spans="1:11" ht="16.5" customHeight="1" x14ac:dyDescent="0.3">
      <c r="A554" s="151"/>
      <c r="B554" s="76">
        <v>98569</v>
      </c>
      <c r="C554" s="211" t="s">
        <v>179</v>
      </c>
      <c r="D554" s="212" t="s">
        <v>6</v>
      </c>
      <c r="E554" s="213" t="s">
        <v>158</v>
      </c>
      <c r="F554" s="211" t="s">
        <v>159</v>
      </c>
      <c r="G554" s="214">
        <v>4</v>
      </c>
      <c r="H554" s="155" t="s">
        <v>1005</v>
      </c>
      <c r="I554" s="156" t="s">
        <v>1103</v>
      </c>
      <c r="J554" s="109">
        <v>700</v>
      </c>
      <c r="K554" s="46">
        <f t="shared" si="8"/>
        <v>1</v>
      </c>
    </row>
    <row r="555" spans="1:11" ht="16.5" hidden="1" customHeight="1" x14ac:dyDescent="0.3">
      <c r="A555" s="151"/>
      <c r="B555" s="76">
        <v>98570</v>
      </c>
      <c r="C555" s="211" t="s">
        <v>284</v>
      </c>
      <c r="D555" s="212" t="s">
        <v>285</v>
      </c>
      <c r="E555" s="213" t="s">
        <v>205</v>
      </c>
      <c r="F555" s="211" t="s">
        <v>159</v>
      </c>
      <c r="G555" s="214">
        <v>4</v>
      </c>
      <c r="H555" s="155" t="s">
        <v>1005</v>
      </c>
      <c r="I555" s="156" t="s">
        <v>1104</v>
      </c>
      <c r="J555" s="109">
        <v>2450</v>
      </c>
      <c r="K555" s="46">
        <f t="shared" si="8"/>
        <v>1</v>
      </c>
    </row>
    <row r="556" spans="1:11" ht="16.5" hidden="1" customHeight="1" x14ac:dyDescent="0.3">
      <c r="A556" s="151"/>
      <c r="B556" s="76">
        <v>98571</v>
      </c>
      <c r="C556" s="211" t="s">
        <v>262</v>
      </c>
      <c r="D556" s="212" t="s">
        <v>278</v>
      </c>
      <c r="E556" s="213" t="s">
        <v>158</v>
      </c>
      <c r="F556" s="211" t="s">
        <v>159</v>
      </c>
      <c r="G556" s="214">
        <v>4</v>
      </c>
      <c r="H556" s="155" t="s">
        <v>1005</v>
      </c>
      <c r="I556" s="156" t="s">
        <v>1105</v>
      </c>
      <c r="J556" s="109">
        <v>1600</v>
      </c>
      <c r="K556" s="46">
        <f t="shared" si="8"/>
        <v>1</v>
      </c>
    </row>
    <row r="557" spans="1:11" ht="16.5" customHeight="1" x14ac:dyDescent="0.3">
      <c r="A557" s="151"/>
      <c r="B557" s="76">
        <v>98572</v>
      </c>
      <c r="C557" s="211" t="s">
        <v>208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1005</v>
      </c>
      <c r="I557" s="156" t="s">
        <v>1106</v>
      </c>
      <c r="J557" s="109">
        <v>6890</v>
      </c>
      <c r="K557" s="46">
        <f t="shared" si="8"/>
        <v>1</v>
      </c>
    </row>
    <row r="558" spans="1:11" ht="16.5" hidden="1" customHeight="1" x14ac:dyDescent="0.3">
      <c r="A558" s="151"/>
      <c r="B558" s="76">
        <v>98573</v>
      </c>
      <c r="C558" s="211" t="s">
        <v>1107</v>
      </c>
      <c r="D558" s="212" t="s">
        <v>204</v>
      </c>
      <c r="E558" s="213" t="s">
        <v>158</v>
      </c>
      <c r="F558" s="211" t="s">
        <v>159</v>
      </c>
      <c r="G558" s="214">
        <v>4</v>
      </c>
      <c r="H558" s="155" t="s">
        <v>1096</v>
      </c>
      <c r="I558" s="156" t="s">
        <v>1108</v>
      </c>
      <c r="J558" s="109">
        <v>1300</v>
      </c>
      <c r="K558" s="46">
        <f t="shared" si="8"/>
        <v>1</v>
      </c>
    </row>
    <row r="559" spans="1:11" ht="16.5" customHeight="1" x14ac:dyDescent="0.3">
      <c r="A559" s="151"/>
      <c r="B559" s="76">
        <v>98574</v>
      </c>
      <c r="C559" s="211" t="s">
        <v>165</v>
      </c>
      <c r="D559" s="212" t="s">
        <v>6</v>
      </c>
      <c r="E559" s="213" t="s">
        <v>158</v>
      </c>
      <c r="F559" s="211" t="s">
        <v>159</v>
      </c>
      <c r="G559" s="214">
        <v>4</v>
      </c>
      <c r="H559" s="155" t="s">
        <v>1096</v>
      </c>
      <c r="I559" s="156" t="s">
        <v>1109</v>
      </c>
      <c r="J559" s="109">
        <v>3320</v>
      </c>
      <c r="K559" s="46">
        <f t="shared" si="8"/>
        <v>1</v>
      </c>
    </row>
    <row r="560" spans="1:11" ht="16.5" hidden="1" customHeight="1" x14ac:dyDescent="0.3">
      <c r="A560" s="151"/>
      <c r="B560" s="76">
        <v>98575</v>
      </c>
      <c r="C560" s="211" t="s">
        <v>1110</v>
      </c>
      <c r="D560" s="212" t="s">
        <v>890</v>
      </c>
      <c r="E560" s="213" t="s">
        <v>158</v>
      </c>
      <c r="F560" s="211" t="s">
        <v>159</v>
      </c>
      <c r="G560" s="214">
        <v>4</v>
      </c>
      <c r="H560" s="155" t="s">
        <v>1096</v>
      </c>
      <c r="I560" s="156" t="s">
        <v>1111</v>
      </c>
      <c r="J560" s="77">
        <v>330</v>
      </c>
      <c r="K560" s="46">
        <f t="shared" si="8"/>
        <v>1</v>
      </c>
    </row>
    <row r="561" spans="1:11" ht="16.5" hidden="1" customHeight="1" x14ac:dyDescent="0.3">
      <c r="A561" s="151"/>
      <c r="B561" s="76">
        <v>98576</v>
      </c>
      <c r="C561" s="211" t="s">
        <v>1112</v>
      </c>
      <c r="D561" s="212" t="s">
        <v>890</v>
      </c>
      <c r="E561" s="213" t="s">
        <v>158</v>
      </c>
      <c r="F561" s="211" t="s">
        <v>159</v>
      </c>
      <c r="G561" s="214">
        <v>4</v>
      </c>
      <c r="H561" s="155" t="s">
        <v>1096</v>
      </c>
      <c r="I561" s="156" t="s">
        <v>1113</v>
      </c>
      <c r="J561" s="109">
        <v>360</v>
      </c>
      <c r="K561" s="46">
        <f t="shared" si="8"/>
        <v>1</v>
      </c>
    </row>
    <row r="562" spans="1:11" ht="16.5" hidden="1" customHeight="1" x14ac:dyDescent="0.3">
      <c r="A562" s="151"/>
      <c r="B562" s="76">
        <v>98577</v>
      </c>
      <c r="C562" s="211" t="s">
        <v>284</v>
      </c>
      <c r="D562" s="212" t="s">
        <v>285</v>
      </c>
      <c r="E562" s="213" t="s">
        <v>205</v>
      </c>
      <c r="F562" s="211" t="s">
        <v>159</v>
      </c>
      <c r="G562" s="214">
        <v>4</v>
      </c>
      <c r="H562" s="155" t="s">
        <v>1096</v>
      </c>
      <c r="I562" s="156" t="s">
        <v>1114</v>
      </c>
      <c r="J562" s="109">
        <v>1450</v>
      </c>
      <c r="K562" s="46">
        <f t="shared" si="8"/>
        <v>1</v>
      </c>
    </row>
    <row r="563" spans="1:11" ht="16.5" hidden="1" customHeight="1" x14ac:dyDescent="0.3">
      <c r="A563" s="151"/>
      <c r="B563" s="76">
        <v>98578</v>
      </c>
      <c r="C563" s="211" t="s">
        <v>1115</v>
      </c>
      <c r="D563" s="212" t="s">
        <v>1116</v>
      </c>
      <c r="E563" s="213" t="s">
        <v>158</v>
      </c>
      <c r="F563" s="211" t="s">
        <v>159</v>
      </c>
      <c r="G563" s="214">
        <v>4</v>
      </c>
      <c r="H563" s="155" t="s">
        <v>1096</v>
      </c>
      <c r="I563" s="156" t="s">
        <v>1117</v>
      </c>
      <c r="J563" s="109">
        <v>10</v>
      </c>
      <c r="K563" s="46">
        <f t="shared" si="8"/>
        <v>1</v>
      </c>
    </row>
    <row r="564" spans="1:11" ht="16.5" customHeight="1" x14ac:dyDescent="0.3">
      <c r="A564" s="151"/>
      <c r="B564" s="76">
        <v>98579</v>
      </c>
      <c r="C564" s="211" t="s">
        <v>237</v>
      </c>
      <c r="D564" s="212" t="s">
        <v>6</v>
      </c>
      <c r="E564" s="213" t="s">
        <v>158</v>
      </c>
      <c r="F564" s="211" t="s">
        <v>159</v>
      </c>
      <c r="G564" s="214">
        <v>4</v>
      </c>
      <c r="H564" s="155" t="s">
        <v>1096</v>
      </c>
      <c r="I564" s="156" t="s">
        <v>1118</v>
      </c>
      <c r="J564" s="109">
        <v>4020</v>
      </c>
      <c r="K564" s="46">
        <f t="shared" si="8"/>
        <v>1</v>
      </c>
    </row>
    <row r="565" spans="1:11" ht="16.5" customHeight="1" x14ac:dyDescent="0.3">
      <c r="A565" s="151"/>
      <c r="B565" s="76">
        <v>98580</v>
      </c>
      <c r="C565" s="211" t="s">
        <v>195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1096</v>
      </c>
      <c r="I565" s="156" t="s">
        <v>1119</v>
      </c>
      <c r="J565" s="109">
        <v>1040</v>
      </c>
      <c r="K565" s="46">
        <f t="shared" si="8"/>
        <v>1</v>
      </c>
    </row>
    <row r="566" spans="1:11" ht="16.5" hidden="1" customHeight="1" x14ac:dyDescent="0.3">
      <c r="A566" s="151"/>
      <c r="B566" s="76">
        <v>98581</v>
      </c>
      <c r="C566" s="211" t="s">
        <v>1120</v>
      </c>
      <c r="D566" s="212" t="s">
        <v>1121</v>
      </c>
      <c r="E566" s="213" t="s">
        <v>158</v>
      </c>
      <c r="F566" s="211" t="s">
        <v>159</v>
      </c>
      <c r="G566" s="214">
        <v>4</v>
      </c>
      <c r="H566" s="155" t="s">
        <v>1096</v>
      </c>
      <c r="I566" s="156" t="s">
        <v>816</v>
      </c>
      <c r="J566" s="109">
        <v>120</v>
      </c>
      <c r="K566" s="46">
        <f t="shared" si="8"/>
        <v>1</v>
      </c>
    </row>
    <row r="567" spans="1:11" ht="16.5" hidden="1" customHeight="1" x14ac:dyDescent="0.3">
      <c r="A567" s="151"/>
      <c r="B567" s="76">
        <v>98582</v>
      </c>
      <c r="C567" s="211" t="s">
        <v>176</v>
      </c>
      <c r="D567" s="212" t="s">
        <v>177</v>
      </c>
      <c r="E567" s="213" t="s">
        <v>205</v>
      </c>
      <c r="F567" s="211" t="s">
        <v>159</v>
      </c>
      <c r="G567" s="214">
        <v>4</v>
      </c>
      <c r="H567" s="155" t="s">
        <v>1096</v>
      </c>
      <c r="I567" s="156" t="s">
        <v>1122</v>
      </c>
      <c r="J567" s="109">
        <v>80</v>
      </c>
      <c r="K567" s="46">
        <f t="shared" si="8"/>
        <v>1</v>
      </c>
    </row>
    <row r="568" spans="1:11" ht="16.5" customHeight="1" x14ac:dyDescent="0.3">
      <c r="A568" s="151"/>
      <c r="B568" s="76">
        <v>98583</v>
      </c>
      <c r="C568" s="211" t="s">
        <v>179</v>
      </c>
      <c r="D568" s="212" t="s">
        <v>6</v>
      </c>
      <c r="E568" s="213" t="s">
        <v>158</v>
      </c>
      <c r="F568" s="211" t="s">
        <v>159</v>
      </c>
      <c r="G568" s="214">
        <v>4</v>
      </c>
      <c r="H568" s="155" t="s">
        <v>1096</v>
      </c>
      <c r="I568" s="156" t="s">
        <v>1123</v>
      </c>
      <c r="J568" s="109">
        <v>920</v>
      </c>
      <c r="K568" s="46">
        <f t="shared" si="8"/>
        <v>1</v>
      </c>
    </row>
    <row r="569" spans="1:11" ht="16.5" hidden="1" customHeight="1" x14ac:dyDescent="0.3">
      <c r="A569" s="151"/>
      <c r="B569" s="76">
        <v>98584</v>
      </c>
      <c r="C569" s="211" t="s">
        <v>1124</v>
      </c>
      <c r="D569" s="212" t="s">
        <v>1125</v>
      </c>
      <c r="E569" s="213" t="s">
        <v>158</v>
      </c>
      <c r="F569" s="211" t="s">
        <v>159</v>
      </c>
      <c r="G569" s="214">
        <v>4</v>
      </c>
      <c r="H569" s="155" t="s">
        <v>1096</v>
      </c>
      <c r="I569" s="156" t="s">
        <v>1126</v>
      </c>
      <c r="J569" s="109">
        <v>170</v>
      </c>
      <c r="K569" s="46">
        <f t="shared" si="8"/>
        <v>1</v>
      </c>
    </row>
    <row r="570" spans="1:11" ht="16.5" customHeight="1" x14ac:dyDescent="0.3">
      <c r="A570" s="151"/>
      <c r="B570" s="76">
        <v>98585</v>
      </c>
      <c r="C570" s="211" t="s">
        <v>237</v>
      </c>
      <c r="D570" s="212" t="s">
        <v>6</v>
      </c>
      <c r="E570" s="213" t="s">
        <v>158</v>
      </c>
      <c r="F570" s="211" t="s">
        <v>159</v>
      </c>
      <c r="G570" s="214">
        <v>4</v>
      </c>
      <c r="H570" s="155" t="s">
        <v>1096</v>
      </c>
      <c r="I570" s="156" t="s">
        <v>1127</v>
      </c>
      <c r="J570" s="109">
        <v>2650</v>
      </c>
      <c r="K570" s="46">
        <f t="shared" si="8"/>
        <v>1</v>
      </c>
    </row>
    <row r="571" spans="1:11" ht="16.5" hidden="1" customHeight="1" x14ac:dyDescent="0.3">
      <c r="A571" s="151"/>
      <c r="B571" s="76">
        <v>98586</v>
      </c>
      <c r="C571" s="211" t="s">
        <v>262</v>
      </c>
      <c r="D571" s="212" t="s">
        <v>397</v>
      </c>
      <c r="E571" s="213" t="s">
        <v>158</v>
      </c>
      <c r="F571" s="211" t="s">
        <v>159</v>
      </c>
      <c r="G571" s="214">
        <v>4</v>
      </c>
      <c r="H571" s="155" t="s">
        <v>1096</v>
      </c>
      <c r="I571" s="156" t="s">
        <v>1128</v>
      </c>
      <c r="J571" s="109">
        <v>1180</v>
      </c>
      <c r="K571" s="46">
        <f t="shared" si="8"/>
        <v>1</v>
      </c>
    </row>
    <row r="572" spans="1:11" ht="16.5" customHeight="1" x14ac:dyDescent="0.3">
      <c r="A572" s="151"/>
      <c r="B572" s="76">
        <v>98587</v>
      </c>
      <c r="C572" s="211" t="s">
        <v>1129</v>
      </c>
      <c r="D572" s="212" t="s">
        <v>6</v>
      </c>
      <c r="E572" s="213" t="s">
        <v>158</v>
      </c>
      <c r="F572" s="211" t="s">
        <v>159</v>
      </c>
      <c r="G572" s="214">
        <v>4</v>
      </c>
      <c r="H572" s="155" t="s">
        <v>1096</v>
      </c>
      <c r="I572" s="156" t="s">
        <v>1130</v>
      </c>
      <c r="J572" s="109">
        <v>1020</v>
      </c>
      <c r="K572" s="46">
        <f t="shared" si="8"/>
        <v>1</v>
      </c>
    </row>
    <row r="573" spans="1:11" ht="16.5" hidden="1" customHeight="1" x14ac:dyDescent="0.3">
      <c r="A573" s="151"/>
      <c r="B573" s="76">
        <v>98588</v>
      </c>
      <c r="C573" s="211" t="s">
        <v>1131</v>
      </c>
      <c r="D573" s="212" t="s">
        <v>1132</v>
      </c>
      <c r="E573" s="213" t="s">
        <v>158</v>
      </c>
      <c r="F573" s="211" t="s">
        <v>159</v>
      </c>
      <c r="G573" s="214">
        <v>4</v>
      </c>
      <c r="H573" s="155" t="s">
        <v>1096</v>
      </c>
      <c r="I573" s="156" t="s">
        <v>1133</v>
      </c>
      <c r="J573" s="109">
        <v>30</v>
      </c>
      <c r="K573" s="46">
        <f t="shared" si="8"/>
        <v>1</v>
      </c>
    </row>
    <row r="574" spans="1:11" ht="16.5" customHeight="1" x14ac:dyDescent="0.3">
      <c r="A574" s="151"/>
      <c r="B574" s="76">
        <v>98589</v>
      </c>
      <c r="C574" s="211" t="s">
        <v>157</v>
      </c>
      <c r="D574" s="212" t="s">
        <v>6</v>
      </c>
      <c r="E574" s="213" t="s">
        <v>158</v>
      </c>
      <c r="F574" s="211" t="s">
        <v>159</v>
      </c>
      <c r="G574" s="214">
        <v>4</v>
      </c>
      <c r="H574" s="155" t="s">
        <v>1096</v>
      </c>
      <c r="I574" s="156" t="s">
        <v>1134</v>
      </c>
      <c r="J574" s="109">
        <v>6530</v>
      </c>
      <c r="K574" s="46">
        <f t="shared" si="8"/>
        <v>1</v>
      </c>
    </row>
    <row r="575" spans="1:11" ht="16.5" hidden="1" customHeight="1" x14ac:dyDescent="0.3">
      <c r="A575" s="151"/>
      <c r="B575" s="76">
        <v>98590</v>
      </c>
      <c r="C575" s="211" t="s">
        <v>1135</v>
      </c>
      <c r="D575" s="212" t="s">
        <v>1136</v>
      </c>
      <c r="E575" s="213" t="s">
        <v>158</v>
      </c>
      <c r="F575" s="211" t="s">
        <v>159</v>
      </c>
      <c r="G575" s="214">
        <v>4</v>
      </c>
      <c r="H575" s="155" t="s">
        <v>1096</v>
      </c>
      <c r="I575" s="156" t="s">
        <v>1137</v>
      </c>
      <c r="J575" s="109">
        <v>160</v>
      </c>
      <c r="K575" s="46">
        <f t="shared" si="8"/>
        <v>1</v>
      </c>
    </row>
    <row r="576" spans="1:11" ht="16.5" customHeight="1" x14ac:dyDescent="0.3">
      <c r="A576" s="151"/>
      <c r="B576" s="76">
        <v>98591</v>
      </c>
      <c r="C576" s="211" t="s">
        <v>181</v>
      </c>
      <c r="D576" s="212" t="s">
        <v>6</v>
      </c>
      <c r="E576" s="213" t="s">
        <v>158</v>
      </c>
      <c r="F576" s="211" t="s">
        <v>159</v>
      </c>
      <c r="G576" s="214">
        <v>4</v>
      </c>
      <c r="H576" s="155" t="s">
        <v>1096</v>
      </c>
      <c r="I576" s="156" t="s">
        <v>1138</v>
      </c>
      <c r="J576" s="109">
        <v>1920</v>
      </c>
      <c r="K576" s="46">
        <f t="shared" si="8"/>
        <v>1</v>
      </c>
    </row>
    <row r="577" spans="1:11" ht="16.5" hidden="1" customHeight="1" x14ac:dyDescent="0.3">
      <c r="A577" s="151"/>
      <c r="B577" s="76">
        <v>98592</v>
      </c>
      <c r="C577" s="211" t="s">
        <v>1139</v>
      </c>
      <c r="D577" s="212" t="s">
        <v>1140</v>
      </c>
      <c r="E577" s="213" t="s">
        <v>158</v>
      </c>
      <c r="F577" s="211" t="s">
        <v>159</v>
      </c>
      <c r="G577" s="214">
        <v>4</v>
      </c>
      <c r="H577" s="155" t="s">
        <v>1096</v>
      </c>
      <c r="I577" s="156" t="s">
        <v>1141</v>
      </c>
      <c r="J577" s="109">
        <v>60</v>
      </c>
      <c r="K577" s="46">
        <f t="shared" si="8"/>
        <v>1</v>
      </c>
    </row>
    <row r="578" spans="1:11" ht="16.5" customHeight="1" x14ac:dyDescent="0.3">
      <c r="A578" s="151"/>
      <c r="B578" s="76">
        <v>98593</v>
      </c>
      <c r="C578" s="211" t="s">
        <v>221</v>
      </c>
      <c r="D578" s="212" t="s">
        <v>6</v>
      </c>
      <c r="E578" s="213" t="s">
        <v>158</v>
      </c>
      <c r="F578" s="211" t="s">
        <v>159</v>
      </c>
      <c r="G578" s="214">
        <v>4</v>
      </c>
      <c r="H578" s="155" t="s">
        <v>1096</v>
      </c>
      <c r="I578" s="156" t="s">
        <v>1142</v>
      </c>
      <c r="J578" s="109">
        <v>7830</v>
      </c>
      <c r="K578" s="46">
        <f t="shared" si="8"/>
        <v>1</v>
      </c>
    </row>
    <row r="579" spans="1:11" ht="16.5" hidden="1" customHeight="1" x14ac:dyDescent="0.3">
      <c r="A579" s="151"/>
      <c r="B579" s="76">
        <v>98594</v>
      </c>
      <c r="C579" s="211" t="s">
        <v>1143</v>
      </c>
      <c r="D579" s="212" t="s">
        <v>254</v>
      </c>
      <c r="E579" s="213" t="s">
        <v>158</v>
      </c>
      <c r="F579" s="211" t="s">
        <v>159</v>
      </c>
      <c r="G579" s="214">
        <v>4</v>
      </c>
      <c r="H579" s="155" t="s">
        <v>1096</v>
      </c>
      <c r="I579" s="156" t="s">
        <v>1144</v>
      </c>
      <c r="J579" s="109">
        <v>180</v>
      </c>
      <c r="K579" s="46">
        <f t="shared" si="8"/>
        <v>1</v>
      </c>
    </row>
    <row r="580" spans="1:11" ht="16.5" hidden="1" customHeight="1" x14ac:dyDescent="0.3">
      <c r="A580" s="151"/>
      <c r="B580" s="76">
        <v>98595</v>
      </c>
      <c r="C580" s="211" t="s">
        <v>1145</v>
      </c>
      <c r="D580" s="212" t="s">
        <v>1146</v>
      </c>
      <c r="E580" s="213" t="s">
        <v>158</v>
      </c>
      <c r="F580" s="211" t="s">
        <v>159</v>
      </c>
      <c r="G580" s="214">
        <v>4</v>
      </c>
      <c r="H580" s="155" t="s">
        <v>1096</v>
      </c>
      <c r="I580" s="156" t="s">
        <v>1147</v>
      </c>
      <c r="J580" s="109">
        <v>150</v>
      </c>
      <c r="K580" s="46">
        <f t="shared" si="8"/>
        <v>1</v>
      </c>
    </row>
    <row r="581" spans="1:11" ht="16.5" hidden="1" customHeight="1" x14ac:dyDescent="0.3">
      <c r="A581" s="151"/>
      <c r="B581" s="76">
        <v>98596</v>
      </c>
      <c r="C581" s="211" t="s">
        <v>197</v>
      </c>
      <c r="D581" s="212" t="s">
        <v>198</v>
      </c>
      <c r="E581" s="213" t="s">
        <v>158</v>
      </c>
      <c r="F581" s="211" t="s">
        <v>159</v>
      </c>
      <c r="G581" s="214">
        <v>4</v>
      </c>
      <c r="H581" s="155" t="s">
        <v>1096</v>
      </c>
      <c r="I581" s="156" t="s">
        <v>1148</v>
      </c>
      <c r="J581" s="109">
        <v>2560</v>
      </c>
      <c r="K581" s="46">
        <f t="shared" si="8"/>
        <v>1</v>
      </c>
    </row>
    <row r="582" spans="1:11" ht="16.5" customHeight="1" x14ac:dyDescent="0.3">
      <c r="A582" s="151"/>
      <c r="B582" s="76">
        <v>98597</v>
      </c>
      <c r="C582" s="211" t="s">
        <v>237</v>
      </c>
      <c r="D582" s="212" t="s">
        <v>6</v>
      </c>
      <c r="E582" s="213" t="s">
        <v>158</v>
      </c>
      <c r="F582" s="211" t="s">
        <v>159</v>
      </c>
      <c r="G582" s="214">
        <v>4</v>
      </c>
      <c r="H582" s="155" t="s">
        <v>1096</v>
      </c>
      <c r="I582" s="156" t="s">
        <v>1149</v>
      </c>
      <c r="J582" s="109">
        <v>2350</v>
      </c>
      <c r="K582" s="46">
        <f t="shared" si="8"/>
        <v>1</v>
      </c>
    </row>
    <row r="583" spans="1:11" ht="16.5" customHeight="1" x14ac:dyDescent="0.3">
      <c r="A583" s="151"/>
      <c r="B583" s="76">
        <v>98598</v>
      </c>
      <c r="C583" s="211" t="s">
        <v>179</v>
      </c>
      <c r="D583" s="212" t="s">
        <v>6</v>
      </c>
      <c r="E583" s="213" t="s">
        <v>158</v>
      </c>
      <c r="F583" s="211" t="s">
        <v>159</v>
      </c>
      <c r="G583" s="214">
        <v>4</v>
      </c>
      <c r="H583" s="155" t="s">
        <v>1096</v>
      </c>
      <c r="I583" s="156" t="s">
        <v>1150</v>
      </c>
      <c r="J583" s="109">
        <v>990</v>
      </c>
      <c r="K583" s="46">
        <f t="shared" si="8"/>
        <v>1</v>
      </c>
    </row>
    <row r="584" spans="1:11" ht="16.5" customHeight="1" x14ac:dyDescent="0.3">
      <c r="A584" s="151"/>
      <c r="B584" s="76">
        <v>98599</v>
      </c>
      <c r="C584" s="211" t="s">
        <v>208</v>
      </c>
      <c r="D584" s="212" t="s">
        <v>6</v>
      </c>
      <c r="E584" s="213" t="s">
        <v>158</v>
      </c>
      <c r="F584" s="211" t="s">
        <v>159</v>
      </c>
      <c r="G584" s="214">
        <v>4</v>
      </c>
      <c r="H584" s="155" t="s">
        <v>1096</v>
      </c>
      <c r="I584" s="156" t="s">
        <v>1151</v>
      </c>
      <c r="J584" s="109">
        <v>9430</v>
      </c>
      <c r="K584" s="46">
        <f t="shared" si="8"/>
        <v>1</v>
      </c>
    </row>
    <row r="585" spans="1:11" ht="16.5" customHeight="1" x14ac:dyDescent="0.3">
      <c r="A585" s="151"/>
      <c r="B585" s="76">
        <v>98600</v>
      </c>
      <c r="C585" s="211" t="s">
        <v>237</v>
      </c>
      <c r="D585" s="212" t="s">
        <v>6</v>
      </c>
      <c r="E585" s="213" t="s">
        <v>158</v>
      </c>
      <c r="F585" s="211" t="s">
        <v>159</v>
      </c>
      <c r="G585" s="214">
        <v>4</v>
      </c>
      <c r="H585" s="155" t="s">
        <v>1096</v>
      </c>
      <c r="I585" s="156" t="s">
        <v>1152</v>
      </c>
      <c r="J585" s="109">
        <v>1820</v>
      </c>
      <c r="K585" s="46">
        <f t="shared" si="8"/>
        <v>1</v>
      </c>
    </row>
    <row r="586" spans="1:11" ht="16.5" customHeight="1" x14ac:dyDescent="0.3">
      <c r="A586" s="151"/>
      <c r="B586" s="76">
        <v>98601</v>
      </c>
      <c r="C586" s="211" t="s">
        <v>237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1096</v>
      </c>
      <c r="I586" s="156" t="s">
        <v>1153</v>
      </c>
      <c r="J586" s="109">
        <v>440</v>
      </c>
      <c r="K586" s="46">
        <f t="shared" si="8"/>
        <v>1</v>
      </c>
    </row>
    <row r="587" spans="1:11" ht="16.5" hidden="1" customHeight="1" x14ac:dyDescent="0.3">
      <c r="A587" s="151"/>
      <c r="B587" s="76">
        <v>98602</v>
      </c>
      <c r="C587" s="211" t="s">
        <v>1145</v>
      </c>
      <c r="D587" s="212" t="s">
        <v>1146</v>
      </c>
      <c r="E587" s="213" t="s">
        <v>205</v>
      </c>
      <c r="F587" s="211" t="s">
        <v>159</v>
      </c>
      <c r="G587" s="214">
        <v>4</v>
      </c>
      <c r="H587" s="155" t="s">
        <v>1096</v>
      </c>
      <c r="I587" s="156" t="s">
        <v>1154</v>
      </c>
      <c r="J587" s="109">
        <v>40</v>
      </c>
      <c r="K587" s="46">
        <f t="shared" si="8"/>
        <v>1</v>
      </c>
    </row>
    <row r="588" spans="1:11" ht="16.5" hidden="1" customHeight="1" x14ac:dyDescent="0.3">
      <c r="A588" s="151"/>
      <c r="B588" s="76">
        <v>98603</v>
      </c>
      <c r="C588" s="211" t="s">
        <v>1155</v>
      </c>
      <c r="D588" s="212" t="s">
        <v>1049</v>
      </c>
      <c r="E588" s="213" t="s">
        <v>158</v>
      </c>
      <c r="F588" s="211" t="s">
        <v>159</v>
      </c>
      <c r="G588" s="214">
        <v>4</v>
      </c>
      <c r="H588" s="155" t="s">
        <v>1096</v>
      </c>
      <c r="I588" s="156" t="s">
        <v>1156</v>
      </c>
      <c r="J588" s="109">
        <v>60</v>
      </c>
      <c r="K588" s="46">
        <f t="shared" si="8"/>
        <v>1</v>
      </c>
    </row>
    <row r="589" spans="1:11" ht="16.5" customHeight="1" x14ac:dyDescent="0.3">
      <c r="A589" s="151"/>
      <c r="B589" s="76">
        <v>98604</v>
      </c>
      <c r="C589" s="211" t="s">
        <v>237</v>
      </c>
      <c r="D589" s="212" t="s">
        <v>6</v>
      </c>
      <c r="E589" s="213" t="s">
        <v>158</v>
      </c>
      <c r="F589" s="211" t="s">
        <v>159</v>
      </c>
      <c r="G589" s="214">
        <v>4</v>
      </c>
      <c r="H589" s="155" t="s">
        <v>1096</v>
      </c>
      <c r="I589" s="156" t="s">
        <v>451</v>
      </c>
      <c r="J589" s="109">
        <v>1450</v>
      </c>
      <c r="K589" s="46">
        <f t="shared" si="8"/>
        <v>1</v>
      </c>
    </row>
    <row r="590" spans="1:11" ht="16.5" hidden="1" customHeight="1" x14ac:dyDescent="0.3">
      <c r="A590" s="151"/>
      <c r="B590" s="76">
        <v>98605</v>
      </c>
      <c r="C590" s="211" t="s">
        <v>1157</v>
      </c>
      <c r="D590" s="212" t="s">
        <v>1158</v>
      </c>
      <c r="E590" s="213" t="s">
        <v>158</v>
      </c>
      <c r="F590" s="211" t="s">
        <v>159</v>
      </c>
      <c r="G590" s="214">
        <v>4</v>
      </c>
      <c r="H590" s="155" t="s">
        <v>1096</v>
      </c>
      <c r="I590" s="156" t="s">
        <v>1159</v>
      </c>
      <c r="J590" s="109">
        <v>60</v>
      </c>
      <c r="K590" s="46">
        <f t="shared" si="8"/>
        <v>1</v>
      </c>
    </row>
    <row r="591" spans="1:11" ht="16.5" customHeight="1" x14ac:dyDescent="0.3">
      <c r="A591" s="151"/>
      <c r="B591" s="76">
        <v>98606</v>
      </c>
      <c r="C591" s="211" t="s">
        <v>195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1096</v>
      </c>
      <c r="I591" s="156" t="s">
        <v>1160</v>
      </c>
      <c r="J591" s="109">
        <v>4080</v>
      </c>
      <c r="K591" s="46">
        <f t="shared" si="8"/>
        <v>1</v>
      </c>
    </row>
    <row r="592" spans="1:11" ht="16.5" hidden="1" customHeight="1" x14ac:dyDescent="0.3">
      <c r="A592" s="151"/>
      <c r="B592" s="76">
        <v>98607</v>
      </c>
      <c r="C592" s="211" t="s">
        <v>525</v>
      </c>
      <c r="D592" s="212" t="s">
        <v>382</v>
      </c>
      <c r="E592" s="213" t="s">
        <v>158</v>
      </c>
      <c r="F592" s="211" t="s">
        <v>159</v>
      </c>
      <c r="G592" s="214">
        <v>4</v>
      </c>
      <c r="H592" s="155" t="s">
        <v>1096</v>
      </c>
      <c r="I592" s="156" t="s">
        <v>1161</v>
      </c>
      <c r="J592" s="109">
        <v>50</v>
      </c>
      <c r="K592" s="46">
        <f t="shared" si="8"/>
        <v>1</v>
      </c>
    </row>
    <row r="593" spans="1:11" ht="16.5" customHeight="1" x14ac:dyDescent="0.3">
      <c r="A593" s="151"/>
      <c r="B593" s="76">
        <v>98608</v>
      </c>
      <c r="C593" s="211" t="s">
        <v>181</v>
      </c>
      <c r="D593" s="212" t="s">
        <v>6</v>
      </c>
      <c r="E593" s="213" t="s">
        <v>158</v>
      </c>
      <c r="F593" s="211" t="s">
        <v>159</v>
      </c>
      <c r="G593" s="214">
        <v>4</v>
      </c>
      <c r="H593" s="155" t="s">
        <v>1096</v>
      </c>
      <c r="I593" s="156" t="s">
        <v>1162</v>
      </c>
      <c r="J593" s="109">
        <v>1710</v>
      </c>
      <c r="K593" s="46">
        <f t="shared" si="8"/>
        <v>1</v>
      </c>
    </row>
    <row r="594" spans="1:11" ht="16.5" hidden="1" customHeight="1" x14ac:dyDescent="0.3">
      <c r="A594" s="151"/>
      <c r="B594" s="76">
        <v>98609</v>
      </c>
      <c r="C594" s="211" t="s">
        <v>673</v>
      </c>
      <c r="D594" s="212" t="s">
        <v>674</v>
      </c>
      <c r="E594" s="213" t="s">
        <v>158</v>
      </c>
      <c r="F594" s="211" t="s">
        <v>159</v>
      </c>
      <c r="G594" s="214">
        <v>4</v>
      </c>
      <c r="H594" s="155" t="s">
        <v>1096</v>
      </c>
      <c r="I594" s="156" t="s">
        <v>1163</v>
      </c>
      <c r="J594" s="109">
        <v>70</v>
      </c>
      <c r="K594" s="46">
        <f t="shared" si="8"/>
        <v>1</v>
      </c>
    </row>
    <row r="595" spans="1:11" ht="16.5" customHeight="1" x14ac:dyDescent="0.3">
      <c r="A595" s="151"/>
      <c r="B595" s="76">
        <v>98610</v>
      </c>
      <c r="C595" s="211" t="s">
        <v>1129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1096</v>
      </c>
      <c r="I595" s="156" t="s">
        <v>1164</v>
      </c>
      <c r="J595" s="109">
        <v>1170</v>
      </c>
      <c r="K595" s="46">
        <f t="shared" si="8"/>
        <v>1</v>
      </c>
    </row>
    <row r="596" spans="1:11" ht="16.5" customHeight="1" x14ac:dyDescent="0.3">
      <c r="A596" s="151"/>
      <c r="B596" s="76">
        <v>98611</v>
      </c>
      <c r="C596" s="211" t="s">
        <v>237</v>
      </c>
      <c r="D596" s="212" t="s">
        <v>6</v>
      </c>
      <c r="E596" s="213" t="s">
        <v>158</v>
      </c>
      <c r="F596" s="211" t="s">
        <v>159</v>
      </c>
      <c r="G596" s="214">
        <v>4</v>
      </c>
      <c r="H596" s="155" t="s">
        <v>1096</v>
      </c>
      <c r="I596" s="156" t="s">
        <v>1165</v>
      </c>
      <c r="J596" s="109">
        <v>400</v>
      </c>
      <c r="K596" s="46">
        <f t="shared" si="8"/>
        <v>1</v>
      </c>
    </row>
    <row r="597" spans="1:11" ht="16.5" hidden="1" customHeight="1" x14ac:dyDescent="0.3">
      <c r="A597" s="151"/>
      <c r="B597" s="76">
        <v>98612</v>
      </c>
      <c r="C597" s="211" t="s">
        <v>1048</v>
      </c>
      <c r="D597" s="212" t="s">
        <v>1166</v>
      </c>
      <c r="E597" s="213" t="s">
        <v>158</v>
      </c>
      <c r="F597" s="211" t="s">
        <v>159</v>
      </c>
      <c r="G597" s="214">
        <v>4</v>
      </c>
      <c r="H597" s="155" t="s">
        <v>1096</v>
      </c>
      <c r="I597" s="156" t="s">
        <v>1167</v>
      </c>
      <c r="J597" s="109">
        <v>100</v>
      </c>
      <c r="K597" s="46">
        <f t="shared" si="8"/>
        <v>1</v>
      </c>
    </row>
    <row r="598" spans="1:11" ht="16.5" hidden="1" customHeight="1" x14ac:dyDescent="0.3">
      <c r="A598" s="151"/>
      <c r="B598" s="76">
        <v>98613</v>
      </c>
      <c r="C598" s="211" t="s">
        <v>567</v>
      </c>
      <c r="D598" s="212" t="s">
        <v>568</v>
      </c>
      <c r="E598" s="213" t="s">
        <v>158</v>
      </c>
      <c r="F598" s="211" t="s">
        <v>159</v>
      </c>
      <c r="G598" s="214">
        <v>4</v>
      </c>
      <c r="H598" s="155" t="s">
        <v>1096</v>
      </c>
      <c r="I598" s="156" t="s">
        <v>1168</v>
      </c>
      <c r="J598" s="109">
        <v>160</v>
      </c>
      <c r="K598" s="46">
        <f t="shared" si="8"/>
        <v>1</v>
      </c>
    </row>
    <row r="599" spans="1:11" ht="16.5" hidden="1" customHeight="1" x14ac:dyDescent="0.3">
      <c r="A599" s="151"/>
      <c r="B599" s="76">
        <v>98614</v>
      </c>
      <c r="C599" s="211" t="s">
        <v>1169</v>
      </c>
      <c r="D599" s="212" t="s">
        <v>1170</v>
      </c>
      <c r="E599" s="213" t="s">
        <v>158</v>
      </c>
      <c r="F599" s="211" t="s">
        <v>159</v>
      </c>
      <c r="G599" s="214">
        <v>4</v>
      </c>
      <c r="H599" s="155" t="s">
        <v>1096</v>
      </c>
      <c r="I599" s="156" t="s">
        <v>1171</v>
      </c>
      <c r="J599" s="109">
        <v>110</v>
      </c>
      <c r="K599" s="46">
        <f t="shared" si="8"/>
        <v>1</v>
      </c>
    </row>
    <row r="600" spans="1:11" ht="16.5" hidden="1" customHeight="1" x14ac:dyDescent="0.3">
      <c r="A600" s="151"/>
      <c r="B600" s="76">
        <v>98615</v>
      </c>
      <c r="C600" s="211" t="s">
        <v>268</v>
      </c>
      <c r="D600" s="212" t="s">
        <v>269</v>
      </c>
      <c r="E600" s="213" t="s">
        <v>158</v>
      </c>
      <c r="F600" s="211" t="s">
        <v>159</v>
      </c>
      <c r="G600" s="214">
        <v>4</v>
      </c>
      <c r="H600" s="155" t="s">
        <v>1096</v>
      </c>
      <c r="I600" s="156" t="s">
        <v>1172</v>
      </c>
      <c r="J600" s="109">
        <v>80</v>
      </c>
      <c r="K600" s="46">
        <f t="shared" si="8"/>
        <v>1</v>
      </c>
    </row>
    <row r="601" spans="1:11" ht="16.5" customHeight="1" x14ac:dyDescent="0.3">
      <c r="A601" s="151"/>
      <c r="B601" s="76">
        <v>98616</v>
      </c>
      <c r="C601" s="211" t="s">
        <v>237</v>
      </c>
      <c r="D601" s="212" t="s">
        <v>6</v>
      </c>
      <c r="E601" s="213" t="s">
        <v>158</v>
      </c>
      <c r="F601" s="211" t="s">
        <v>159</v>
      </c>
      <c r="G601" s="214">
        <v>4</v>
      </c>
      <c r="H601" s="155" t="s">
        <v>1096</v>
      </c>
      <c r="I601" s="156" t="s">
        <v>1173</v>
      </c>
      <c r="J601" s="109">
        <v>2520</v>
      </c>
      <c r="K601" s="46">
        <f t="shared" si="8"/>
        <v>1</v>
      </c>
    </row>
    <row r="602" spans="1:11" ht="16.5" customHeight="1" x14ac:dyDescent="0.3">
      <c r="A602" s="151"/>
      <c r="B602" s="76">
        <v>98617</v>
      </c>
      <c r="C602" s="211" t="s">
        <v>221</v>
      </c>
      <c r="D602" s="212" t="s">
        <v>6</v>
      </c>
      <c r="E602" s="213" t="s">
        <v>158</v>
      </c>
      <c r="F602" s="211" t="s">
        <v>159</v>
      </c>
      <c r="G602" s="214">
        <v>4</v>
      </c>
      <c r="H602" s="155" t="s">
        <v>1096</v>
      </c>
      <c r="I602" s="156" t="s">
        <v>1174</v>
      </c>
      <c r="J602" s="109">
        <v>8230</v>
      </c>
      <c r="K602" s="46">
        <f t="shared" si="8"/>
        <v>1</v>
      </c>
    </row>
    <row r="603" spans="1:11" ht="16.5" customHeight="1" x14ac:dyDescent="0.3">
      <c r="A603" s="151"/>
      <c r="B603" s="76">
        <v>98618</v>
      </c>
      <c r="C603" s="211" t="s">
        <v>179</v>
      </c>
      <c r="D603" s="212" t="s">
        <v>6</v>
      </c>
      <c r="E603" s="213" t="s">
        <v>158</v>
      </c>
      <c r="F603" s="211" t="s">
        <v>159</v>
      </c>
      <c r="G603" s="214">
        <v>4</v>
      </c>
      <c r="H603" s="155" t="s">
        <v>1096</v>
      </c>
      <c r="I603" s="156" t="s">
        <v>888</v>
      </c>
      <c r="J603" s="109">
        <v>780</v>
      </c>
      <c r="K603" s="46">
        <f t="shared" si="8"/>
        <v>1</v>
      </c>
    </row>
    <row r="604" spans="1:11" ht="16.5" hidden="1" customHeight="1" x14ac:dyDescent="0.3">
      <c r="A604" s="151"/>
      <c r="B604" s="76">
        <v>98619</v>
      </c>
      <c r="C604" s="211" t="s">
        <v>952</v>
      </c>
      <c r="D604" s="212" t="s">
        <v>245</v>
      </c>
      <c r="E604" s="213" t="s">
        <v>158</v>
      </c>
      <c r="F604" s="211" t="s">
        <v>159</v>
      </c>
      <c r="G604" s="214">
        <v>4</v>
      </c>
      <c r="H604" s="155" t="s">
        <v>1096</v>
      </c>
      <c r="I604" s="156" t="s">
        <v>1175</v>
      </c>
      <c r="J604" s="109">
        <v>120</v>
      </c>
      <c r="K604" s="46">
        <f t="shared" si="8"/>
        <v>1</v>
      </c>
    </row>
    <row r="605" spans="1:11" ht="16.5" hidden="1" customHeight="1" x14ac:dyDescent="0.3">
      <c r="A605" s="151"/>
      <c r="B605" s="76">
        <v>98620</v>
      </c>
      <c r="C605" s="211" t="s">
        <v>1176</v>
      </c>
      <c r="D605" s="212" t="s">
        <v>1177</v>
      </c>
      <c r="E605" s="213" t="s">
        <v>158</v>
      </c>
      <c r="F605" s="211" t="s">
        <v>159</v>
      </c>
      <c r="G605" s="214">
        <v>4</v>
      </c>
      <c r="H605" s="155" t="s">
        <v>1096</v>
      </c>
      <c r="I605" s="156" t="s">
        <v>1178</v>
      </c>
      <c r="J605" s="109">
        <v>80</v>
      </c>
      <c r="K605" s="46">
        <f t="shared" ref="K605:K668" si="9">B605-B604</f>
        <v>1</v>
      </c>
    </row>
    <row r="606" spans="1:11" ht="16.5" customHeight="1" x14ac:dyDescent="0.3">
      <c r="A606" s="151"/>
      <c r="B606" s="76">
        <v>98621</v>
      </c>
      <c r="C606" s="211" t="s">
        <v>237</v>
      </c>
      <c r="D606" s="212" t="s">
        <v>6</v>
      </c>
      <c r="E606" s="213" t="s">
        <v>158</v>
      </c>
      <c r="F606" s="211" t="s">
        <v>159</v>
      </c>
      <c r="G606" s="214">
        <v>4</v>
      </c>
      <c r="H606" s="155" t="s">
        <v>1096</v>
      </c>
      <c r="I606" s="156" t="s">
        <v>1179</v>
      </c>
      <c r="J606" s="109">
        <v>3900</v>
      </c>
      <c r="K606" s="46">
        <f t="shared" si="9"/>
        <v>1</v>
      </c>
    </row>
    <row r="607" spans="1:11" ht="16.5" hidden="1" customHeight="1" x14ac:dyDescent="0.3">
      <c r="A607" s="151"/>
      <c r="B607" s="76">
        <v>98622</v>
      </c>
      <c r="C607" s="211" t="s">
        <v>1036</v>
      </c>
      <c r="D607" s="212" t="s">
        <v>1037</v>
      </c>
      <c r="E607" s="213" t="s">
        <v>158</v>
      </c>
      <c r="F607" s="211" t="s">
        <v>159</v>
      </c>
      <c r="G607" s="214">
        <v>4</v>
      </c>
      <c r="H607" s="155" t="s">
        <v>1096</v>
      </c>
      <c r="I607" s="156" t="s">
        <v>1180</v>
      </c>
      <c r="J607" s="109">
        <v>70</v>
      </c>
      <c r="K607" s="46">
        <f t="shared" si="9"/>
        <v>1</v>
      </c>
    </row>
    <row r="608" spans="1:11" ht="16.5" hidden="1" customHeight="1" x14ac:dyDescent="0.3">
      <c r="A608" s="151"/>
      <c r="B608" s="76">
        <v>98623</v>
      </c>
      <c r="C608" s="211" t="s">
        <v>1181</v>
      </c>
      <c r="D608" s="212" t="s">
        <v>1182</v>
      </c>
      <c r="E608" s="213" t="s">
        <v>158</v>
      </c>
      <c r="F608" s="211" t="s">
        <v>159</v>
      </c>
      <c r="G608" s="214">
        <v>4</v>
      </c>
      <c r="H608" s="155" t="s">
        <v>1096</v>
      </c>
      <c r="I608" s="156" t="s">
        <v>1183</v>
      </c>
      <c r="J608" s="109">
        <v>350</v>
      </c>
      <c r="K608" s="46">
        <f t="shared" si="9"/>
        <v>1</v>
      </c>
    </row>
    <row r="609" spans="1:11" ht="16.5" hidden="1" customHeight="1" x14ac:dyDescent="0.3">
      <c r="A609" s="151"/>
      <c r="B609" s="76">
        <v>98624</v>
      </c>
      <c r="C609" s="211" t="s">
        <v>970</v>
      </c>
      <c r="D609" s="212" t="s">
        <v>971</v>
      </c>
      <c r="E609" s="213" t="s">
        <v>158</v>
      </c>
      <c r="F609" s="211" t="s">
        <v>159</v>
      </c>
      <c r="G609" s="214">
        <v>4</v>
      </c>
      <c r="H609" s="155" t="s">
        <v>1096</v>
      </c>
      <c r="I609" s="156" t="s">
        <v>1184</v>
      </c>
      <c r="J609" s="109">
        <v>110</v>
      </c>
      <c r="K609" s="46">
        <f t="shared" si="9"/>
        <v>1</v>
      </c>
    </row>
    <row r="610" spans="1:11" ht="16.5" customHeight="1" x14ac:dyDescent="0.3">
      <c r="A610" s="151"/>
      <c r="B610" s="76">
        <v>98625</v>
      </c>
      <c r="C610" s="211" t="s">
        <v>208</v>
      </c>
      <c r="D610" s="212" t="s">
        <v>6</v>
      </c>
      <c r="E610" s="213" t="s">
        <v>158</v>
      </c>
      <c r="F610" s="211" t="s">
        <v>159</v>
      </c>
      <c r="G610" s="214">
        <v>4</v>
      </c>
      <c r="H610" s="155" t="s">
        <v>1096</v>
      </c>
      <c r="I610" s="156" t="s">
        <v>1185</v>
      </c>
      <c r="J610" s="109">
        <v>5680</v>
      </c>
      <c r="K610" s="46">
        <f t="shared" si="9"/>
        <v>1</v>
      </c>
    </row>
    <row r="611" spans="1:11" ht="16.5" customHeight="1" x14ac:dyDescent="0.3">
      <c r="A611" s="151"/>
      <c r="B611" s="76">
        <v>98626</v>
      </c>
      <c r="C611" s="211" t="s">
        <v>221</v>
      </c>
      <c r="D611" s="212" t="s">
        <v>6</v>
      </c>
      <c r="E611" s="213" t="s">
        <v>158</v>
      </c>
      <c r="F611" s="211" t="s">
        <v>159</v>
      </c>
      <c r="G611" s="214">
        <v>4</v>
      </c>
      <c r="H611" s="155" t="s">
        <v>1096</v>
      </c>
      <c r="I611" s="156" t="s">
        <v>1186</v>
      </c>
      <c r="J611" s="109">
        <v>1860</v>
      </c>
      <c r="K611" s="46">
        <f t="shared" si="9"/>
        <v>1</v>
      </c>
    </row>
    <row r="612" spans="1:11" ht="16.5" hidden="1" customHeight="1" x14ac:dyDescent="0.3">
      <c r="A612" s="151"/>
      <c r="B612" s="76">
        <v>98627</v>
      </c>
      <c r="C612" s="211" t="s">
        <v>1187</v>
      </c>
      <c r="D612" s="212" t="s">
        <v>1188</v>
      </c>
      <c r="E612" s="213" t="s">
        <v>158</v>
      </c>
      <c r="F612" s="211" t="s">
        <v>159</v>
      </c>
      <c r="G612" s="214">
        <v>4</v>
      </c>
      <c r="H612" s="155" t="s">
        <v>1096</v>
      </c>
      <c r="I612" s="156" t="s">
        <v>1189</v>
      </c>
      <c r="J612" s="109">
        <v>130</v>
      </c>
      <c r="K612" s="46">
        <f t="shared" si="9"/>
        <v>1</v>
      </c>
    </row>
    <row r="613" spans="1:11" ht="16.5" customHeight="1" x14ac:dyDescent="0.3">
      <c r="A613" s="151"/>
      <c r="B613" s="76">
        <v>98628</v>
      </c>
      <c r="C613" s="211" t="s">
        <v>237</v>
      </c>
      <c r="D613" s="212" t="s">
        <v>6</v>
      </c>
      <c r="E613" s="213" t="s">
        <v>158</v>
      </c>
      <c r="F613" s="211" t="s">
        <v>159</v>
      </c>
      <c r="G613" s="214">
        <v>4</v>
      </c>
      <c r="H613" s="155" t="s">
        <v>1096</v>
      </c>
      <c r="I613" s="156" t="s">
        <v>1190</v>
      </c>
      <c r="J613" s="109">
        <v>1700</v>
      </c>
      <c r="K613" s="46">
        <f t="shared" si="9"/>
        <v>1</v>
      </c>
    </row>
    <row r="614" spans="1:11" ht="16.5" hidden="1" customHeight="1" x14ac:dyDescent="0.3">
      <c r="A614" s="151"/>
      <c r="B614" s="76">
        <v>98629</v>
      </c>
      <c r="C614" s="211" t="s">
        <v>1191</v>
      </c>
      <c r="D614" s="212" t="s">
        <v>1192</v>
      </c>
      <c r="E614" s="213" t="s">
        <v>158</v>
      </c>
      <c r="F614" s="211" t="s">
        <v>159</v>
      </c>
      <c r="G614" s="214">
        <v>4</v>
      </c>
      <c r="H614" s="155" t="s">
        <v>1096</v>
      </c>
      <c r="I614" s="156" t="s">
        <v>1193</v>
      </c>
      <c r="J614" s="109">
        <v>90</v>
      </c>
      <c r="K614" s="46">
        <f t="shared" si="9"/>
        <v>1</v>
      </c>
    </row>
    <row r="615" spans="1:11" ht="16.5" customHeight="1" x14ac:dyDescent="0.3">
      <c r="A615" s="151"/>
      <c r="B615" s="76">
        <v>98630</v>
      </c>
      <c r="C615" s="211" t="s">
        <v>237</v>
      </c>
      <c r="D615" s="212" t="s">
        <v>6</v>
      </c>
      <c r="E615" s="213" t="s">
        <v>158</v>
      </c>
      <c r="F615" s="211" t="s">
        <v>159</v>
      </c>
      <c r="G615" s="214">
        <v>4</v>
      </c>
      <c r="H615" s="155" t="s">
        <v>1096</v>
      </c>
      <c r="I615" s="156" t="s">
        <v>1194</v>
      </c>
      <c r="J615" s="109">
        <v>1770</v>
      </c>
      <c r="K615" s="46">
        <f t="shared" si="9"/>
        <v>1</v>
      </c>
    </row>
    <row r="616" spans="1:11" ht="16.5" customHeight="1" x14ac:dyDescent="0.3">
      <c r="A616" s="151"/>
      <c r="B616" s="76">
        <v>98631</v>
      </c>
      <c r="C616" s="211" t="s">
        <v>179</v>
      </c>
      <c r="D616" s="212" t="s">
        <v>6</v>
      </c>
      <c r="E616" s="213" t="s">
        <v>158</v>
      </c>
      <c r="F616" s="211" t="s">
        <v>159</v>
      </c>
      <c r="G616" s="214">
        <v>4</v>
      </c>
      <c r="H616" s="155" t="s">
        <v>1096</v>
      </c>
      <c r="I616" s="156" t="s">
        <v>1195</v>
      </c>
      <c r="J616" s="109">
        <v>800</v>
      </c>
      <c r="K616" s="46">
        <f t="shared" si="9"/>
        <v>1</v>
      </c>
    </row>
    <row r="617" spans="1:11" ht="16.5" hidden="1" customHeight="1" x14ac:dyDescent="0.3">
      <c r="A617" s="151"/>
      <c r="B617" s="76">
        <v>98632</v>
      </c>
      <c r="C617" s="211" t="s">
        <v>1196</v>
      </c>
      <c r="D617" s="212" t="s">
        <v>1197</v>
      </c>
      <c r="E617" s="213" t="s">
        <v>158</v>
      </c>
      <c r="F617" s="211" t="s">
        <v>159</v>
      </c>
      <c r="G617" s="214">
        <v>4</v>
      </c>
      <c r="H617" s="155" t="s">
        <v>1096</v>
      </c>
      <c r="I617" s="156" t="s">
        <v>1198</v>
      </c>
      <c r="J617" s="109">
        <v>300</v>
      </c>
      <c r="K617" s="46">
        <f t="shared" si="9"/>
        <v>1</v>
      </c>
    </row>
    <row r="618" spans="1:11" ht="16.5" hidden="1" customHeight="1" x14ac:dyDescent="0.3">
      <c r="A618" s="151"/>
      <c r="B618" s="76">
        <v>98633</v>
      </c>
      <c r="C618" s="211" t="s">
        <v>1199</v>
      </c>
      <c r="D618" s="212" t="s">
        <v>1200</v>
      </c>
      <c r="E618" s="213" t="s">
        <v>158</v>
      </c>
      <c r="F618" s="211" t="s">
        <v>159</v>
      </c>
      <c r="G618" s="214">
        <v>4</v>
      </c>
      <c r="H618" s="155" t="s">
        <v>1096</v>
      </c>
      <c r="I618" s="156" t="s">
        <v>1201</v>
      </c>
      <c r="J618" s="109">
        <v>190</v>
      </c>
      <c r="K618" s="46">
        <f t="shared" si="9"/>
        <v>1</v>
      </c>
    </row>
    <row r="619" spans="1:11" ht="16.5" hidden="1" customHeight="1" x14ac:dyDescent="0.3">
      <c r="A619" s="151"/>
      <c r="B619" s="76">
        <v>98634</v>
      </c>
      <c r="C619" s="211" t="s">
        <v>970</v>
      </c>
      <c r="D619" s="212" t="s">
        <v>971</v>
      </c>
      <c r="E619" s="213" t="s">
        <v>158</v>
      </c>
      <c r="F619" s="211" t="s">
        <v>159</v>
      </c>
      <c r="G619" s="214">
        <v>4</v>
      </c>
      <c r="H619" s="155" t="s">
        <v>1096</v>
      </c>
      <c r="I619" s="156" t="s">
        <v>1202</v>
      </c>
      <c r="J619" s="109">
        <v>130</v>
      </c>
      <c r="K619" s="46">
        <f t="shared" si="9"/>
        <v>1</v>
      </c>
    </row>
    <row r="620" spans="1:11" ht="16.5" hidden="1" customHeight="1" x14ac:dyDescent="0.3">
      <c r="A620" s="151"/>
      <c r="B620" s="76">
        <v>98635</v>
      </c>
      <c r="C620" s="211" t="s">
        <v>1203</v>
      </c>
      <c r="D620" s="212" t="s">
        <v>1204</v>
      </c>
      <c r="E620" s="213" t="s">
        <v>158</v>
      </c>
      <c r="F620" s="211" t="s">
        <v>159</v>
      </c>
      <c r="G620" s="214">
        <v>4</v>
      </c>
      <c r="H620" s="155" t="s">
        <v>1096</v>
      </c>
      <c r="I620" s="156" t="s">
        <v>1205</v>
      </c>
      <c r="J620" s="109">
        <v>50</v>
      </c>
      <c r="K620" s="46">
        <f t="shared" si="9"/>
        <v>1</v>
      </c>
    </row>
    <row r="621" spans="1:11" ht="16.5" hidden="1" customHeight="1" x14ac:dyDescent="0.3">
      <c r="A621" s="151"/>
      <c r="B621" s="76">
        <v>98636</v>
      </c>
      <c r="C621" s="211" t="s">
        <v>284</v>
      </c>
      <c r="D621" s="212" t="s">
        <v>285</v>
      </c>
      <c r="E621" s="213" t="s">
        <v>205</v>
      </c>
      <c r="F621" s="211" t="s">
        <v>159</v>
      </c>
      <c r="G621" s="214">
        <v>4</v>
      </c>
      <c r="H621" s="155" t="s">
        <v>1096</v>
      </c>
      <c r="I621" s="156" t="s">
        <v>1206</v>
      </c>
      <c r="J621" s="109">
        <v>1860</v>
      </c>
      <c r="K621" s="46">
        <f t="shared" si="9"/>
        <v>1</v>
      </c>
    </row>
    <row r="622" spans="1:11" ht="16.5" hidden="1" customHeight="1" x14ac:dyDescent="0.3">
      <c r="A622" s="151"/>
      <c r="B622" s="76">
        <v>98637</v>
      </c>
      <c r="C622" s="211" t="s">
        <v>262</v>
      </c>
      <c r="D622" s="212" t="s">
        <v>278</v>
      </c>
      <c r="E622" s="213" t="s">
        <v>158</v>
      </c>
      <c r="F622" s="211" t="s">
        <v>159</v>
      </c>
      <c r="G622" s="214">
        <v>4</v>
      </c>
      <c r="H622" s="155" t="s">
        <v>1096</v>
      </c>
      <c r="I622" s="156" t="s">
        <v>1207</v>
      </c>
      <c r="J622" s="109">
        <v>700</v>
      </c>
      <c r="K622" s="46">
        <f t="shared" si="9"/>
        <v>1</v>
      </c>
    </row>
    <row r="623" spans="1:11" ht="16.5" customHeight="1" x14ac:dyDescent="0.3">
      <c r="A623" s="151"/>
      <c r="B623" s="76">
        <v>98638</v>
      </c>
      <c r="C623" s="211" t="s">
        <v>208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1096</v>
      </c>
      <c r="I623" s="156" t="s">
        <v>1208</v>
      </c>
      <c r="J623" s="109">
        <v>4980</v>
      </c>
      <c r="K623" s="46">
        <f t="shared" si="9"/>
        <v>1</v>
      </c>
    </row>
    <row r="624" spans="1:11" ht="16.5" hidden="1" customHeight="1" x14ac:dyDescent="0.3">
      <c r="A624" s="151"/>
      <c r="B624" s="76">
        <v>98639</v>
      </c>
      <c r="C624" s="211" t="s">
        <v>1209</v>
      </c>
      <c r="D624" s="212" t="s">
        <v>1210</v>
      </c>
      <c r="E624" s="213" t="s">
        <v>312</v>
      </c>
      <c r="F624" s="211" t="s">
        <v>159</v>
      </c>
      <c r="G624" s="214">
        <v>4</v>
      </c>
      <c r="H624" s="155" t="s">
        <v>1211</v>
      </c>
      <c r="I624" s="156" t="s">
        <v>1212</v>
      </c>
      <c r="J624" s="109">
        <v>360</v>
      </c>
      <c r="K624" s="46">
        <f t="shared" si="9"/>
        <v>1</v>
      </c>
    </row>
    <row r="625" spans="1:11" ht="16.5" hidden="1" customHeight="1" x14ac:dyDescent="0.3">
      <c r="A625" s="151"/>
      <c r="B625" s="76">
        <v>98640</v>
      </c>
      <c r="C625" s="211" t="s">
        <v>262</v>
      </c>
      <c r="D625" s="212" t="s">
        <v>281</v>
      </c>
      <c r="E625" s="213" t="s">
        <v>205</v>
      </c>
      <c r="F625" s="211" t="s">
        <v>159</v>
      </c>
      <c r="G625" s="214">
        <v>4</v>
      </c>
      <c r="H625" s="155" t="s">
        <v>1211</v>
      </c>
      <c r="I625" s="156" t="s">
        <v>1213</v>
      </c>
      <c r="J625" s="109">
        <v>2050</v>
      </c>
      <c r="K625" s="46">
        <f t="shared" si="9"/>
        <v>1</v>
      </c>
    </row>
    <row r="626" spans="1:11" ht="16.5" hidden="1" customHeight="1" x14ac:dyDescent="0.3">
      <c r="A626" s="151"/>
      <c r="B626" s="76">
        <v>98641</v>
      </c>
      <c r="C626" s="211" t="s">
        <v>225</v>
      </c>
      <c r="D626" s="212" t="s">
        <v>204</v>
      </c>
      <c r="E626" s="213" t="s">
        <v>312</v>
      </c>
      <c r="F626" s="211" t="s">
        <v>159</v>
      </c>
      <c r="G626" s="214">
        <v>4</v>
      </c>
      <c r="H626" s="155" t="s">
        <v>1211</v>
      </c>
      <c r="I626" s="156" t="s">
        <v>1214</v>
      </c>
      <c r="J626" s="109">
        <v>650</v>
      </c>
      <c r="K626" s="46">
        <f t="shared" si="9"/>
        <v>1</v>
      </c>
    </row>
    <row r="627" spans="1:11" ht="16.5" hidden="1" customHeight="1" x14ac:dyDescent="0.3">
      <c r="A627" s="151"/>
      <c r="B627" s="76">
        <v>98642</v>
      </c>
      <c r="C627" s="211" t="s">
        <v>1215</v>
      </c>
      <c r="D627" s="212" t="s">
        <v>1216</v>
      </c>
      <c r="E627" s="213" t="s">
        <v>158</v>
      </c>
      <c r="F627" s="211" t="s">
        <v>159</v>
      </c>
      <c r="G627" s="214">
        <v>4</v>
      </c>
      <c r="H627" s="155" t="s">
        <v>1211</v>
      </c>
      <c r="I627" s="156" t="s">
        <v>1217</v>
      </c>
      <c r="J627" s="109">
        <v>110</v>
      </c>
      <c r="K627" s="46">
        <f t="shared" si="9"/>
        <v>1</v>
      </c>
    </row>
    <row r="628" spans="1:11" ht="16.5" hidden="1" customHeight="1" x14ac:dyDescent="0.3">
      <c r="A628" s="151"/>
      <c r="B628" s="76">
        <v>98643</v>
      </c>
      <c r="C628" s="211" t="s">
        <v>176</v>
      </c>
      <c r="D628" s="212" t="s">
        <v>177</v>
      </c>
      <c r="E628" s="213" t="s">
        <v>158</v>
      </c>
      <c r="F628" s="211" t="s">
        <v>159</v>
      </c>
      <c r="G628" s="214">
        <v>4</v>
      </c>
      <c r="H628" s="155" t="s">
        <v>1211</v>
      </c>
      <c r="I628" s="156" t="s">
        <v>1218</v>
      </c>
      <c r="J628" s="109">
        <v>90</v>
      </c>
      <c r="K628" s="46">
        <f t="shared" si="9"/>
        <v>1</v>
      </c>
    </row>
    <row r="629" spans="1:11" ht="16.5" customHeight="1" x14ac:dyDescent="0.3">
      <c r="A629" s="151"/>
      <c r="B629" s="76">
        <v>98644</v>
      </c>
      <c r="C629" s="211" t="s">
        <v>179</v>
      </c>
      <c r="D629" s="212" t="s">
        <v>6</v>
      </c>
      <c r="E629" s="213" t="s">
        <v>158</v>
      </c>
      <c r="F629" s="211" t="s">
        <v>159</v>
      </c>
      <c r="G629" s="214">
        <v>4</v>
      </c>
      <c r="H629" s="155" t="s">
        <v>1211</v>
      </c>
      <c r="I629" s="156" t="s">
        <v>1219</v>
      </c>
      <c r="J629" s="109">
        <v>670</v>
      </c>
      <c r="K629" s="46">
        <f t="shared" si="9"/>
        <v>1</v>
      </c>
    </row>
    <row r="630" spans="1:11" ht="16.5" hidden="1" customHeight="1" x14ac:dyDescent="0.3">
      <c r="A630" s="151"/>
      <c r="B630" s="76">
        <v>98645</v>
      </c>
      <c r="C630" s="211" t="s">
        <v>1220</v>
      </c>
      <c r="D630" s="212" t="s">
        <v>1221</v>
      </c>
      <c r="E630" s="213" t="s">
        <v>205</v>
      </c>
      <c r="F630" s="211" t="s">
        <v>159</v>
      </c>
      <c r="G630" s="214">
        <v>4</v>
      </c>
      <c r="H630" s="155" t="s">
        <v>1211</v>
      </c>
      <c r="I630" s="156" t="s">
        <v>1222</v>
      </c>
      <c r="J630" s="109">
        <v>40</v>
      </c>
      <c r="K630" s="46">
        <f t="shared" si="9"/>
        <v>1</v>
      </c>
    </row>
    <row r="631" spans="1:11" ht="16.5" customHeight="1" x14ac:dyDescent="0.3">
      <c r="A631" s="151"/>
      <c r="B631" s="76">
        <v>98646</v>
      </c>
      <c r="C631" s="211" t="s">
        <v>181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1211</v>
      </c>
      <c r="I631" s="156" t="s">
        <v>1223</v>
      </c>
      <c r="J631" s="109">
        <v>2070</v>
      </c>
      <c r="K631" s="46">
        <f t="shared" si="9"/>
        <v>1</v>
      </c>
    </row>
    <row r="632" spans="1:11" ht="16.5" customHeight="1" x14ac:dyDescent="0.3">
      <c r="A632" s="151"/>
      <c r="B632" s="76">
        <v>98647</v>
      </c>
      <c r="C632" s="211" t="s">
        <v>165</v>
      </c>
      <c r="D632" s="212" t="s">
        <v>6</v>
      </c>
      <c r="E632" s="213" t="s">
        <v>158</v>
      </c>
      <c r="F632" s="211" t="s">
        <v>159</v>
      </c>
      <c r="G632" s="214">
        <v>3</v>
      </c>
      <c r="H632" s="155" t="s">
        <v>1211</v>
      </c>
      <c r="I632" s="156" t="s">
        <v>1224</v>
      </c>
      <c r="J632" s="109">
        <v>6400</v>
      </c>
      <c r="K632" s="46">
        <f t="shared" si="9"/>
        <v>1</v>
      </c>
    </row>
    <row r="633" spans="1:11" ht="16.5" hidden="1" customHeight="1" x14ac:dyDescent="0.3">
      <c r="A633" s="151"/>
      <c r="B633" s="76">
        <v>98648</v>
      </c>
      <c r="C633" s="211" t="s">
        <v>1225</v>
      </c>
      <c r="D633" s="212" t="s">
        <v>1226</v>
      </c>
      <c r="E633" s="213" t="s">
        <v>158</v>
      </c>
      <c r="F633" s="211" t="s">
        <v>159</v>
      </c>
      <c r="G633" s="214">
        <v>4</v>
      </c>
      <c r="H633" s="155" t="s">
        <v>1211</v>
      </c>
      <c r="I633" s="156" t="s">
        <v>1227</v>
      </c>
      <c r="J633" s="109">
        <v>20</v>
      </c>
      <c r="K633" s="46">
        <f t="shared" si="9"/>
        <v>1</v>
      </c>
    </row>
    <row r="634" spans="1:11" ht="16.5" hidden="1" customHeight="1" x14ac:dyDescent="0.3">
      <c r="A634" s="151"/>
      <c r="B634" s="76">
        <v>98649</v>
      </c>
      <c r="C634" s="211" t="s">
        <v>1228</v>
      </c>
      <c r="D634" s="212" t="s">
        <v>1229</v>
      </c>
      <c r="E634" s="213" t="s">
        <v>205</v>
      </c>
      <c r="F634" s="211" t="s">
        <v>159</v>
      </c>
      <c r="G634" s="214">
        <v>4</v>
      </c>
      <c r="H634" s="155" t="s">
        <v>1211</v>
      </c>
      <c r="I634" s="156" t="s">
        <v>1230</v>
      </c>
      <c r="J634" s="109">
        <v>10</v>
      </c>
      <c r="K634" s="46">
        <f t="shared" si="9"/>
        <v>1</v>
      </c>
    </row>
    <row r="635" spans="1:11" ht="16.5" hidden="1" customHeight="1" x14ac:dyDescent="0.3">
      <c r="A635" s="151"/>
      <c r="B635" s="76">
        <v>98650</v>
      </c>
      <c r="C635" s="211" t="s">
        <v>1231</v>
      </c>
      <c r="D635" s="212" t="s">
        <v>1232</v>
      </c>
      <c r="E635" s="213" t="s">
        <v>158</v>
      </c>
      <c r="F635" s="211" t="s">
        <v>159</v>
      </c>
      <c r="G635" s="214">
        <v>4</v>
      </c>
      <c r="H635" s="155" t="s">
        <v>1211</v>
      </c>
      <c r="I635" s="156" t="s">
        <v>1233</v>
      </c>
      <c r="J635" s="109">
        <v>70</v>
      </c>
      <c r="K635" s="46">
        <f t="shared" si="9"/>
        <v>1</v>
      </c>
    </row>
    <row r="636" spans="1:11" ht="16.5" customHeight="1" x14ac:dyDescent="0.3">
      <c r="A636" s="151"/>
      <c r="B636" s="76">
        <v>98651</v>
      </c>
      <c r="C636" s="211" t="s">
        <v>237</v>
      </c>
      <c r="D636" s="212" t="s">
        <v>6</v>
      </c>
      <c r="E636" s="213" t="s">
        <v>158</v>
      </c>
      <c r="F636" s="211" t="s">
        <v>159</v>
      </c>
      <c r="G636" s="214">
        <v>4</v>
      </c>
      <c r="H636" s="155" t="s">
        <v>1211</v>
      </c>
      <c r="I636" s="156" t="s">
        <v>1234</v>
      </c>
      <c r="J636" s="109">
        <v>1960</v>
      </c>
      <c r="K636" s="46">
        <f t="shared" si="9"/>
        <v>1</v>
      </c>
    </row>
    <row r="637" spans="1:11" ht="16.5" hidden="1" customHeight="1" x14ac:dyDescent="0.3">
      <c r="A637" s="151"/>
      <c r="B637" s="76">
        <v>98653</v>
      </c>
      <c r="C637" s="211" t="s">
        <v>1235</v>
      </c>
      <c r="D637" s="212" t="s">
        <v>1236</v>
      </c>
      <c r="E637" s="213" t="s">
        <v>158</v>
      </c>
      <c r="F637" s="211" t="s">
        <v>159</v>
      </c>
      <c r="G637" s="214">
        <v>4</v>
      </c>
      <c r="H637" s="155" t="s">
        <v>1211</v>
      </c>
      <c r="I637" s="156" t="s">
        <v>1237</v>
      </c>
      <c r="J637" s="109">
        <v>30</v>
      </c>
      <c r="K637" s="46">
        <f t="shared" si="9"/>
        <v>2</v>
      </c>
    </row>
    <row r="638" spans="1:11" ht="16.5" hidden="1" customHeight="1" x14ac:dyDescent="0.3">
      <c r="A638" s="151"/>
      <c r="B638" s="76">
        <v>98654</v>
      </c>
      <c r="C638" s="211" t="s">
        <v>295</v>
      </c>
      <c r="D638" s="212" t="s">
        <v>296</v>
      </c>
      <c r="E638" s="213" t="s">
        <v>158</v>
      </c>
      <c r="F638" s="211" t="s">
        <v>159</v>
      </c>
      <c r="G638" s="214">
        <v>4</v>
      </c>
      <c r="H638" s="155" t="s">
        <v>1211</v>
      </c>
      <c r="I638" s="156" t="s">
        <v>1238</v>
      </c>
      <c r="J638" s="109">
        <v>110</v>
      </c>
      <c r="K638" s="46">
        <f t="shared" si="9"/>
        <v>1</v>
      </c>
    </row>
    <row r="639" spans="1:11" ht="16.5" hidden="1" customHeight="1" x14ac:dyDescent="0.3">
      <c r="A639" s="151"/>
      <c r="B639" s="76">
        <v>98655</v>
      </c>
      <c r="C639" s="211" t="s">
        <v>218</v>
      </c>
      <c r="D639" s="212" t="s">
        <v>219</v>
      </c>
      <c r="E639" s="213" t="s">
        <v>158</v>
      </c>
      <c r="F639" s="211" t="s">
        <v>159</v>
      </c>
      <c r="G639" s="214">
        <v>4</v>
      </c>
      <c r="H639" s="155" t="s">
        <v>1211</v>
      </c>
      <c r="I639" s="156" t="s">
        <v>1239</v>
      </c>
      <c r="J639" s="109">
        <v>20</v>
      </c>
      <c r="K639" s="46">
        <f t="shared" si="9"/>
        <v>1</v>
      </c>
    </row>
    <row r="640" spans="1:11" ht="16.5" hidden="1" customHeight="1" x14ac:dyDescent="0.3">
      <c r="A640" s="151"/>
      <c r="B640" s="76">
        <v>98656</v>
      </c>
      <c r="C640" s="211" t="s">
        <v>1240</v>
      </c>
      <c r="D640" s="212" t="s">
        <v>1241</v>
      </c>
      <c r="E640" s="213" t="s">
        <v>158</v>
      </c>
      <c r="F640" s="211" t="s">
        <v>159</v>
      </c>
      <c r="G640" s="214">
        <v>4</v>
      </c>
      <c r="H640" s="155" t="s">
        <v>1211</v>
      </c>
      <c r="I640" s="156" t="s">
        <v>1242</v>
      </c>
      <c r="J640" s="109">
        <v>40</v>
      </c>
      <c r="K640" s="46">
        <f t="shared" si="9"/>
        <v>1</v>
      </c>
    </row>
    <row r="641" spans="1:11" ht="16.5" customHeight="1" x14ac:dyDescent="0.3">
      <c r="A641" s="151"/>
      <c r="B641" s="76">
        <v>98657</v>
      </c>
      <c r="C641" s="211" t="s">
        <v>157</v>
      </c>
      <c r="D641" s="212" t="s">
        <v>6</v>
      </c>
      <c r="E641" s="213" t="s">
        <v>158</v>
      </c>
      <c r="F641" s="211" t="s">
        <v>159</v>
      </c>
      <c r="G641" s="214">
        <v>4</v>
      </c>
      <c r="H641" s="155" t="s">
        <v>1211</v>
      </c>
      <c r="I641" s="156" t="s">
        <v>1243</v>
      </c>
      <c r="J641" s="109">
        <v>8220</v>
      </c>
      <c r="K641" s="46">
        <f t="shared" si="9"/>
        <v>1</v>
      </c>
    </row>
    <row r="642" spans="1:11" ht="16.5" hidden="1" customHeight="1" x14ac:dyDescent="0.3">
      <c r="A642" s="151"/>
      <c r="B642" s="76">
        <v>98658</v>
      </c>
      <c r="C642" s="211" t="s">
        <v>289</v>
      </c>
      <c r="D642" s="212" t="s">
        <v>290</v>
      </c>
      <c r="E642" s="213" t="s">
        <v>205</v>
      </c>
      <c r="F642" s="211" t="s">
        <v>159</v>
      </c>
      <c r="G642" s="214">
        <v>4</v>
      </c>
      <c r="H642" s="155" t="s">
        <v>1211</v>
      </c>
      <c r="I642" s="156" t="s">
        <v>1244</v>
      </c>
      <c r="J642" s="109">
        <v>90</v>
      </c>
      <c r="K642" s="46">
        <f t="shared" si="9"/>
        <v>1</v>
      </c>
    </row>
    <row r="643" spans="1:11" ht="16.5" hidden="1" customHeight="1" x14ac:dyDescent="0.3">
      <c r="A643" s="151"/>
      <c r="B643" s="76">
        <v>98659</v>
      </c>
      <c r="C643" s="211" t="s">
        <v>1181</v>
      </c>
      <c r="D643" s="212" t="s">
        <v>1182</v>
      </c>
      <c r="E643" s="213" t="s">
        <v>158</v>
      </c>
      <c r="F643" s="211" t="s">
        <v>159</v>
      </c>
      <c r="G643" s="214">
        <v>4</v>
      </c>
      <c r="H643" s="155" t="s">
        <v>1211</v>
      </c>
      <c r="I643" s="156" t="s">
        <v>1245</v>
      </c>
      <c r="J643" s="109">
        <v>190</v>
      </c>
      <c r="K643" s="46">
        <f t="shared" si="9"/>
        <v>1</v>
      </c>
    </row>
    <row r="644" spans="1:11" ht="16.5" hidden="1" customHeight="1" x14ac:dyDescent="0.3">
      <c r="A644" s="151"/>
      <c r="B644" s="76">
        <v>98660</v>
      </c>
      <c r="C644" s="211" t="s">
        <v>1246</v>
      </c>
      <c r="D644" s="212" t="s">
        <v>1247</v>
      </c>
      <c r="E644" s="213" t="s">
        <v>158</v>
      </c>
      <c r="F644" s="211" t="s">
        <v>159</v>
      </c>
      <c r="G644" s="214">
        <v>4</v>
      </c>
      <c r="H644" s="155" t="s">
        <v>1211</v>
      </c>
      <c r="I644" s="156" t="s">
        <v>1248</v>
      </c>
      <c r="J644" s="109">
        <v>160</v>
      </c>
      <c r="K644" s="46">
        <f t="shared" si="9"/>
        <v>1</v>
      </c>
    </row>
    <row r="645" spans="1:11" ht="16.5" hidden="1" customHeight="1" x14ac:dyDescent="0.3">
      <c r="A645" s="151"/>
      <c r="B645" s="76">
        <v>98661</v>
      </c>
      <c r="C645" s="211" t="s">
        <v>1249</v>
      </c>
      <c r="D645" s="212" t="s">
        <v>1250</v>
      </c>
      <c r="E645" s="213" t="s">
        <v>158</v>
      </c>
      <c r="F645" s="211" t="s">
        <v>159</v>
      </c>
      <c r="G645" s="214">
        <v>4</v>
      </c>
      <c r="H645" s="155" t="s">
        <v>1211</v>
      </c>
      <c r="I645" s="156" t="s">
        <v>1251</v>
      </c>
      <c r="J645" s="109">
        <v>180</v>
      </c>
      <c r="K645" s="46">
        <f t="shared" si="9"/>
        <v>1</v>
      </c>
    </row>
    <row r="646" spans="1:11" ht="16.5" customHeight="1" x14ac:dyDescent="0.3">
      <c r="A646" s="151"/>
      <c r="B646" s="76">
        <v>98662</v>
      </c>
      <c r="C646" s="211" t="s">
        <v>165</v>
      </c>
      <c r="D646" s="212" t="s">
        <v>6</v>
      </c>
      <c r="E646" s="213" t="s">
        <v>158</v>
      </c>
      <c r="F646" s="211" t="s">
        <v>159</v>
      </c>
      <c r="G646" s="214">
        <v>4</v>
      </c>
      <c r="H646" s="155" t="s">
        <v>1211</v>
      </c>
      <c r="I646" s="156" t="s">
        <v>1252</v>
      </c>
      <c r="J646" s="109">
        <v>2730</v>
      </c>
      <c r="K646" s="46">
        <f t="shared" si="9"/>
        <v>1</v>
      </c>
    </row>
    <row r="647" spans="1:11" ht="16.5" customHeight="1" x14ac:dyDescent="0.3">
      <c r="A647" s="151"/>
      <c r="B647" s="76">
        <v>98663</v>
      </c>
      <c r="C647" s="211" t="s">
        <v>195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1211</v>
      </c>
      <c r="I647" s="156" t="s">
        <v>1253</v>
      </c>
      <c r="J647" s="109">
        <v>2310</v>
      </c>
      <c r="K647" s="46">
        <f t="shared" si="9"/>
        <v>1</v>
      </c>
    </row>
    <row r="648" spans="1:11" ht="16.5" hidden="1" customHeight="1" x14ac:dyDescent="0.3">
      <c r="A648" s="151"/>
      <c r="B648" s="76">
        <v>98664</v>
      </c>
      <c r="C648" s="211" t="s">
        <v>1254</v>
      </c>
      <c r="D648" s="212" t="s">
        <v>1255</v>
      </c>
      <c r="E648" s="213" t="s">
        <v>158</v>
      </c>
      <c r="F648" s="211" t="s">
        <v>159</v>
      </c>
      <c r="G648" s="214">
        <v>4</v>
      </c>
      <c r="H648" s="155" t="s">
        <v>1211</v>
      </c>
      <c r="I648" s="156" t="s">
        <v>1256</v>
      </c>
      <c r="J648" s="109">
        <v>70</v>
      </c>
      <c r="K648" s="46">
        <f t="shared" si="9"/>
        <v>1</v>
      </c>
    </row>
    <row r="649" spans="1:11" ht="16.5" customHeight="1" x14ac:dyDescent="0.3">
      <c r="A649" s="151"/>
      <c r="B649" s="76">
        <v>98665</v>
      </c>
      <c r="C649" s="211" t="s">
        <v>221</v>
      </c>
      <c r="D649" s="212" t="s">
        <v>6</v>
      </c>
      <c r="E649" s="213" t="s">
        <v>158</v>
      </c>
      <c r="F649" s="211" t="s">
        <v>159</v>
      </c>
      <c r="G649" s="214">
        <v>4</v>
      </c>
      <c r="H649" s="155" t="s">
        <v>1211</v>
      </c>
      <c r="I649" s="156" t="s">
        <v>1257</v>
      </c>
      <c r="J649" s="109">
        <v>8940</v>
      </c>
      <c r="K649" s="46">
        <f t="shared" si="9"/>
        <v>1</v>
      </c>
    </row>
    <row r="650" spans="1:11" ht="16.5" customHeight="1" x14ac:dyDescent="0.3">
      <c r="A650" s="151"/>
      <c r="B650" s="76">
        <v>98666</v>
      </c>
      <c r="C650" s="211" t="s">
        <v>179</v>
      </c>
      <c r="D650" s="212" t="s">
        <v>6</v>
      </c>
      <c r="E650" s="213" t="s">
        <v>158</v>
      </c>
      <c r="F650" s="211" t="s">
        <v>159</v>
      </c>
      <c r="G650" s="214">
        <v>4</v>
      </c>
      <c r="H650" s="155" t="s">
        <v>1211</v>
      </c>
      <c r="I650" s="156" t="s">
        <v>1258</v>
      </c>
      <c r="J650" s="109">
        <v>770</v>
      </c>
      <c r="K650" s="46">
        <f t="shared" si="9"/>
        <v>1</v>
      </c>
    </row>
    <row r="651" spans="1:11" ht="16.5" customHeight="1" x14ac:dyDescent="0.3">
      <c r="A651" s="151"/>
      <c r="B651" s="76">
        <v>98667</v>
      </c>
      <c r="C651" s="211" t="s">
        <v>181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1211</v>
      </c>
      <c r="I651" s="156" t="s">
        <v>1259</v>
      </c>
      <c r="J651" s="109">
        <v>1900</v>
      </c>
      <c r="K651" s="46">
        <f t="shared" si="9"/>
        <v>1</v>
      </c>
    </row>
    <row r="652" spans="1:11" ht="16.5" customHeight="1" x14ac:dyDescent="0.3">
      <c r="A652" s="151"/>
      <c r="B652" s="76">
        <v>98668</v>
      </c>
      <c r="C652" s="211" t="s">
        <v>157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1211</v>
      </c>
      <c r="I652" s="156" t="s">
        <v>1260</v>
      </c>
      <c r="J652" s="109">
        <v>3520</v>
      </c>
      <c r="K652" s="46">
        <f t="shared" si="9"/>
        <v>1</v>
      </c>
    </row>
    <row r="653" spans="1:11" ht="16.5" customHeight="1" x14ac:dyDescent="0.3">
      <c r="A653" s="151"/>
      <c r="B653" s="76">
        <v>98669</v>
      </c>
      <c r="C653" s="211" t="s">
        <v>208</v>
      </c>
      <c r="D653" s="212" t="s">
        <v>6</v>
      </c>
      <c r="E653" s="213" t="s">
        <v>158</v>
      </c>
      <c r="F653" s="211" t="s">
        <v>159</v>
      </c>
      <c r="G653" s="214">
        <v>4</v>
      </c>
      <c r="H653" s="155" t="s">
        <v>1211</v>
      </c>
      <c r="I653" s="156" t="s">
        <v>1261</v>
      </c>
      <c r="J653" s="109">
        <v>9380</v>
      </c>
      <c r="K653" s="46">
        <f t="shared" si="9"/>
        <v>1</v>
      </c>
    </row>
    <row r="654" spans="1:11" ht="16.5" hidden="1" customHeight="1" x14ac:dyDescent="0.3">
      <c r="A654" s="151"/>
      <c r="B654" s="76">
        <v>98670</v>
      </c>
      <c r="C654" s="211" t="s">
        <v>1036</v>
      </c>
      <c r="D654" s="212" t="s">
        <v>1037</v>
      </c>
      <c r="E654" s="213" t="s">
        <v>158</v>
      </c>
      <c r="F654" s="211" t="s">
        <v>159</v>
      </c>
      <c r="G654" s="214">
        <v>4</v>
      </c>
      <c r="H654" s="155" t="s">
        <v>1211</v>
      </c>
      <c r="I654" s="156" t="s">
        <v>1262</v>
      </c>
      <c r="J654" s="109">
        <v>20</v>
      </c>
      <c r="K654" s="46">
        <f t="shared" si="9"/>
        <v>1</v>
      </c>
    </row>
    <row r="655" spans="1:11" ht="16.5" hidden="1" customHeight="1" x14ac:dyDescent="0.3">
      <c r="A655" s="151"/>
      <c r="B655" s="76">
        <v>98671</v>
      </c>
      <c r="C655" s="211" t="s">
        <v>1263</v>
      </c>
      <c r="D655" s="212" t="s">
        <v>459</v>
      </c>
      <c r="E655" s="213" t="s">
        <v>158</v>
      </c>
      <c r="F655" s="211" t="s">
        <v>159</v>
      </c>
      <c r="G655" s="214">
        <v>4</v>
      </c>
      <c r="H655" s="155" t="s">
        <v>1211</v>
      </c>
      <c r="I655" s="156" t="s">
        <v>1264</v>
      </c>
      <c r="J655" s="109">
        <v>150</v>
      </c>
      <c r="K655" s="46">
        <f t="shared" si="9"/>
        <v>1</v>
      </c>
    </row>
    <row r="656" spans="1:11" ht="16.5" customHeight="1" x14ac:dyDescent="0.3">
      <c r="A656" s="151"/>
      <c r="B656" s="76">
        <v>98672</v>
      </c>
      <c r="C656" s="211" t="s">
        <v>181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1211</v>
      </c>
      <c r="I656" s="156" t="s">
        <v>1265</v>
      </c>
      <c r="J656" s="109">
        <v>1020</v>
      </c>
      <c r="K656" s="46">
        <f t="shared" si="9"/>
        <v>1</v>
      </c>
    </row>
    <row r="657" spans="1:11" ht="16.5" hidden="1" customHeight="1" x14ac:dyDescent="0.3">
      <c r="A657" s="151"/>
      <c r="B657" s="76">
        <v>98673</v>
      </c>
      <c r="C657" s="211" t="s">
        <v>228</v>
      </c>
      <c r="D657" s="212" t="s">
        <v>256</v>
      </c>
      <c r="E657" s="213" t="s">
        <v>158</v>
      </c>
      <c r="F657" s="211" t="s">
        <v>159</v>
      </c>
      <c r="G657" s="214">
        <v>4</v>
      </c>
      <c r="H657" s="155" t="s">
        <v>1211</v>
      </c>
      <c r="I657" s="156" t="s">
        <v>1266</v>
      </c>
      <c r="J657" s="109">
        <v>160</v>
      </c>
      <c r="K657" s="46">
        <f t="shared" si="9"/>
        <v>1</v>
      </c>
    </row>
    <row r="658" spans="1:11" ht="16.5" customHeight="1" x14ac:dyDescent="0.3">
      <c r="A658" s="151"/>
      <c r="B658" s="76">
        <v>98674</v>
      </c>
      <c r="C658" s="211" t="s">
        <v>635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1211</v>
      </c>
      <c r="I658" s="156" t="s">
        <v>1267</v>
      </c>
      <c r="J658" s="109">
        <v>160</v>
      </c>
      <c r="K658" s="46">
        <f t="shared" si="9"/>
        <v>1</v>
      </c>
    </row>
    <row r="659" spans="1:11" ht="16.5" hidden="1" customHeight="1" x14ac:dyDescent="0.3">
      <c r="A659" s="151"/>
      <c r="B659" s="76">
        <v>98675</v>
      </c>
      <c r="C659" s="211" t="s">
        <v>268</v>
      </c>
      <c r="D659" s="212" t="s">
        <v>269</v>
      </c>
      <c r="E659" s="213" t="s">
        <v>158</v>
      </c>
      <c r="F659" s="211" t="s">
        <v>159</v>
      </c>
      <c r="G659" s="214">
        <v>4</v>
      </c>
      <c r="H659" s="155" t="s">
        <v>1211</v>
      </c>
      <c r="I659" s="156" t="s">
        <v>1268</v>
      </c>
      <c r="J659" s="109">
        <v>110</v>
      </c>
      <c r="K659" s="46">
        <f t="shared" si="9"/>
        <v>1</v>
      </c>
    </row>
    <row r="660" spans="1:11" ht="16.5" hidden="1" customHeight="1" x14ac:dyDescent="0.3">
      <c r="A660" s="151"/>
      <c r="B660" s="76">
        <v>98676</v>
      </c>
      <c r="C660" s="211" t="s">
        <v>225</v>
      </c>
      <c r="D660" s="212" t="s">
        <v>204</v>
      </c>
      <c r="E660" s="213" t="s">
        <v>205</v>
      </c>
      <c r="F660" s="211" t="s">
        <v>159</v>
      </c>
      <c r="G660" s="214">
        <v>4</v>
      </c>
      <c r="H660" s="155" t="s">
        <v>1211</v>
      </c>
      <c r="I660" s="156" t="s">
        <v>1269</v>
      </c>
      <c r="J660" s="109">
        <v>820</v>
      </c>
      <c r="K660" s="46">
        <f t="shared" si="9"/>
        <v>1</v>
      </c>
    </row>
    <row r="661" spans="1:11" ht="16.5" hidden="1" customHeight="1" x14ac:dyDescent="0.3">
      <c r="A661" s="151"/>
      <c r="B661" s="76">
        <v>98677</v>
      </c>
      <c r="C661" s="211" t="s">
        <v>1270</v>
      </c>
      <c r="D661" s="212" t="s">
        <v>1271</v>
      </c>
      <c r="E661" s="213" t="s">
        <v>158</v>
      </c>
      <c r="F661" s="211" t="s">
        <v>159</v>
      </c>
      <c r="G661" s="214">
        <v>4</v>
      </c>
      <c r="H661" s="155" t="s">
        <v>1211</v>
      </c>
      <c r="I661" s="156" t="s">
        <v>1272</v>
      </c>
      <c r="J661" s="109">
        <v>2650</v>
      </c>
      <c r="K661" s="46">
        <f t="shared" si="9"/>
        <v>1</v>
      </c>
    </row>
    <row r="662" spans="1:11" ht="16.5" customHeight="1" x14ac:dyDescent="0.3">
      <c r="A662" s="151"/>
      <c r="B662" s="76">
        <v>98678</v>
      </c>
      <c r="C662" s="211" t="s">
        <v>635</v>
      </c>
      <c r="D662" s="212" t="s">
        <v>6</v>
      </c>
      <c r="E662" s="213" t="s">
        <v>158</v>
      </c>
      <c r="F662" s="211" t="s">
        <v>159</v>
      </c>
      <c r="G662" s="214">
        <v>4</v>
      </c>
      <c r="H662" s="155" t="s">
        <v>1211</v>
      </c>
      <c r="I662" s="156" t="s">
        <v>1273</v>
      </c>
      <c r="J662" s="109">
        <v>90</v>
      </c>
      <c r="K662" s="46">
        <f t="shared" si="9"/>
        <v>1</v>
      </c>
    </row>
    <row r="663" spans="1:11" ht="16.5" hidden="1" customHeight="1" x14ac:dyDescent="0.3">
      <c r="A663" s="151"/>
      <c r="B663" s="76">
        <v>98679</v>
      </c>
      <c r="C663" s="211" t="s">
        <v>952</v>
      </c>
      <c r="D663" s="212" t="s">
        <v>245</v>
      </c>
      <c r="E663" s="213" t="s">
        <v>158</v>
      </c>
      <c r="F663" s="211" t="s">
        <v>159</v>
      </c>
      <c r="G663" s="214">
        <v>4</v>
      </c>
      <c r="H663" s="155" t="s">
        <v>1211</v>
      </c>
      <c r="I663" s="156" t="s">
        <v>1274</v>
      </c>
      <c r="J663" s="109">
        <v>110</v>
      </c>
      <c r="K663" s="46">
        <f t="shared" si="9"/>
        <v>1</v>
      </c>
    </row>
    <row r="664" spans="1:11" ht="16.5" hidden="1" customHeight="1" x14ac:dyDescent="0.3">
      <c r="A664" s="151"/>
      <c r="B664" s="76">
        <v>98680</v>
      </c>
      <c r="C664" s="211" t="s">
        <v>1275</v>
      </c>
      <c r="D664" s="212" t="s">
        <v>1276</v>
      </c>
      <c r="E664" s="213" t="s">
        <v>158</v>
      </c>
      <c r="F664" s="211" t="s">
        <v>159</v>
      </c>
      <c r="G664" s="214">
        <v>4</v>
      </c>
      <c r="H664" s="155" t="s">
        <v>1211</v>
      </c>
      <c r="I664" s="156" t="s">
        <v>1277</v>
      </c>
      <c r="J664" s="109">
        <v>160</v>
      </c>
      <c r="K664" s="46">
        <f t="shared" si="9"/>
        <v>1</v>
      </c>
    </row>
    <row r="665" spans="1:11" ht="16.5" customHeight="1" x14ac:dyDescent="0.3">
      <c r="A665" s="151"/>
      <c r="B665" s="76">
        <v>98681</v>
      </c>
      <c r="C665" s="211" t="s">
        <v>221</v>
      </c>
      <c r="D665" s="212" t="s">
        <v>6</v>
      </c>
      <c r="E665" s="213" t="s">
        <v>158</v>
      </c>
      <c r="F665" s="211" t="s">
        <v>159</v>
      </c>
      <c r="G665" s="214">
        <v>4</v>
      </c>
      <c r="H665" s="155" t="s">
        <v>1211</v>
      </c>
      <c r="I665" s="156" t="s">
        <v>1278</v>
      </c>
      <c r="J665" s="109">
        <v>6720</v>
      </c>
      <c r="K665" s="46">
        <f t="shared" si="9"/>
        <v>1</v>
      </c>
    </row>
    <row r="666" spans="1:11" ht="16.5" hidden="1" customHeight="1" x14ac:dyDescent="0.3">
      <c r="A666" s="151"/>
      <c r="B666" s="76">
        <v>98682</v>
      </c>
      <c r="C666" s="211" t="s">
        <v>477</v>
      </c>
      <c r="D666" s="212" t="s">
        <v>478</v>
      </c>
      <c r="E666" s="213" t="s">
        <v>158</v>
      </c>
      <c r="F666" s="211" t="s">
        <v>159</v>
      </c>
      <c r="G666" s="214">
        <v>4</v>
      </c>
      <c r="H666" s="155" t="s">
        <v>1211</v>
      </c>
      <c r="I666" s="156" t="s">
        <v>1279</v>
      </c>
      <c r="J666" s="109">
        <v>130</v>
      </c>
      <c r="K666" s="46">
        <f t="shared" si="9"/>
        <v>1</v>
      </c>
    </row>
    <row r="667" spans="1:11" ht="16.5" customHeight="1" x14ac:dyDescent="0.3">
      <c r="A667" s="151"/>
      <c r="B667" s="76">
        <v>98683</v>
      </c>
      <c r="C667" s="211" t="s">
        <v>1280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1211</v>
      </c>
      <c r="I667" s="156" t="s">
        <v>1281</v>
      </c>
      <c r="J667" s="109">
        <v>1650</v>
      </c>
      <c r="K667" s="46">
        <f t="shared" si="9"/>
        <v>1</v>
      </c>
    </row>
    <row r="668" spans="1:11" ht="16.5" hidden="1" customHeight="1" x14ac:dyDescent="0.3">
      <c r="A668" s="151"/>
      <c r="B668" s="76">
        <v>98684</v>
      </c>
      <c r="C668" s="211" t="s">
        <v>1282</v>
      </c>
      <c r="D668" s="212" t="s">
        <v>1283</v>
      </c>
      <c r="E668" s="213" t="s">
        <v>1284</v>
      </c>
      <c r="F668" s="211" t="s">
        <v>159</v>
      </c>
      <c r="G668" s="214">
        <v>4</v>
      </c>
      <c r="H668" s="155" t="s">
        <v>1211</v>
      </c>
      <c r="I668" s="156" t="s">
        <v>1285</v>
      </c>
      <c r="J668" s="109">
        <v>9340</v>
      </c>
      <c r="K668" s="46">
        <f t="shared" si="9"/>
        <v>1</v>
      </c>
    </row>
    <row r="669" spans="1:11" ht="16.5" hidden="1" customHeight="1" x14ac:dyDescent="0.3">
      <c r="A669" s="151"/>
      <c r="B669" s="76">
        <v>98685</v>
      </c>
      <c r="C669" s="211" t="s">
        <v>531</v>
      </c>
      <c r="D669" s="212" t="s">
        <v>387</v>
      </c>
      <c r="E669" s="213" t="s">
        <v>448</v>
      </c>
      <c r="F669" s="211" t="s">
        <v>159</v>
      </c>
      <c r="G669" s="214">
        <v>4</v>
      </c>
      <c r="H669" s="155" t="s">
        <v>1211</v>
      </c>
      <c r="I669" s="156" t="s">
        <v>1286</v>
      </c>
      <c r="J669" s="109">
        <v>920</v>
      </c>
      <c r="K669" s="46">
        <f t="shared" ref="K669:K732" si="10">B669-B668</f>
        <v>1</v>
      </c>
    </row>
    <row r="670" spans="1:11" ht="16.5" hidden="1" customHeight="1" x14ac:dyDescent="0.3">
      <c r="A670" s="151"/>
      <c r="B670" s="76">
        <v>98686</v>
      </c>
      <c r="C670" s="211" t="s">
        <v>1209</v>
      </c>
      <c r="D670" s="212" t="s">
        <v>1210</v>
      </c>
      <c r="E670" s="213" t="s">
        <v>158</v>
      </c>
      <c r="F670" s="211" t="s">
        <v>159</v>
      </c>
      <c r="G670" s="214">
        <v>4</v>
      </c>
      <c r="H670" s="155" t="s">
        <v>1211</v>
      </c>
      <c r="I670" s="156" t="s">
        <v>1287</v>
      </c>
      <c r="J670" s="109">
        <v>110</v>
      </c>
      <c r="K670" s="46">
        <f t="shared" si="10"/>
        <v>1</v>
      </c>
    </row>
    <row r="671" spans="1:11" ht="16.5" hidden="1" customHeight="1" x14ac:dyDescent="0.3">
      <c r="A671" s="151"/>
      <c r="B671" s="76">
        <v>98687</v>
      </c>
      <c r="C671" s="211" t="s">
        <v>1288</v>
      </c>
      <c r="D671" s="212" t="s">
        <v>1289</v>
      </c>
      <c r="E671" s="213" t="s">
        <v>158</v>
      </c>
      <c r="F671" s="211" t="s">
        <v>159</v>
      </c>
      <c r="G671" s="214">
        <v>4</v>
      </c>
      <c r="H671" s="155" t="s">
        <v>1211</v>
      </c>
      <c r="I671" s="156" t="s">
        <v>1290</v>
      </c>
      <c r="J671" s="109">
        <v>140</v>
      </c>
      <c r="K671" s="46">
        <f t="shared" si="10"/>
        <v>1</v>
      </c>
    </row>
    <row r="672" spans="1:11" ht="16.5" customHeight="1" x14ac:dyDescent="0.3">
      <c r="A672" s="151"/>
      <c r="B672" s="76">
        <v>98688</v>
      </c>
      <c r="C672" s="211" t="s">
        <v>179</v>
      </c>
      <c r="D672" s="212" t="s">
        <v>6</v>
      </c>
      <c r="E672" s="213" t="s">
        <v>158</v>
      </c>
      <c r="F672" s="211" t="s">
        <v>159</v>
      </c>
      <c r="G672" s="214">
        <v>4</v>
      </c>
      <c r="H672" s="155" t="s">
        <v>1211</v>
      </c>
      <c r="I672" s="156" t="s">
        <v>1291</v>
      </c>
      <c r="J672" s="109">
        <v>960</v>
      </c>
      <c r="K672" s="46">
        <f t="shared" si="10"/>
        <v>1</v>
      </c>
    </row>
    <row r="673" spans="1:11" ht="16.5" customHeight="1" x14ac:dyDescent="0.3">
      <c r="A673" s="151"/>
      <c r="B673" s="76">
        <v>98689</v>
      </c>
      <c r="C673" s="211" t="s">
        <v>208</v>
      </c>
      <c r="D673" s="212" t="s">
        <v>6</v>
      </c>
      <c r="E673" s="213" t="s">
        <v>158</v>
      </c>
      <c r="F673" s="211" t="s">
        <v>159</v>
      </c>
      <c r="G673" s="214">
        <v>4</v>
      </c>
      <c r="H673" s="155" t="s">
        <v>1211</v>
      </c>
      <c r="I673" s="156" t="s">
        <v>1292</v>
      </c>
      <c r="J673" s="77">
        <v>8400</v>
      </c>
      <c r="K673" s="46">
        <f t="shared" si="10"/>
        <v>1</v>
      </c>
    </row>
    <row r="674" spans="1:11" ht="16.5" customHeight="1" x14ac:dyDescent="0.3">
      <c r="A674" s="151"/>
      <c r="B674" s="76">
        <v>98690</v>
      </c>
      <c r="C674" s="211" t="s">
        <v>179</v>
      </c>
      <c r="D674" s="212" t="s">
        <v>6</v>
      </c>
      <c r="E674" s="213" t="s">
        <v>158</v>
      </c>
      <c r="F674" s="211" t="s">
        <v>159</v>
      </c>
      <c r="G674" s="214">
        <v>4</v>
      </c>
      <c r="H674" s="155" t="s">
        <v>1211</v>
      </c>
      <c r="I674" s="156" t="s">
        <v>1293</v>
      </c>
      <c r="J674" s="109">
        <v>130</v>
      </c>
      <c r="K674" s="46">
        <f t="shared" si="10"/>
        <v>1</v>
      </c>
    </row>
    <row r="675" spans="1:11" ht="16.5" hidden="1" customHeight="1" x14ac:dyDescent="0.3">
      <c r="A675" s="151"/>
      <c r="B675" s="76">
        <v>98691</v>
      </c>
      <c r="C675" s="211" t="s">
        <v>1294</v>
      </c>
      <c r="D675" s="212" t="s">
        <v>1295</v>
      </c>
      <c r="E675" s="213" t="s">
        <v>158</v>
      </c>
      <c r="F675" s="211" t="s">
        <v>159</v>
      </c>
      <c r="G675" s="214">
        <v>4</v>
      </c>
      <c r="H675" s="155" t="s">
        <v>1211</v>
      </c>
      <c r="I675" s="156" t="s">
        <v>1296</v>
      </c>
      <c r="J675" s="109">
        <v>30</v>
      </c>
      <c r="K675" s="46">
        <f t="shared" si="10"/>
        <v>1</v>
      </c>
    </row>
    <row r="676" spans="1:11" ht="16.5" hidden="1" customHeight="1" x14ac:dyDescent="0.3">
      <c r="A676" s="151"/>
      <c r="B676" s="76">
        <v>98692</v>
      </c>
      <c r="C676" s="211" t="s">
        <v>284</v>
      </c>
      <c r="D676" s="212" t="s">
        <v>285</v>
      </c>
      <c r="E676" s="213" t="s">
        <v>205</v>
      </c>
      <c r="F676" s="211" t="s">
        <v>159</v>
      </c>
      <c r="G676" s="214">
        <v>4</v>
      </c>
      <c r="H676" s="155" t="s">
        <v>1211</v>
      </c>
      <c r="I676" s="156" t="s">
        <v>1297</v>
      </c>
      <c r="J676" s="109">
        <v>2800</v>
      </c>
      <c r="K676" s="46">
        <f t="shared" si="10"/>
        <v>1</v>
      </c>
    </row>
    <row r="677" spans="1:11" ht="16.5" hidden="1" customHeight="1" x14ac:dyDescent="0.3">
      <c r="A677" s="151"/>
      <c r="B677" s="76">
        <v>98693</v>
      </c>
      <c r="C677" s="211" t="s">
        <v>1187</v>
      </c>
      <c r="D677" s="212" t="s">
        <v>1188</v>
      </c>
      <c r="E677" s="213" t="s">
        <v>158</v>
      </c>
      <c r="F677" s="211" t="s">
        <v>159</v>
      </c>
      <c r="G677" s="214">
        <v>4</v>
      </c>
      <c r="H677" s="155" t="s">
        <v>1211</v>
      </c>
      <c r="I677" s="156" t="s">
        <v>1298</v>
      </c>
      <c r="J677" s="109">
        <v>50</v>
      </c>
      <c r="K677" s="46">
        <f t="shared" si="10"/>
        <v>1</v>
      </c>
    </row>
    <row r="678" spans="1:11" ht="16.5" hidden="1" customHeight="1" x14ac:dyDescent="0.3">
      <c r="A678" s="151"/>
      <c r="B678" s="76">
        <v>98694</v>
      </c>
      <c r="C678" s="211" t="s">
        <v>262</v>
      </c>
      <c r="D678" s="212" t="s">
        <v>278</v>
      </c>
      <c r="E678" s="213" t="s">
        <v>158</v>
      </c>
      <c r="F678" s="211" t="s">
        <v>159</v>
      </c>
      <c r="G678" s="214">
        <v>4</v>
      </c>
      <c r="H678" s="155" t="s">
        <v>1211</v>
      </c>
      <c r="I678" s="156" t="s">
        <v>1299</v>
      </c>
      <c r="J678" s="109">
        <v>710</v>
      </c>
      <c r="K678" s="46">
        <f t="shared" si="10"/>
        <v>1</v>
      </c>
    </row>
    <row r="679" spans="1:11" ht="16.5" customHeight="1" x14ac:dyDescent="0.3">
      <c r="A679" s="151"/>
      <c r="B679" s="76">
        <v>98695</v>
      </c>
      <c r="C679" s="211" t="s">
        <v>208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1211</v>
      </c>
      <c r="I679" s="156" t="s">
        <v>1300</v>
      </c>
      <c r="J679" s="109">
        <v>4160</v>
      </c>
      <c r="K679" s="46">
        <f t="shared" si="10"/>
        <v>1</v>
      </c>
    </row>
    <row r="680" spans="1:11" ht="16.5" hidden="1" customHeight="1" x14ac:dyDescent="0.3">
      <c r="A680" s="151"/>
      <c r="B680" s="76">
        <v>98696</v>
      </c>
      <c r="C680" s="211" t="s">
        <v>447</v>
      </c>
      <c r="D680" s="212" t="s">
        <v>387</v>
      </c>
      <c r="E680" s="213" t="s">
        <v>448</v>
      </c>
      <c r="F680" s="211" t="s">
        <v>159</v>
      </c>
      <c r="G680" s="214">
        <v>4</v>
      </c>
      <c r="H680" s="155" t="s">
        <v>1301</v>
      </c>
      <c r="I680" s="156" t="s">
        <v>1302</v>
      </c>
      <c r="J680" s="109">
        <v>2830</v>
      </c>
      <c r="K680" s="46">
        <f t="shared" si="10"/>
        <v>1</v>
      </c>
    </row>
    <row r="681" spans="1:11" ht="16.5" hidden="1" customHeight="1" x14ac:dyDescent="0.3">
      <c r="A681" s="151"/>
      <c r="B681" s="76">
        <v>98697</v>
      </c>
      <c r="C681" s="211" t="s">
        <v>176</v>
      </c>
      <c r="D681" s="212" t="s">
        <v>177</v>
      </c>
      <c r="E681" s="213" t="s">
        <v>205</v>
      </c>
      <c r="F681" s="211" t="s">
        <v>159</v>
      </c>
      <c r="G681" s="214">
        <v>4</v>
      </c>
      <c r="H681" s="155" t="s">
        <v>1301</v>
      </c>
      <c r="I681" s="156" t="s">
        <v>1303</v>
      </c>
      <c r="J681" s="109">
        <v>60</v>
      </c>
      <c r="K681" s="46">
        <f t="shared" si="10"/>
        <v>1</v>
      </c>
    </row>
    <row r="682" spans="1:11" ht="16.5" hidden="1" customHeight="1" x14ac:dyDescent="0.3">
      <c r="A682" s="151"/>
      <c r="B682" s="76">
        <v>98698</v>
      </c>
      <c r="C682" s="211" t="s">
        <v>1304</v>
      </c>
      <c r="D682" s="212" t="s">
        <v>489</v>
      </c>
      <c r="E682" s="213" t="s">
        <v>205</v>
      </c>
      <c r="F682" s="211" t="s">
        <v>159</v>
      </c>
      <c r="G682" s="214">
        <v>4</v>
      </c>
      <c r="H682" s="155" t="s">
        <v>1301</v>
      </c>
      <c r="I682" s="156" t="s">
        <v>1305</v>
      </c>
      <c r="J682" s="109">
        <v>580</v>
      </c>
      <c r="K682" s="46">
        <f t="shared" si="10"/>
        <v>1</v>
      </c>
    </row>
    <row r="683" spans="1:11" ht="16.5" hidden="1" customHeight="1" x14ac:dyDescent="0.3">
      <c r="A683" s="151"/>
      <c r="B683" s="76">
        <v>98699</v>
      </c>
      <c r="C683" s="211" t="s">
        <v>1306</v>
      </c>
      <c r="D683" s="212" t="s">
        <v>1307</v>
      </c>
      <c r="E683" s="213" t="s">
        <v>158</v>
      </c>
      <c r="F683" s="211" t="s">
        <v>159</v>
      </c>
      <c r="G683" s="214">
        <v>4</v>
      </c>
      <c r="H683" s="155" t="s">
        <v>1301</v>
      </c>
      <c r="I683" s="156" t="s">
        <v>1308</v>
      </c>
      <c r="J683" s="109">
        <v>110</v>
      </c>
      <c r="K683" s="46">
        <f t="shared" si="10"/>
        <v>1</v>
      </c>
    </row>
    <row r="684" spans="1:11" ht="16.5" hidden="1" customHeight="1" x14ac:dyDescent="0.3">
      <c r="A684" s="151"/>
      <c r="B684" s="76">
        <v>98700</v>
      </c>
      <c r="C684" s="211" t="s">
        <v>1309</v>
      </c>
      <c r="D684" s="212" t="s">
        <v>1310</v>
      </c>
      <c r="E684" s="213" t="s">
        <v>205</v>
      </c>
      <c r="F684" s="211" t="s">
        <v>159</v>
      </c>
      <c r="G684" s="214">
        <v>4</v>
      </c>
      <c r="H684" s="155" t="s">
        <v>1301</v>
      </c>
      <c r="I684" s="156" t="s">
        <v>1311</v>
      </c>
      <c r="J684" s="109">
        <v>100</v>
      </c>
      <c r="K684" s="46">
        <f t="shared" si="10"/>
        <v>1</v>
      </c>
    </row>
    <row r="685" spans="1:11" ht="16.5" hidden="1" customHeight="1" x14ac:dyDescent="0.3">
      <c r="A685" s="151"/>
      <c r="B685" s="76">
        <v>98701</v>
      </c>
      <c r="C685" s="211" t="s">
        <v>1312</v>
      </c>
      <c r="D685" s="212" t="s">
        <v>1313</v>
      </c>
      <c r="E685" s="213" t="s">
        <v>158</v>
      </c>
      <c r="F685" s="211" t="s">
        <v>159</v>
      </c>
      <c r="G685" s="214">
        <v>4</v>
      </c>
      <c r="H685" s="155" t="s">
        <v>1301</v>
      </c>
      <c r="I685" s="156" t="s">
        <v>1314</v>
      </c>
      <c r="J685" s="109">
        <v>30</v>
      </c>
      <c r="K685" s="46">
        <f t="shared" si="10"/>
        <v>1</v>
      </c>
    </row>
    <row r="686" spans="1:11" ht="16.5" hidden="1" customHeight="1" x14ac:dyDescent="0.3">
      <c r="A686" s="151"/>
      <c r="B686" s="76">
        <v>98702</v>
      </c>
      <c r="C686" s="211" t="s">
        <v>225</v>
      </c>
      <c r="D686" s="212" t="s">
        <v>204</v>
      </c>
      <c r="E686" s="213" t="s">
        <v>205</v>
      </c>
      <c r="F686" s="211" t="s">
        <v>159</v>
      </c>
      <c r="G686" s="214">
        <v>4</v>
      </c>
      <c r="H686" s="155" t="s">
        <v>1301</v>
      </c>
      <c r="I686" s="156" t="s">
        <v>1315</v>
      </c>
      <c r="J686" s="109">
        <v>8230</v>
      </c>
      <c r="K686" s="46">
        <f t="shared" si="10"/>
        <v>1</v>
      </c>
    </row>
    <row r="687" spans="1:11" ht="16.5" hidden="1" customHeight="1" x14ac:dyDescent="0.3">
      <c r="A687" s="151"/>
      <c r="B687" s="76">
        <v>98703</v>
      </c>
      <c r="C687" s="211" t="s">
        <v>1316</v>
      </c>
      <c r="D687" s="212" t="s">
        <v>1317</v>
      </c>
      <c r="E687" s="213" t="s">
        <v>158</v>
      </c>
      <c r="F687" s="211" t="s">
        <v>159</v>
      </c>
      <c r="G687" s="214">
        <v>4</v>
      </c>
      <c r="H687" s="155" t="s">
        <v>1301</v>
      </c>
      <c r="I687" s="156" t="s">
        <v>1318</v>
      </c>
      <c r="J687" s="109">
        <v>70</v>
      </c>
      <c r="K687" s="46">
        <f t="shared" si="10"/>
        <v>1</v>
      </c>
    </row>
    <row r="688" spans="1:11" ht="16.5" hidden="1" customHeight="1" x14ac:dyDescent="0.3">
      <c r="A688" s="151"/>
      <c r="B688" s="76">
        <v>98704</v>
      </c>
      <c r="C688" s="211" t="s">
        <v>1319</v>
      </c>
      <c r="D688" s="212" t="s">
        <v>1320</v>
      </c>
      <c r="E688" s="213" t="s">
        <v>158</v>
      </c>
      <c r="F688" s="211" t="s">
        <v>159</v>
      </c>
      <c r="G688" s="214">
        <v>4</v>
      </c>
      <c r="H688" s="155" t="s">
        <v>1301</v>
      </c>
      <c r="I688" s="156" t="s">
        <v>1321</v>
      </c>
      <c r="J688" s="77">
        <v>140</v>
      </c>
      <c r="K688" s="46">
        <f t="shared" si="10"/>
        <v>1</v>
      </c>
    </row>
    <row r="689" spans="1:11" ht="16.5" hidden="1" customHeight="1" x14ac:dyDescent="0.3">
      <c r="A689" s="151"/>
      <c r="B689" s="76">
        <v>98705</v>
      </c>
      <c r="C689" s="211" t="s">
        <v>231</v>
      </c>
      <c r="D689" s="212" t="s">
        <v>232</v>
      </c>
      <c r="E689" s="213" t="s">
        <v>312</v>
      </c>
      <c r="F689" s="211" t="s">
        <v>159</v>
      </c>
      <c r="G689" s="214">
        <v>4</v>
      </c>
      <c r="H689" s="155" t="s">
        <v>1301</v>
      </c>
      <c r="I689" s="156" t="s">
        <v>1322</v>
      </c>
      <c r="J689" s="109">
        <v>460</v>
      </c>
      <c r="K689" s="46">
        <f t="shared" si="10"/>
        <v>1</v>
      </c>
    </row>
    <row r="690" spans="1:11" ht="16.5" customHeight="1" x14ac:dyDescent="0.3">
      <c r="A690" s="151"/>
      <c r="B690" s="76">
        <v>98706</v>
      </c>
      <c r="C690" s="211" t="s">
        <v>165</v>
      </c>
      <c r="D690" s="212" t="s">
        <v>6</v>
      </c>
      <c r="E690" s="213" t="s">
        <v>158</v>
      </c>
      <c r="F690" s="211" t="s">
        <v>159</v>
      </c>
      <c r="G690" s="214">
        <v>4</v>
      </c>
      <c r="H690" s="155" t="s">
        <v>1301</v>
      </c>
      <c r="I690" s="156" t="s">
        <v>1323</v>
      </c>
      <c r="J690" s="109">
        <v>7840</v>
      </c>
      <c r="K690" s="46">
        <f t="shared" si="10"/>
        <v>1</v>
      </c>
    </row>
    <row r="691" spans="1:11" ht="16.5" customHeight="1" x14ac:dyDescent="0.3">
      <c r="A691" s="151"/>
      <c r="B691" s="76">
        <v>98707</v>
      </c>
      <c r="C691" s="211" t="s">
        <v>181</v>
      </c>
      <c r="D691" s="212" t="s">
        <v>6</v>
      </c>
      <c r="E691" s="213" t="s">
        <v>158</v>
      </c>
      <c r="F691" s="211" t="s">
        <v>159</v>
      </c>
      <c r="G691" s="214">
        <v>4</v>
      </c>
      <c r="H691" s="155" t="s">
        <v>1301</v>
      </c>
      <c r="I691" s="156" t="s">
        <v>1324</v>
      </c>
      <c r="J691" s="109">
        <v>1730</v>
      </c>
      <c r="K691" s="46">
        <f t="shared" si="10"/>
        <v>1</v>
      </c>
    </row>
    <row r="692" spans="1:11" ht="16.5" customHeight="1" x14ac:dyDescent="0.3">
      <c r="A692" s="151"/>
      <c r="B692" s="76">
        <v>98708</v>
      </c>
      <c r="C692" s="211" t="s">
        <v>1325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1301</v>
      </c>
      <c r="I692" s="156" t="s">
        <v>1326</v>
      </c>
      <c r="J692" s="77">
        <v>480</v>
      </c>
      <c r="K692" s="46">
        <f t="shared" si="10"/>
        <v>1</v>
      </c>
    </row>
    <row r="693" spans="1:11" ht="16.5" hidden="1" customHeight="1" x14ac:dyDescent="0.3">
      <c r="A693" s="151"/>
      <c r="B693" s="76">
        <v>98709</v>
      </c>
      <c r="C693" s="211" t="s">
        <v>1327</v>
      </c>
      <c r="D693" s="212" t="s">
        <v>376</v>
      </c>
      <c r="E693" s="213" t="s">
        <v>158</v>
      </c>
      <c r="F693" s="211" t="s">
        <v>159</v>
      </c>
      <c r="G693" s="214">
        <v>5</v>
      </c>
      <c r="H693" s="155" t="s">
        <v>1301</v>
      </c>
      <c r="I693" s="156" t="s">
        <v>1328</v>
      </c>
      <c r="J693" s="109">
        <v>80</v>
      </c>
      <c r="K693" s="46">
        <f t="shared" si="10"/>
        <v>1</v>
      </c>
    </row>
    <row r="694" spans="1:11" ht="16.5" hidden="1" customHeight="1" x14ac:dyDescent="0.3">
      <c r="A694" s="151"/>
      <c r="B694" s="76">
        <v>98710</v>
      </c>
      <c r="C694" s="211" t="s">
        <v>1329</v>
      </c>
      <c r="D694" s="212" t="s">
        <v>1330</v>
      </c>
      <c r="E694" s="213" t="s">
        <v>205</v>
      </c>
      <c r="F694" s="211" t="s">
        <v>159</v>
      </c>
      <c r="G694" s="214">
        <v>4</v>
      </c>
      <c r="H694" s="155" t="s">
        <v>1301</v>
      </c>
      <c r="I694" s="156" t="s">
        <v>1331</v>
      </c>
      <c r="J694" s="109">
        <v>190</v>
      </c>
      <c r="K694" s="46">
        <f t="shared" si="10"/>
        <v>1</v>
      </c>
    </row>
    <row r="695" spans="1:11" ht="16.5" hidden="1" customHeight="1" x14ac:dyDescent="0.3">
      <c r="A695" s="151"/>
      <c r="B695" s="76">
        <v>98711</v>
      </c>
      <c r="C695" s="211" t="s">
        <v>1332</v>
      </c>
      <c r="D695" s="212" t="s">
        <v>1333</v>
      </c>
      <c r="E695" s="213" t="s">
        <v>158</v>
      </c>
      <c r="F695" s="211" t="s">
        <v>159</v>
      </c>
      <c r="G695" s="214">
        <v>4</v>
      </c>
      <c r="H695" s="155" t="s">
        <v>1301</v>
      </c>
      <c r="I695" s="156" t="s">
        <v>1334</v>
      </c>
      <c r="J695" s="109">
        <v>80</v>
      </c>
      <c r="K695" s="46">
        <f t="shared" si="10"/>
        <v>1</v>
      </c>
    </row>
    <row r="696" spans="1:11" ht="16.5" customHeight="1" x14ac:dyDescent="0.3">
      <c r="A696" s="151"/>
      <c r="B696" s="76">
        <v>98712</v>
      </c>
      <c r="C696" s="211" t="s">
        <v>179</v>
      </c>
      <c r="D696" s="212" t="s">
        <v>6</v>
      </c>
      <c r="E696" s="213" t="s">
        <v>158</v>
      </c>
      <c r="F696" s="211" t="s">
        <v>159</v>
      </c>
      <c r="G696" s="214">
        <v>4</v>
      </c>
      <c r="H696" s="155" t="s">
        <v>1301</v>
      </c>
      <c r="I696" s="156" t="s">
        <v>1335</v>
      </c>
      <c r="J696" s="109">
        <v>830</v>
      </c>
      <c r="K696" s="46">
        <f t="shared" si="10"/>
        <v>1</v>
      </c>
    </row>
    <row r="697" spans="1:11" ht="16.5" customHeight="1" x14ac:dyDescent="0.3">
      <c r="A697" s="151"/>
      <c r="B697" s="76">
        <v>98713</v>
      </c>
      <c r="C697" s="211" t="s">
        <v>157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1301</v>
      </c>
      <c r="I697" s="156" t="s">
        <v>1336</v>
      </c>
      <c r="J697" s="109">
        <v>5720</v>
      </c>
      <c r="K697" s="46">
        <f t="shared" si="10"/>
        <v>1</v>
      </c>
    </row>
    <row r="698" spans="1:11" ht="16.5" customHeight="1" x14ac:dyDescent="0.3">
      <c r="A698" s="151"/>
      <c r="B698" s="76">
        <v>98714</v>
      </c>
      <c r="C698" s="211" t="s">
        <v>165</v>
      </c>
      <c r="D698" s="212" t="s">
        <v>6</v>
      </c>
      <c r="E698" s="213" t="s">
        <v>158</v>
      </c>
      <c r="F698" s="211" t="s">
        <v>159</v>
      </c>
      <c r="G698" s="214">
        <v>4</v>
      </c>
      <c r="H698" s="155" t="s">
        <v>1301</v>
      </c>
      <c r="I698" s="156" t="s">
        <v>1337</v>
      </c>
      <c r="J698" s="77">
        <v>3700</v>
      </c>
      <c r="K698" s="46">
        <f t="shared" si="10"/>
        <v>1</v>
      </c>
    </row>
    <row r="699" spans="1:11" ht="16.5" customHeight="1" x14ac:dyDescent="0.3">
      <c r="A699" s="151"/>
      <c r="B699" s="76">
        <v>98715</v>
      </c>
      <c r="C699" s="211" t="s">
        <v>1338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1301</v>
      </c>
      <c r="I699" s="156" t="s">
        <v>1339</v>
      </c>
      <c r="J699" s="109">
        <v>10520</v>
      </c>
      <c r="K699" s="46">
        <f t="shared" si="10"/>
        <v>1</v>
      </c>
    </row>
    <row r="700" spans="1:11" ht="16.5" hidden="1" customHeight="1" x14ac:dyDescent="0.3">
      <c r="A700" s="151"/>
      <c r="B700" s="76">
        <v>98716</v>
      </c>
      <c r="C700" s="211" t="s">
        <v>1340</v>
      </c>
      <c r="D700" s="212" t="s">
        <v>1341</v>
      </c>
      <c r="E700" s="213" t="s">
        <v>158</v>
      </c>
      <c r="F700" s="211" t="s">
        <v>159</v>
      </c>
      <c r="G700" s="214">
        <v>4</v>
      </c>
      <c r="H700" s="155" t="s">
        <v>1301</v>
      </c>
      <c r="I700" s="156" t="s">
        <v>1342</v>
      </c>
      <c r="J700" s="109">
        <v>100</v>
      </c>
      <c r="K700" s="46">
        <f t="shared" si="10"/>
        <v>1</v>
      </c>
    </row>
    <row r="701" spans="1:11" ht="16.5" customHeight="1" x14ac:dyDescent="0.3">
      <c r="A701" s="151"/>
      <c r="B701" s="76">
        <v>98717</v>
      </c>
      <c r="C701" s="211" t="s">
        <v>237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1301</v>
      </c>
      <c r="I701" s="156" t="s">
        <v>1343</v>
      </c>
      <c r="J701" s="109">
        <v>1380</v>
      </c>
      <c r="K701" s="46">
        <f t="shared" si="10"/>
        <v>1</v>
      </c>
    </row>
    <row r="702" spans="1:11" ht="16.5" customHeight="1" x14ac:dyDescent="0.3">
      <c r="A702" s="151"/>
      <c r="B702" s="76">
        <v>98718</v>
      </c>
      <c r="C702" s="211" t="s">
        <v>195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1301</v>
      </c>
      <c r="I702" s="156" t="s">
        <v>1344</v>
      </c>
      <c r="J702" s="77">
        <v>1540</v>
      </c>
      <c r="K702" s="46">
        <f t="shared" si="10"/>
        <v>1</v>
      </c>
    </row>
    <row r="703" spans="1:11" ht="16.5" customHeight="1" x14ac:dyDescent="0.3">
      <c r="A703" s="151"/>
      <c r="B703" s="76">
        <v>98719</v>
      </c>
      <c r="C703" s="211" t="s">
        <v>181</v>
      </c>
      <c r="D703" s="212" t="s">
        <v>6</v>
      </c>
      <c r="E703" s="213" t="s">
        <v>158</v>
      </c>
      <c r="F703" s="211" t="s">
        <v>159</v>
      </c>
      <c r="G703" s="214">
        <v>4</v>
      </c>
      <c r="H703" s="155" t="s">
        <v>1301</v>
      </c>
      <c r="I703" s="156" t="s">
        <v>1345</v>
      </c>
      <c r="J703" s="109">
        <v>1930</v>
      </c>
      <c r="K703" s="46">
        <f t="shared" si="10"/>
        <v>1</v>
      </c>
    </row>
    <row r="704" spans="1:11" ht="16.5" customHeight="1" x14ac:dyDescent="0.3">
      <c r="A704" s="151"/>
      <c r="B704" s="76">
        <v>98720</v>
      </c>
      <c r="C704" s="211" t="s">
        <v>221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1301</v>
      </c>
      <c r="I704" s="156" t="s">
        <v>1346</v>
      </c>
      <c r="J704" s="109">
        <v>6660</v>
      </c>
      <c r="K704" s="46">
        <f t="shared" si="10"/>
        <v>1</v>
      </c>
    </row>
    <row r="705" spans="1:11" ht="16.5" hidden="1" customHeight="1" x14ac:dyDescent="0.3">
      <c r="A705" s="151"/>
      <c r="B705" s="76">
        <v>98721</v>
      </c>
      <c r="C705" s="211" t="s">
        <v>1347</v>
      </c>
      <c r="D705" s="212" t="s">
        <v>1348</v>
      </c>
      <c r="E705" s="213" t="s">
        <v>158</v>
      </c>
      <c r="F705" s="211" t="s">
        <v>159</v>
      </c>
      <c r="G705" s="214">
        <v>4</v>
      </c>
      <c r="H705" s="155" t="s">
        <v>1301</v>
      </c>
      <c r="I705" s="156" t="s">
        <v>1349</v>
      </c>
      <c r="J705" s="109">
        <v>30</v>
      </c>
      <c r="K705" s="46">
        <f t="shared" si="10"/>
        <v>1</v>
      </c>
    </row>
    <row r="706" spans="1:11" ht="16.5" hidden="1" customHeight="1" x14ac:dyDescent="0.3">
      <c r="A706" s="151"/>
      <c r="B706" s="76">
        <v>98722</v>
      </c>
      <c r="C706" s="211" t="s">
        <v>1350</v>
      </c>
      <c r="D706" s="212" t="s">
        <v>1255</v>
      </c>
      <c r="E706" s="213" t="s">
        <v>158</v>
      </c>
      <c r="F706" s="211" t="s">
        <v>159</v>
      </c>
      <c r="G706" s="214">
        <v>4</v>
      </c>
      <c r="H706" s="155" t="s">
        <v>1301</v>
      </c>
      <c r="I706" s="156" t="s">
        <v>1351</v>
      </c>
      <c r="J706" s="109">
        <v>80</v>
      </c>
      <c r="K706" s="46">
        <f t="shared" si="10"/>
        <v>1</v>
      </c>
    </row>
    <row r="707" spans="1:11" ht="16.5" customHeight="1" x14ac:dyDescent="0.3">
      <c r="A707" s="151"/>
      <c r="B707" s="76">
        <v>98723</v>
      </c>
      <c r="C707" s="211" t="s">
        <v>157</v>
      </c>
      <c r="D707" s="212" t="s">
        <v>6</v>
      </c>
      <c r="E707" s="213" t="s">
        <v>158</v>
      </c>
      <c r="F707" s="211" t="s">
        <v>159</v>
      </c>
      <c r="G707" s="214">
        <v>4</v>
      </c>
      <c r="H707" s="155" t="s">
        <v>1301</v>
      </c>
      <c r="I707" s="156" t="s">
        <v>1352</v>
      </c>
      <c r="J707" s="109">
        <v>5050</v>
      </c>
      <c r="K707" s="46">
        <f t="shared" si="10"/>
        <v>1</v>
      </c>
    </row>
    <row r="708" spans="1:11" ht="16.5" customHeight="1" x14ac:dyDescent="0.3">
      <c r="A708" s="151"/>
      <c r="B708" s="76">
        <v>98724</v>
      </c>
      <c r="C708" s="211" t="s">
        <v>208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1301</v>
      </c>
      <c r="I708" s="156" t="s">
        <v>1353</v>
      </c>
      <c r="J708" s="109">
        <v>1440</v>
      </c>
      <c r="K708" s="46">
        <f t="shared" si="10"/>
        <v>1</v>
      </c>
    </row>
    <row r="709" spans="1:11" ht="16.5" hidden="1" customHeight="1" x14ac:dyDescent="0.3">
      <c r="A709" s="151"/>
      <c r="B709" s="76">
        <v>98725</v>
      </c>
      <c r="C709" s="211" t="s">
        <v>1354</v>
      </c>
      <c r="D709" s="212" t="s">
        <v>1355</v>
      </c>
      <c r="E709" s="213" t="s">
        <v>158</v>
      </c>
      <c r="F709" s="211" t="s">
        <v>159</v>
      </c>
      <c r="G709" s="214">
        <v>4</v>
      </c>
      <c r="H709" s="155" t="s">
        <v>1301</v>
      </c>
      <c r="I709" s="156" t="s">
        <v>1356</v>
      </c>
      <c r="J709" s="77">
        <v>130</v>
      </c>
      <c r="K709" s="46">
        <f t="shared" si="10"/>
        <v>1</v>
      </c>
    </row>
    <row r="710" spans="1:11" ht="16.5" hidden="1" customHeight="1" x14ac:dyDescent="0.3">
      <c r="A710" s="151"/>
      <c r="B710" s="76">
        <v>98726</v>
      </c>
      <c r="C710" s="211" t="s">
        <v>1357</v>
      </c>
      <c r="D710" s="212" t="s">
        <v>254</v>
      </c>
      <c r="E710" s="213" t="s">
        <v>158</v>
      </c>
      <c r="F710" s="211" t="s">
        <v>159</v>
      </c>
      <c r="G710" s="214">
        <v>4</v>
      </c>
      <c r="H710" s="155" t="s">
        <v>1301</v>
      </c>
      <c r="I710" s="156" t="s">
        <v>1358</v>
      </c>
      <c r="J710" s="109">
        <v>480</v>
      </c>
      <c r="K710" s="46">
        <f t="shared" si="10"/>
        <v>1</v>
      </c>
    </row>
    <row r="711" spans="1:11" ht="16.5" hidden="1" customHeight="1" x14ac:dyDescent="0.3">
      <c r="A711" s="151"/>
      <c r="B711" s="76">
        <v>98727</v>
      </c>
      <c r="C711" s="211" t="s">
        <v>1359</v>
      </c>
      <c r="D711" s="212" t="s">
        <v>1360</v>
      </c>
      <c r="E711" s="213" t="s">
        <v>158</v>
      </c>
      <c r="F711" s="211" t="s">
        <v>159</v>
      </c>
      <c r="G711" s="214">
        <v>4</v>
      </c>
      <c r="H711" s="155" t="s">
        <v>1301</v>
      </c>
      <c r="I711" s="156" t="s">
        <v>1361</v>
      </c>
      <c r="J711" s="109">
        <v>160</v>
      </c>
      <c r="K711" s="46">
        <f t="shared" si="10"/>
        <v>1</v>
      </c>
    </row>
    <row r="712" spans="1:11" ht="16.5" customHeight="1" x14ac:dyDescent="0.3">
      <c r="A712" s="151"/>
      <c r="B712" s="76">
        <v>98728</v>
      </c>
      <c r="C712" s="211" t="s">
        <v>237</v>
      </c>
      <c r="D712" s="212" t="s">
        <v>6</v>
      </c>
      <c r="E712" s="213" t="s">
        <v>158</v>
      </c>
      <c r="F712" s="211" t="s">
        <v>159</v>
      </c>
      <c r="G712" s="214">
        <v>4</v>
      </c>
      <c r="H712" s="155" t="s">
        <v>1301</v>
      </c>
      <c r="I712" s="156" t="s">
        <v>1362</v>
      </c>
      <c r="J712" s="109">
        <v>2480</v>
      </c>
      <c r="K712" s="46">
        <f t="shared" si="10"/>
        <v>1</v>
      </c>
    </row>
    <row r="713" spans="1:11" ht="16.5" hidden="1" customHeight="1" x14ac:dyDescent="0.3">
      <c r="A713" s="151"/>
      <c r="B713" s="76">
        <v>98729</v>
      </c>
      <c r="C713" s="211" t="s">
        <v>1363</v>
      </c>
      <c r="D713" s="212" t="s">
        <v>387</v>
      </c>
      <c r="E713" s="213" t="s">
        <v>158</v>
      </c>
      <c r="F713" s="211" t="s">
        <v>159</v>
      </c>
      <c r="G713" s="214">
        <v>4</v>
      </c>
      <c r="H713" s="155" t="s">
        <v>1301</v>
      </c>
      <c r="I713" s="156" t="s">
        <v>1364</v>
      </c>
      <c r="J713" s="109">
        <v>330</v>
      </c>
      <c r="K713" s="46">
        <f t="shared" si="10"/>
        <v>1</v>
      </c>
    </row>
    <row r="714" spans="1:11" ht="16.5" hidden="1" customHeight="1" x14ac:dyDescent="0.3">
      <c r="A714" s="151"/>
      <c r="B714" s="76">
        <v>98730</v>
      </c>
      <c r="C714" s="211" t="s">
        <v>1365</v>
      </c>
      <c r="D714" s="212" t="s">
        <v>1366</v>
      </c>
      <c r="E714" s="213" t="s">
        <v>158</v>
      </c>
      <c r="F714" s="211" t="s">
        <v>159</v>
      </c>
      <c r="G714" s="214">
        <v>4</v>
      </c>
      <c r="H714" s="155" t="s">
        <v>1301</v>
      </c>
      <c r="I714" s="156" t="s">
        <v>1367</v>
      </c>
      <c r="J714" s="109">
        <v>130</v>
      </c>
      <c r="K714" s="46">
        <f t="shared" si="10"/>
        <v>1</v>
      </c>
    </row>
    <row r="715" spans="1:11" ht="16.5" hidden="1" customHeight="1" x14ac:dyDescent="0.3">
      <c r="A715" s="151"/>
      <c r="B715" s="76">
        <v>98731</v>
      </c>
      <c r="C715" s="211" t="s">
        <v>1368</v>
      </c>
      <c r="D715" s="212" t="s">
        <v>1320</v>
      </c>
      <c r="E715" s="213" t="s">
        <v>158</v>
      </c>
      <c r="F715" s="211" t="s">
        <v>159</v>
      </c>
      <c r="G715" s="214">
        <v>4</v>
      </c>
      <c r="H715" s="155" t="s">
        <v>1301</v>
      </c>
      <c r="I715" s="156" t="s">
        <v>1369</v>
      </c>
      <c r="J715" s="109">
        <v>60</v>
      </c>
      <c r="K715" s="46">
        <f t="shared" si="10"/>
        <v>1</v>
      </c>
    </row>
    <row r="716" spans="1:11" ht="16.5" hidden="1" customHeight="1" x14ac:dyDescent="0.3">
      <c r="A716" s="151"/>
      <c r="B716" s="76">
        <v>98732</v>
      </c>
      <c r="C716" s="211" t="s">
        <v>1340</v>
      </c>
      <c r="D716" s="212" t="s">
        <v>1370</v>
      </c>
      <c r="E716" s="213" t="s">
        <v>158</v>
      </c>
      <c r="F716" s="211" t="s">
        <v>159</v>
      </c>
      <c r="G716" s="214">
        <v>4</v>
      </c>
      <c r="H716" s="155" t="s">
        <v>1301</v>
      </c>
      <c r="I716" s="156" t="s">
        <v>1371</v>
      </c>
      <c r="J716" s="77">
        <v>160</v>
      </c>
      <c r="K716" s="46">
        <f t="shared" si="10"/>
        <v>1</v>
      </c>
    </row>
    <row r="717" spans="1:11" ht="16.5" hidden="1" customHeight="1" x14ac:dyDescent="0.3">
      <c r="A717" s="151"/>
      <c r="B717" s="76">
        <v>98733</v>
      </c>
      <c r="C717" s="211" t="s">
        <v>1270</v>
      </c>
      <c r="D717" s="212" t="s">
        <v>1271</v>
      </c>
      <c r="E717" s="213" t="s">
        <v>226</v>
      </c>
      <c r="F717" s="211" t="s">
        <v>159</v>
      </c>
      <c r="G717" s="214">
        <v>4</v>
      </c>
      <c r="H717" s="155" t="s">
        <v>1301</v>
      </c>
      <c r="I717" s="156" t="s">
        <v>1372</v>
      </c>
      <c r="J717" s="109">
        <v>1300</v>
      </c>
      <c r="K717" s="46">
        <f t="shared" si="10"/>
        <v>1</v>
      </c>
    </row>
    <row r="718" spans="1:11" ht="16.5" hidden="1" customHeight="1" x14ac:dyDescent="0.3">
      <c r="A718" s="151"/>
      <c r="B718" s="76">
        <v>98734</v>
      </c>
      <c r="C718" s="211" t="s">
        <v>542</v>
      </c>
      <c r="D718" s="212" t="s">
        <v>245</v>
      </c>
      <c r="E718" s="213" t="s">
        <v>158</v>
      </c>
      <c r="F718" s="211" t="s">
        <v>159</v>
      </c>
      <c r="G718" s="214">
        <v>4</v>
      </c>
      <c r="H718" s="155" t="s">
        <v>1301</v>
      </c>
      <c r="I718" s="156" t="s">
        <v>1373</v>
      </c>
      <c r="J718" s="109">
        <v>140</v>
      </c>
      <c r="K718" s="46">
        <f t="shared" si="10"/>
        <v>1</v>
      </c>
    </row>
    <row r="719" spans="1:11" ht="16.5" customHeight="1" x14ac:dyDescent="0.3">
      <c r="A719" s="151"/>
      <c r="B719" s="76">
        <v>98735</v>
      </c>
      <c r="C719" s="211" t="s">
        <v>237</v>
      </c>
      <c r="D719" s="212" t="s">
        <v>6</v>
      </c>
      <c r="E719" s="213" t="s">
        <v>158</v>
      </c>
      <c r="F719" s="211" t="s">
        <v>159</v>
      </c>
      <c r="G719" s="214">
        <v>4</v>
      </c>
      <c r="H719" s="155" t="s">
        <v>1301</v>
      </c>
      <c r="I719" s="156" t="s">
        <v>1374</v>
      </c>
      <c r="J719" s="109">
        <v>2750</v>
      </c>
      <c r="K719" s="46">
        <f t="shared" si="10"/>
        <v>1</v>
      </c>
    </row>
    <row r="720" spans="1:11" ht="16.5" customHeight="1" x14ac:dyDescent="0.3">
      <c r="A720" s="151"/>
      <c r="B720" s="76">
        <v>98736</v>
      </c>
      <c r="C720" s="211" t="s">
        <v>1375</v>
      </c>
      <c r="D720" s="212" t="s">
        <v>6</v>
      </c>
      <c r="E720" s="213" t="s">
        <v>158</v>
      </c>
      <c r="F720" s="211" t="s">
        <v>159</v>
      </c>
      <c r="G720" s="214">
        <v>4</v>
      </c>
      <c r="H720" s="155" t="s">
        <v>1301</v>
      </c>
      <c r="I720" s="156" t="s">
        <v>1376</v>
      </c>
      <c r="J720" s="109">
        <v>230</v>
      </c>
      <c r="K720" s="46">
        <f t="shared" si="10"/>
        <v>1</v>
      </c>
    </row>
    <row r="721" spans="1:11" ht="16.5" hidden="1" customHeight="1" x14ac:dyDescent="0.3">
      <c r="A721" s="151"/>
      <c r="B721" s="76">
        <v>98737</v>
      </c>
      <c r="C721" s="211" t="s">
        <v>386</v>
      </c>
      <c r="D721" s="212" t="s">
        <v>387</v>
      </c>
      <c r="E721" s="213" t="s">
        <v>388</v>
      </c>
      <c r="F721" s="211" t="s">
        <v>159</v>
      </c>
      <c r="G721" s="214">
        <v>4</v>
      </c>
      <c r="H721" s="155" t="s">
        <v>1301</v>
      </c>
      <c r="I721" s="156" t="s">
        <v>1377</v>
      </c>
      <c r="J721" s="109">
        <v>1530</v>
      </c>
      <c r="K721" s="46">
        <f t="shared" si="10"/>
        <v>1</v>
      </c>
    </row>
    <row r="722" spans="1:11" ht="16.5" customHeight="1" x14ac:dyDescent="0.3">
      <c r="A722" s="151"/>
      <c r="B722" s="76">
        <v>98738</v>
      </c>
      <c r="C722" s="211" t="s">
        <v>179</v>
      </c>
      <c r="D722" s="212" t="s">
        <v>6</v>
      </c>
      <c r="E722" s="213" t="s">
        <v>158</v>
      </c>
      <c r="F722" s="211" t="s">
        <v>159</v>
      </c>
      <c r="G722" s="214">
        <v>4</v>
      </c>
      <c r="H722" s="155" t="s">
        <v>1301</v>
      </c>
      <c r="I722" s="156" t="s">
        <v>1378</v>
      </c>
      <c r="J722" s="109">
        <v>900</v>
      </c>
      <c r="K722" s="46">
        <f t="shared" si="10"/>
        <v>1</v>
      </c>
    </row>
    <row r="723" spans="1:11" ht="16.5" hidden="1" customHeight="1" x14ac:dyDescent="0.3">
      <c r="A723" s="151"/>
      <c r="B723" s="76">
        <v>98739</v>
      </c>
      <c r="C723" s="211" t="s">
        <v>362</v>
      </c>
      <c r="D723" s="212" t="s">
        <v>254</v>
      </c>
      <c r="E723" s="213" t="s">
        <v>158</v>
      </c>
      <c r="F723" s="211" t="s">
        <v>159</v>
      </c>
      <c r="G723" s="214">
        <v>4</v>
      </c>
      <c r="H723" s="155" t="s">
        <v>1301</v>
      </c>
      <c r="I723" s="156" t="s">
        <v>1379</v>
      </c>
      <c r="J723" s="109">
        <v>490</v>
      </c>
      <c r="K723" s="46">
        <f t="shared" si="10"/>
        <v>1</v>
      </c>
    </row>
    <row r="724" spans="1:11" ht="16.5" hidden="1" customHeight="1" x14ac:dyDescent="0.3">
      <c r="A724" s="151"/>
      <c r="B724" s="76">
        <v>98740</v>
      </c>
      <c r="C724" s="211" t="s">
        <v>334</v>
      </c>
      <c r="D724" s="212" t="s">
        <v>343</v>
      </c>
      <c r="E724" s="213" t="s">
        <v>158</v>
      </c>
      <c r="F724" s="211" t="s">
        <v>159</v>
      </c>
      <c r="G724" s="214">
        <v>4</v>
      </c>
      <c r="H724" s="155" t="s">
        <v>1301</v>
      </c>
      <c r="I724" s="156" t="s">
        <v>1380</v>
      </c>
      <c r="J724" s="109">
        <v>180</v>
      </c>
      <c r="K724" s="46">
        <f t="shared" si="10"/>
        <v>1</v>
      </c>
    </row>
    <row r="725" spans="1:11" ht="16.5" customHeight="1" x14ac:dyDescent="0.3">
      <c r="A725" s="151"/>
      <c r="B725" s="76">
        <v>98741</v>
      </c>
      <c r="C725" s="211" t="s">
        <v>237</v>
      </c>
      <c r="D725" s="212" t="s">
        <v>6</v>
      </c>
      <c r="E725" s="213" t="s">
        <v>158</v>
      </c>
      <c r="F725" s="211" t="s">
        <v>159</v>
      </c>
      <c r="G725" s="214">
        <v>4</v>
      </c>
      <c r="H725" s="155" t="s">
        <v>1301</v>
      </c>
      <c r="I725" s="156" t="s">
        <v>1381</v>
      </c>
      <c r="J725" s="77">
        <v>2180</v>
      </c>
      <c r="K725" s="46">
        <f t="shared" si="10"/>
        <v>1</v>
      </c>
    </row>
    <row r="726" spans="1:11" ht="16.5" hidden="1" customHeight="1" x14ac:dyDescent="0.3">
      <c r="A726" s="151"/>
      <c r="B726" s="76">
        <v>98742</v>
      </c>
      <c r="C726" s="211" t="s">
        <v>284</v>
      </c>
      <c r="D726" s="212" t="s">
        <v>285</v>
      </c>
      <c r="E726" s="213" t="s">
        <v>205</v>
      </c>
      <c r="F726" s="211" t="s">
        <v>159</v>
      </c>
      <c r="G726" s="214">
        <v>4</v>
      </c>
      <c r="H726" s="155" t="s">
        <v>1301</v>
      </c>
      <c r="I726" s="156" t="s">
        <v>1382</v>
      </c>
      <c r="J726" s="109">
        <v>1500</v>
      </c>
      <c r="K726" s="46">
        <f t="shared" si="10"/>
        <v>1</v>
      </c>
    </row>
    <row r="727" spans="1:11" ht="16.5" hidden="1" customHeight="1" x14ac:dyDescent="0.3">
      <c r="A727" s="151"/>
      <c r="B727" s="76">
        <v>98743</v>
      </c>
      <c r="C727" s="211" t="s">
        <v>295</v>
      </c>
      <c r="D727" s="212" t="s">
        <v>296</v>
      </c>
      <c r="E727" s="213" t="s">
        <v>158</v>
      </c>
      <c r="F727" s="211" t="s">
        <v>159</v>
      </c>
      <c r="G727" s="214">
        <v>4</v>
      </c>
      <c r="H727" s="155" t="s">
        <v>1301</v>
      </c>
      <c r="I727" s="156" t="s">
        <v>1383</v>
      </c>
      <c r="J727" s="109">
        <v>90</v>
      </c>
      <c r="K727" s="46">
        <f t="shared" si="10"/>
        <v>1</v>
      </c>
    </row>
    <row r="728" spans="1:11" ht="16.5" hidden="1" customHeight="1" x14ac:dyDescent="0.3">
      <c r="A728" s="151"/>
      <c r="B728" s="76">
        <v>98744</v>
      </c>
      <c r="C728" s="211" t="s">
        <v>1384</v>
      </c>
      <c r="D728" s="212" t="s">
        <v>1385</v>
      </c>
      <c r="E728" s="213" t="s">
        <v>158</v>
      </c>
      <c r="F728" s="211" t="s">
        <v>159</v>
      </c>
      <c r="G728" s="214">
        <v>4</v>
      </c>
      <c r="H728" s="155" t="s">
        <v>1301</v>
      </c>
      <c r="I728" s="156" t="s">
        <v>1386</v>
      </c>
      <c r="J728" s="109">
        <v>520</v>
      </c>
      <c r="K728" s="46">
        <f t="shared" si="10"/>
        <v>1</v>
      </c>
    </row>
    <row r="729" spans="1:11" ht="16.5" customHeight="1" x14ac:dyDescent="0.3">
      <c r="A729" s="151"/>
      <c r="B729" s="76">
        <v>98745</v>
      </c>
      <c r="C729" s="211" t="s">
        <v>237</v>
      </c>
      <c r="D729" s="212" t="s">
        <v>6</v>
      </c>
      <c r="E729" s="213" t="s">
        <v>158</v>
      </c>
      <c r="F729" s="211" t="s">
        <v>159</v>
      </c>
      <c r="G729" s="214">
        <v>4</v>
      </c>
      <c r="H729" s="155" t="s">
        <v>1301</v>
      </c>
      <c r="I729" s="156" t="s">
        <v>1387</v>
      </c>
      <c r="J729" s="109">
        <v>2460</v>
      </c>
      <c r="K729" s="46">
        <f t="shared" si="10"/>
        <v>1</v>
      </c>
    </row>
    <row r="730" spans="1:11" ht="16.5" hidden="1" customHeight="1" x14ac:dyDescent="0.3">
      <c r="A730" s="151"/>
      <c r="B730" s="76">
        <v>98746</v>
      </c>
      <c r="C730" s="211" t="s">
        <v>262</v>
      </c>
      <c r="D730" s="212" t="s">
        <v>278</v>
      </c>
      <c r="E730" s="213" t="s">
        <v>158</v>
      </c>
      <c r="F730" s="211" t="s">
        <v>159</v>
      </c>
      <c r="G730" s="214">
        <v>4</v>
      </c>
      <c r="H730" s="155" t="s">
        <v>1301</v>
      </c>
      <c r="I730" s="156" t="s">
        <v>1388</v>
      </c>
      <c r="J730" s="109">
        <v>760</v>
      </c>
      <c r="K730" s="46">
        <f t="shared" si="10"/>
        <v>1</v>
      </c>
    </row>
    <row r="731" spans="1:11" ht="16.5" hidden="1" customHeight="1" x14ac:dyDescent="0.3">
      <c r="A731" s="151"/>
      <c r="B731" s="76">
        <v>98747</v>
      </c>
      <c r="C731" s="211" t="s">
        <v>1389</v>
      </c>
      <c r="D731" s="212" t="s">
        <v>1390</v>
      </c>
      <c r="E731" s="213" t="s">
        <v>158</v>
      </c>
      <c r="F731" s="211" t="s">
        <v>159</v>
      </c>
      <c r="G731" s="214">
        <v>4</v>
      </c>
      <c r="H731" s="155" t="s">
        <v>1301</v>
      </c>
      <c r="I731" s="156" t="s">
        <v>1391</v>
      </c>
      <c r="J731" s="77">
        <v>190</v>
      </c>
      <c r="K731" s="46">
        <f t="shared" si="10"/>
        <v>1</v>
      </c>
    </row>
    <row r="732" spans="1:11" ht="16.5" hidden="1" customHeight="1" x14ac:dyDescent="0.3">
      <c r="A732" s="151"/>
      <c r="B732" s="76">
        <v>98748</v>
      </c>
      <c r="C732" s="211" t="s">
        <v>1392</v>
      </c>
      <c r="D732" s="212" t="s">
        <v>1393</v>
      </c>
      <c r="E732" s="213" t="s">
        <v>158</v>
      </c>
      <c r="F732" s="211" t="s">
        <v>159</v>
      </c>
      <c r="G732" s="214">
        <v>4</v>
      </c>
      <c r="H732" s="155" t="s">
        <v>1301</v>
      </c>
      <c r="I732" s="156" t="s">
        <v>1394</v>
      </c>
      <c r="J732" s="77">
        <v>120</v>
      </c>
      <c r="K732" s="46">
        <f t="shared" si="10"/>
        <v>1</v>
      </c>
    </row>
    <row r="733" spans="1:11" ht="16.5" hidden="1" customHeight="1" x14ac:dyDescent="0.3">
      <c r="A733" s="151"/>
      <c r="B733" s="76">
        <v>98749</v>
      </c>
      <c r="C733" s="211" t="s">
        <v>621</v>
      </c>
      <c r="D733" s="212" t="s">
        <v>622</v>
      </c>
      <c r="E733" s="213" t="s">
        <v>158</v>
      </c>
      <c r="F733" s="211" t="s">
        <v>159</v>
      </c>
      <c r="G733" s="214">
        <v>4</v>
      </c>
      <c r="H733" s="155" t="s">
        <v>1301</v>
      </c>
      <c r="I733" s="156" t="s">
        <v>1395</v>
      </c>
      <c r="J733" s="109">
        <v>50</v>
      </c>
      <c r="K733" s="46">
        <f t="shared" ref="K733:K796" si="11">B733-B732</f>
        <v>1</v>
      </c>
    </row>
    <row r="734" spans="1:11" ht="16.5" customHeight="1" x14ac:dyDescent="0.3">
      <c r="A734" s="151"/>
      <c r="B734" s="76">
        <v>98750</v>
      </c>
      <c r="C734" s="211" t="s">
        <v>237</v>
      </c>
      <c r="D734" s="212" t="s">
        <v>6</v>
      </c>
      <c r="E734" s="213" t="s">
        <v>158</v>
      </c>
      <c r="F734" s="211" t="s">
        <v>159</v>
      </c>
      <c r="G734" s="214">
        <v>4</v>
      </c>
      <c r="H734" s="155" t="s">
        <v>1301</v>
      </c>
      <c r="I734" s="156" t="s">
        <v>1396</v>
      </c>
      <c r="J734" s="109">
        <v>2550</v>
      </c>
      <c r="K734" s="46">
        <f t="shared" si="11"/>
        <v>1</v>
      </c>
    </row>
    <row r="735" spans="1:11" ht="16.5" customHeight="1" x14ac:dyDescent="0.3">
      <c r="A735" s="151"/>
      <c r="B735" s="76">
        <v>98751</v>
      </c>
      <c r="C735" s="211" t="s">
        <v>208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1301</v>
      </c>
      <c r="I735" s="156" t="s">
        <v>1397</v>
      </c>
      <c r="J735" s="109">
        <v>4930</v>
      </c>
      <c r="K735" s="46">
        <f t="shared" si="11"/>
        <v>1</v>
      </c>
    </row>
    <row r="736" spans="1:11" ht="16.5" hidden="1" customHeight="1" x14ac:dyDescent="0.3">
      <c r="A736" s="151"/>
      <c r="B736" s="76">
        <v>98752</v>
      </c>
      <c r="C736" s="211" t="s">
        <v>1112</v>
      </c>
      <c r="D736" s="212" t="s">
        <v>1091</v>
      </c>
      <c r="E736" s="213" t="s">
        <v>205</v>
      </c>
      <c r="F736" s="211" t="s">
        <v>159</v>
      </c>
      <c r="G736" s="214">
        <v>4</v>
      </c>
      <c r="H736" s="155" t="s">
        <v>1398</v>
      </c>
      <c r="I736" s="156" t="s">
        <v>1399</v>
      </c>
      <c r="J736" s="109">
        <v>380</v>
      </c>
      <c r="K736" s="46">
        <f t="shared" si="11"/>
        <v>1</v>
      </c>
    </row>
    <row r="737" spans="1:11" ht="16.5" hidden="1" customHeight="1" x14ac:dyDescent="0.3">
      <c r="A737" s="151"/>
      <c r="B737" s="76">
        <v>98753</v>
      </c>
      <c r="C737" s="211" t="s">
        <v>1209</v>
      </c>
      <c r="D737" s="212" t="s">
        <v>1210</v>
      </c>
      <c r="E737" s="213" t="s">
        <v>158</v>
      </c>
      <c r="F737" s="211" t="s">
        <v>159</v>
      </c>
      <c r="G737" s="214">
        <v>4</v>
      </c>
      <c r="H737" s="155" t="s">
        <v>1398</v>
      </c>
      <c r="I737" s="156" t="s">
        <v>1400</v>
      </c>
      <c r="J737" s="109">
        <v>60</v>
      </c>
      <c r="K737" s="46">
        <f t="shared" si="11"/>
        <v>1</v>
      </c>
    </row>
    <row r="738" spans="1:11" ht="16.5" hidden="1" customHeight="1" x14ac:dyDescent="0.3">
      <c r="A738" s="151"/>
      <c r="B738" s="76">
        <v>98754</v>
      </c>
      <c r="C738" s="211" t="s">
        <v>284</v>
      </c>
      <c r="D738" s="212" t="s">
        <v>285</v>
      </c>
      <c r="E738" s="213" t="s">
        <v>205</v>
      </c>
      <c r="F738" s="211" t="s">
        <v>159</v>
      </c>
      <c r="G738" s="214">
        <v>2</v>
      </c>
      <c r="H738" s="155" t="s">
        <v>1398</v>
      </c>
      <c r="I738" s="156" t="s">
        <v>1401</v>
      </c>
      <c r="J738" s="77">
        <v>1040</v>
      </c>
      <c r="K738" s="46">
        <f t="shared" si="11"/>
        <v>1</v>
      </c>
    </row>
    <row r="739" spans="1:11" ht="16.5" hidden="1" customHeight="1" x14ac:dyDescent="0.3">
      <c r="A739" s="151"/>
      <c r="B739" s="76">
        <v>98755</v>
      </c>
      <c r="C739" s="211" t="s">
        <v>1402</v>
      </c>
      <c r="D739" s="212" t="s">
        <v>1403</v>
      </c>
      <c r="E739" s="213" t="s">
        <v>158</v>
      </c>
      <c r="F739" s="211" t="s">
        <v>159</v>
      </c>
      <c r="G739" s="214">
        <v>4</v>
      </c>
      <c r="H739" s="155" t="s">
        <v>1398</v>
      </c>
      <c r="I739" s="156" t="s">
        <v>1404</v>
      </c>
      <c r="J739" s="109">
        <v>140</v>
      </c>
      <c r="K739" s="46">
        <f t="shared" si="11"/>
        <v>1</v>
      </c>
    </row>
    <row r="740" spans="1:11" ht="16.5" hidden="1" customHeight="1" x14ac:dyDescent="0.3">
      <c r="A740" s="151"/>
      <c r="B740" s="76">
        <v>98756</v>
      </c>
      <c r="C740" s="211" t="s">
        <v>858</v>
      </c>
      <c r="D740" s="212" t="s">
        <v>365</v>
      </c>
      <c r="E740" s="213" t="s">
        <v>158</v>
      </c>
      <c r="F740" s="211" t="s">
        <v>159</v>
      </c>
      <c r="G740" s="214">
        <v>4</v>
      </c>
      <c r="H740" s="155" t="s">
        <v>1398</v>
      </c>
      <c r="I740" s="156" t="s">
        <v>1405</v>
      </c>
      <c r="J740" s="77">
        <v>50</v>
      </c>
      <c r="K740" s="46">
        <f t="shared" si="11"/>
        <v>1</v>
      </c>
    </row>
    <row r="741" spans="1:11" ht="16.5" hidden="1" customHeight="1" x14ac:dyDescent="0.3">
      <c r="A741" s="151"/>
      <c r="B741" s="76">
        <v>98757</v>
      </c>
      <c r="C741" s="211" t="s">
        <v>1406</v>
      </c>
      <c r="D741" s="212" t="s">
        <v>1407</v>
      </c>
      <c r="E741" s="213" t="s">
        <v>205</v>
      </c>
      <c r="F741" s="211" t="s">
        <v>159</v>
      </c>
      <c r="G741" s="214">
        <v>4</v>
      </c>
      <c r="H741" s="155" t="s">
        <v>1398</v>
      </c>
      <c r="I741" s="156" t="s">
        <v>1408</v>
      </c>
      <c r="J741" s="109">
        <v>60</v>
      </c>
      <c r="K741" s="46">
        <f t="shared" si="11"/>
        <v>1</v>
      </c>
    </row>
    <row r="742" spans="1:11" ht="16.5" customHeight="1" x14ac:dyDescent="0.3">
      <c r="A742" s="151"/>
      <c r="B742" s="76">
        <v>98758</v>
      </c>
      <c r="C742" s="211" t="s">
        <v>195</v>
      </c>
      <c r="D742" s="212" t="s">
        <v>6</v>
      </c>
      <c r="E742" s="213" t="s">
        <v>158</v>
      </c>
      <c r="F742" s="211" t="s">
        <v>159</v>
      </c>
      <c r="G742" s="214">
        <v>4</v>
      </c>
      <c r="H742" s="155" t="s">
        <v>1398</v>
      </c>
      <c r="I742" s="156" t="s">
        <v>1409</v>
      </c>
      <c r="J742" s="109">
        <v>2580</v>
      </c>
      <c r="K742" s="46">
        <f t="shared" si="11"/>
        <v>1</v>
      </c>
    </row>
    <row r="743" spans="1:11" ht="16.5" hidden="1" customHeight="1" x14ac:dyDescent="0.3">
      <c r="A743" s="151"/>
      <c r="B743" s="76">
        <v>98759</v>
      </c>
      <c r="C743" s="211" t="s">
        <v>186</v>
      </c>
      <c r="D743" s="212" t="s">
        <v>187</v>
      </c>
      <c r="E743" s="213" t="s">
        <v>205</v>
      </c>
      <c r="F743" s="211" t="s">
        <v>159</v>
      </c>
      <c r="G743" s="214">
        <v>4</v>
      </c>
      <c r="H743" s="155" t="s">
        <v>1398</v>
      </c>
      <c r="I743" s="156" t="s">
        <v>1410</v>
      </c>
      <c r="J743" s="109">
        <v>130</v>
      </c>
      <c r="K743" s="46">
        <f t="shared" si="11"/>
        <v>1</v>
      </c>
    </row>
    <row r="744" spans="1:11" ht="16.5" customHeight="1" x14ac:dyDescent="0.3">
      <c r="A744" s="151"/>
      <c r="B744" s="76">
        <v>98760</v>
      </c>
      <c r="C744" s="211" t="s">
        <v>165</v>
      </c>
      <c r="D744" s="212" t="s">
        <v>6</v>
      </c>
      <c r="E744" s="213" t="s">
        <v>158</v>
      </c>
      <c r="F744" s="211" t="s">
        <v>159</v>
      </c>
      <c r="G744" s="214">
        <v>4</v>
      </c>
      <c r="H744" s="155" t="s">
        <v>1398</v>
      </c>
      <c r="I744" s="156" t="s">
        <v>1411</v>
      </c>
      <c r="J744" s="109">
        <v>7610</v>
      </c>
      <c r="K744" s="46">
        <f t="shared" si="11"/>
        <v>1</v>
      </c>
    </row>
    <row r="745" spans="1:11" ht="16.5" hidden="1" customHeight="1" x14ac:dyDescent="0.3">
      <c r="A745" s="151"/>
      <c r="B745" s="76">
        <v>98761</v>
      </c>
      <c r="C745" s="211" t="s">
        <v>186</v>
      </c>
      <c r="D745" s="212" t="s">
        <v>187</v>
      </c>
      <c r="E745" s="213" t="s">
        <v>158</v>
      </c>
      <c r="F745" s="211" t="s">
        <v>159</v>
      </c>
      <c r="G745" s="214">
        <v>4</v>
      </c>
      <c r="H745" s="155" t="s">
        <v>1398</v>
      </c>
      <c r="I745" s="156" t="s">
        <v>1412</v>
      </c>
      <c r="J745" s="109">
        <v>80</v>
      </c>
      <c r="K745" s="46">
        <f t="shared" si="11"/>
        <v>1</v>
      </c>
    </row>
    <row r="746" spans="1:11" ht="16.5" hidden="1" customHeight="1" x14ac:dyDescent="0.3">
      <c r="A746" s="151"/>
      <c r="B746" s="76">
        <v>98762</v>
      </c>
      <c r="C746" s="211" t="s">
        <v>1413</v>
      </c>
      <c r="D746" s="212" t="s">
        <v>382</v>
      </c>
      <c r="E746" s="213" t="s">
        <v>158</v>
      </c>
      <c r="F746" s="211" t="s">
        <v>159</v>
      </c>
      <c r="G746" s="214">
        <v>4</v>
      </c>
      <c r="H746" s="155" t="s">
        <v>1398</v>
      </c>
      <c r="I746" s="156" t="s">
        <v>1414</v>
      </c>
      <c r="J746" s="109">
        <v>190</v>
      </c>
      <c r="K746" s="46">
        <f t="shared" si="11"/>
        <v>1</v>
      </c>
    </row>
    <row r="747" spans="1:11" ht="16.5" customHeight="1" x14ac:dyDescent="0.3">
      <c r="A747" s="151"/>
      <c r="B747" s="76">
        <v>98763</v>
      </c>
      <c r="C747" s="211" t="s">
        <v>181</v>
      </c>
      <c r="D747" s="212" t="s">
        <v>6</v>
      </c>
      <c r="E747" s="213" t="s">
        <v>158</v>
      </c>
      <c r="F747" s="211" t="s">
        <v>159</v>
      </c>
      <c r="G747" s="214">
        <v>4</v>
      </c>
      <c r="H747" s="155" t="s">
        <v>1398</v>
      </c>
      <c r="I747" s="156" t="s">
        <v>1415</v>
      </c>
      <c r="J747" s="109">
        <v>2330</v>
      </c>
      <c r="K747" s="46">
        <f t="shared" si="11"/>
        <v>1</v>
      </c>
    </row>
    <row r="748" spans="1:11" ht="16.5" hidden="1" customHeight="1" x14ac:dyDescent="0.3">
      <c r="A748" s="151"/>
      <c r="B748" s="76">
        <v>98764</v>
      </c>
      <c r="C748" s="211" t="s">
        <v>1416</v>
      </c>
      <c r="D748" s="212" t="s">
        <v>1417</v>
      </c>
      <c r="E748" s="213" t="s">
        <v>158</v>
      </c>
      <c r="F748" s="211" t="s">
        <v>159</v>
      </c>
      <c r="G748" s="214">
        <v>4</v>
      </c>
      <c r="H748" s="155" t="s">
        <v>1398</v>
      </c>
      <c r="I748" s="156" t="s">
        <v>1418</v>
      </c>
      <c r="J748" s="109">
        <v>60</v>
      </c>
      <c r="K748" s="46">
        <f t="shared" si="11"/>
        <v>1</v>
      </c>
    </row>
    <row r="749" spans="1:11" ht="16.5" hidden="1" customHeight="1" x14ac:dyDescent="0.3">
      <c r="A749" s="151"/>
      <c r="B749" s="76">
        <v>98765</v>
      </c>
      <c r="C749" s="211" t="s">
        <v>386</v>
      </c>
      <c r="D749" s="212" t="s">
        <v>387</v>
      </c>
      <c r="E749" s="213" t="s">
        <v>1419</v>
      </c>
      <c r="F749" s="211" t="s">
        <v>159</v>
      </c>
      <c r="G749" s="214">
        <v>4</v>
      </c>
      <c r="H749" s="155" t="s">
        <v>1398</v>
      </c>
      <c r="I749" s="156" t="s">
        <v>1420</v>
      </c>
      <c r="J749" s="109">
        <v>210</v>
      </c>
      <c r="K749" s="46">
        <f t="shared" si="11"/>
        <v>1</v>
      </c>
    </row>
    <row r="750" spans="1:11" ht="16.5" customHeight="1" x14ac:dyDescent="0.3">
      <c r="A750" s="151"/>
      <c r="B750" s="76">
        <v>98766</v>
      </c>
      <c r="C750" s="211" t="s">
        <v>179</v>
      </c>
      <c r="D750" s="212" t="s">
        <v>6</v>
      </c>
      <c r="E750" s="213" t="s">
        <v>158</v>
      </c>
      <c r="F750" s="211" t="s">
        <v>159</v>
      </c>
      <c r="G750" s="214">
        <v>4</v>
      </c>
      <c r="H750" s="155" t="s">
        <v>1398</v>
      </c>
      <c r="I750" s="156" t="s">
        <v>1421</v>
      </c>
      <c r="J750" s="109">
        <v>430</v>
      </c>
      <c r="K750" s="46">
        <f t="shared" si="11"/>
        <v>1</v>
      </c>
    </row>
    <row r="751" spans="1:11" ht="16.5" customHeight="1" x14ac:dyDescent="0.3">
      <c r="A751" s="151"/>
      <c r="B751" s="76">
        <v>98766</v>
      </c>
      <c r="C751" s="211" t="s">
        <v>179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1398</v>
      </c>
      <c r="I751" s="156" t="s">
        <v>1422</v>
      </c>
      <c r="J751" s="109">
        <v>900</v>
      </c>
      <c r="K751" s="46">
        <f t="shared" si="11"/>
        <v>0</v>
      </c>
    </row>
    <row r="752" spans="1:11" ht="16.5" hidden="1" customHeight="1" x14ac:dyDescent="0.3">
      <c r="A752" s="151"/>
      <c r="B752" s="76">
        <v>98767</v>
      </c>
      <c r="C752" s="211" t="s">
        <v>1423</v>
      </c>
      <c r="D752" s="212" t="s">
        <v>1424</v>
      </c>
      <c r="E752" s="213" t="s">
        <v>158</v>
      </c>
      <c r="F752" s="211" t="s">
        <v>159</v>
      </c>
      <c r="G752" s="214">
        <v>0</v>
      </c>
      <c r="H752" s="155" t="s">
        <v>1398</v>
      </c>
      <c r="I752" s="156" t="s">
        <v>1425</v>
      </c>
      <c r="J752" s="109">
        <v>70</v>
      </c>
      <c r="K752" s="46">
        <f t="shared" si="11"/>
        <v>1</v>
      </c>
    </row>
    <row r="753" spans="1:11" ht="16.5" customHeight="1" x14ac:dyDescent="0.3">
      <c r="A753" s="151"/>
      <c r="B753" s="76">
        <v>98768</v>
      </c>
      <c r="C753" s="211" t="s">
        <v>165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1398</v>
      </c>
      <c r="I753" s="156" t="s">
        <v>1426</v>
      </c>
      <c r="J753" s="109">
        <v>7990</v>
      </c>
      <c r="K753" s="46">
        <f t="shared" si="11"/>
        <v>1</v>
      </c>
    </row>
    <row r="754" spans="1:11" ht="16.5" hidden="1" customHeight="1" x14ac:dyDescent="0.3">
      <c r="A754" s="151"/>
      <c r="B754" s="76">
        <v>98769</v>
      </c>
      <c r="C754" s="211" t="s">
        <v>1427</v>
      </c>
      <c r="D754" s="212" t="s">
        <v>496</v>
      </c>
      <c r="E754" s="213" t="s">
        <v>158</v>
      </c>
      <c r="F754" s="211" t="s">
        <v>159</v>
      </c>
      <c r="G754" s="214">
        <v>4</v>
      </c>
      <c r="H754" s="155" t="s">
        <v>1398</v>
      </c>
      <c r="I754" s="156" t="s">
        <v>1428</v>
      </c>
      <c r="J754" s="109">
        <v>170</v>
      </c>
      <c r="K754" s="46">
        <f t="shared" si="11"/>
        <v>1</v>
      </c>
    </row>
    <row r="755" spans="1:11" ht="16.5" hidden="1" customHeight="1" x14ac:dyDescent="0.3">
      <c r="A755" s="151"/>
      <c r="B755" s="76">
        <v>98770</v>
      </c>
      <c r="C755" s="211" t="s">
        <v>1429</v>
      </c>
      <c r="D755" s="212" t="s">
        <v>1430</v>
      </c>
      <c r="E755" s="213" t="s">
        <v>158</v>
      </c>
      <c r="F755" s="211" t="s">
        <v>159</v>
      </c>
      <c r="G755" s="214">
        <v>4</v>
      </c>
      <c r="H755" s="155" t="s">
        <v>1398</v>
      </c>
      <c r="I755" s="156" t="s">
        <v>1431</v>
      </c>
      <c r="J755" s="109">
        <v>140</v>
      </c>
      <c r="K755" s="46">
        <f t="shared" si="11"/>
        <v>1</v>
      </c>
    </row>
    <row r="756" spans="1:11" ht="16.5" hidden="1" customHeight="1" x14ac:dyDescent="0.3">
      <c r="A756" s="151"/>
      <c r="B756" s="76">
        <v>98771</v>
      </c>
      <c r="C756" s="211" t="s">
        <v>1432</v>
      </c>
      <c r="D756" s="212" t="s">
        <v>1433</v>
      </c>
      <c r="E756" s="213" t="s">
        <v>1284</v>
      </c>
      <c r="F756" s="211" t="s">
        <v>159</v>
      </c>
      <c r="G756" s="214">
        <v>4</v>
      </c>
      <c r="H756" s="155" t="s">
        <v>1398</v>
      </c>
      <c r="I756" s="156" t="s">
        <v>1434</v>
      </c>
      <c r="J756" s="109">
        <v>6500</v>
      </c>
      <c r="K756" s="46">
        <f t="shared" si="11"/>
        <v>1</v>
      </c>
    </row>
    <row r="757" spans="1:11" ht="16.5" customHeight="1" x14ac:dyDescent="0.3">
      <c r="A757" s="151"/>
      <c r="B757" s="76">
        <v>98772</v>
      </c>
      <c r="C757" s="211" t="s">
        <v>165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1398</v>
      </c>
      <c r="I757" s="156" t="s">
        <v>1435</v>
      </c>
      <c r="J757" s="109">
        <v>2480</v>
      </c>
      <c r="K757" s="46">
        <f t="shared" si="11"/>
        <v>1</v>
      </c>
    </row>
    <row r="758" spans="1:11" ht="16.5" hidden="1" customHeight="1" x14ac:dyDescent="0.3">
      <c r="A758" s="151"/>
      <c r="B758" s="76">
        <v>98773</v>
      </c>
      <c r="C758" s="211" t="s">
        <v>173</v>
      </c>
      <c r="D758" s="212" t="s">
        <v>174</v>
      </c>
      <c r="E758" s="213" t="s">
        <v>205</v>
      </c>
      <c r="F758" s="211" t="s">
        <v>159</v>
      </c>
      <c r="G758" s="214">
        <v>4</v>
      </c>
      <c r="H758" s="155" t="s">
        <v>1398</v>
      </c>
      <c r="I758" s="156" t="s">
        <v>1436</v>
      </c>
      <c r="J758" s="109">
        <v>120</v>
      </c>
      <c r="K758" s="46">
        <f t="shared" si="11"/>
        <v>1</v>
      </c>
    </row>
    <row r="759" spans="1:11" ht="16.5" customHeight="1" x14ac:dyDescent="0.3">
      <c r="A759" s="151"/>
      <c r="B759" s="76">
        <v>98774</v>
      </c>
      <c r="C759" s="211" t="s">
        <v>195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1398</v>
      </c>
      <c r="I759" s="156" t="s">
        <v>1437</v>
      </c>
      <c r="J759" s="109">
        <v>1800</v>
      </c>
      <c r="K759" s="46">
        <f t="shared" si="11"/>
        <v>1</v>
      </c>
    </row>
    <row r="760" spans="1:11" ht="16.5" hidden="1" customHeight="1" x14ac:dyDescent="0.3">
      <c r="A760" s="151"/>
      <c r="B760" s="76">
        <v>98775</v>
      </c>
      <c r="C760" s="211" t="s">
        <v>1438</v>
      </c>
      <c r="D760" s="212" t="s">
        <v>1439</v>
      </c>
      <c r="E760" s="213" t="s">
        <v>158</v>
      </c>
      <c r="F760" s="211" t="s">
        <v>159</v>
      </c>
      <c r="G760" s="214">
        <v>4</v>
      </c>
      <c r="H760" s="155" t="s">
        <v>1398</v>
      </c>
      <c r="I760" s="156" t="s">
        <v>1440</v>
      </c>
      <c r="J760" s="109">
        <v>190</v>
      </c>
      <c r="K760" s="46">
        <f t="shared" si="11"/>
        <v>1</v>
      </c>
    </row>
    <row r="761" spans="1:11" ht="16.5" customHeight="1" x14ac:dyDescent="0.3">
      <c r="A761" s="151"/>
      <c r="B761" s="76">
        <v>98776</v>
      </c>
      <c r="C761" s="211" t="s">
        <v>237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1398</v>
      </c>
      <c r="I761" s="156" t="s">
        <v>1441</v>
      </c>
      <c r="J761" s="109">
        <v>3340</v>
      </c>
      <c r="K761" s="46">
        <f t="shared" si="11"/>
        <v>1</v>
      </c>
    </row>
    <row r="762" spans="1:11" ht="16.5" customHeight="1" x14ac:dyDescent="0.3">
      <c r="A762" s="151"/>
      <c r="B762" s="76">
        <v>98777</v>
      </c>
      <c r="C762" s="211" t="s">
        <v>181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1398</v>
      </c>
      <c r="I762" s="156" t="s">
        <v>1442</v>
      </c>
      <c r="J762" s="109">
        <v>2220</v>
      </c>
      <c r="K762" s="46">
        <f t="shared" si="11"/>
        <v>1</v>
      </c>
    </row>
    <row r="763" spans="1:11" ht="16.5" hidden="1" customHeight="1" x14ac:dyDescent="0.3">
      <c r="A763" s="151"/>
      <c r="B763" s="76">
        <v>98778</v>
      </c>
      <c r="C763" s="211" t="s">
        <v>1443</v>
      </c>
      <c r="D763" s="212" t="s">
        <v>1444</v>
      </c>
      <c r="E763" s="213" t="s">
        <v>158</v>
      </c>
      <c r="F763" s="211" t="s">
        <v>159</v>
      </c>
      <c r="G763" s="214">
        <v>4</v>
      </c>
      <c r="H763" s="155" t="s">
        <v>1398</v>
      </c>
      <c r="I763" s="156" t="s">
        <v>1445</v>
      </c>
      <c r="J763" s="109">
        <v>320</v>
      </c>
      <c r="K763" s="46">
        <f t="shared" si="11"/>
        <v>1</v>
      </c>
    </row>
    <row r="764" spans="1:11" ht="16.5" customHeight="1" x14ac:dyDescent="0.3">
      <c r="A764" s="151"/>
      <c r="B764" s="76">
        <v>98779</v>
      </c>
      <c r="C764" s="211" t="s">
        <v>208</v>
      </c>
      <c r="D764" s="212" t="s">
        <v>6</v>
      </c>
      <c r="E764" s="213" t="s">
        <v>158</v>
      </c>
      <c r="F764" s="211" t="s">
        <v>159</v>
      </c>
      <c r="G764" s="214">
        <v>4</v>
      </c>
      <c r="H764" s="155" t="s">
        <v>1398</v>
      </c>
      <c r="I764" s="156" t="s">
        <v>1446</v>
      </c>
      <c r="J764" s="109">
        <v>9290</v>
      </c>
      <c r="K764" s="46">
        <f t="shared" si="11"/>
        <v>1</v>
      </c>
    </row>
    <row r="765" spans="1:11" ht="16.5" hidden="1" customHeight="1" x14ac:dyDescent="0.3">
      <c r="A765" s="151"/>
      <c r="B765" s="76">
        <v>98780</v>
      </c>
      <c r="C765" s="211" t="s">
        <v>1447</v>
      </c>
      <c r="D765" s="212" t="s">
        <v>1448</v>
      </c>
      <c r="E765" s="213" t="s">
        <v>158</v>
      </c>
      <c r="F765" s="211" t="s">
        <v>159</v>
      </c>
      <c r="G765" s="214">
        <v>4</v>
      </c>
      <c r="H765" s="155" t="s">
        <v>1398</v>
      </c>
      <c r="I765" s="156" t="s">
        <v>1449</v>
      </c>
      <c r="J765" s="109">
        <v>70</v>
      </c>
      <c r="K765" s="46">
        <f t="shared" si="11"/>
        <v>1</v>
      </c>
    </row>
    <row r="766" spans="1:11" ht="16.5" customHeight="1" x14ac:dyDescent="0.3">
      <c r="A766" s="151"/>
      <c r="B766" s="76">
        <v>98781</v>
      </c>
      <c r="C766" s="211" t="s">
        <v>237</v>
      </c>
      <c r="D766" s="212" t="s">
        <v>6</v>
      </c>
      <c r="E766" s="213" t="s">
        <v>158</v>
      </c>
      <c r="F766" s="211" t="s">
        <v>159</v>
      </c>
      <c r="G766" s="214">
        <v>4</v>
      </c>
      <c r="H766" s="155" t="s">
        <v>1398</v>
      </c>
      <c r="I766" s="156" t="s">
        <v>1450</v>
      </c>
      <c r="J766" s="109">
        <v>1690</v>
      </c>
      <c r="K766" s="46">
        <f t="shared" si="11"/>
        <v>1</v>
      </c>
    </row>
    <row r="767" spans="1:11" ht="16.5" hidden="1" customHeight="1" x14ac:dyDescent="0.3">
      <c r="A767" s="151"/>
      <c r="B767" s="76">
        <v>98782</v>
      </c>
      <c r="C767" s="211" t="s">
        <v>1451</v>
      </c>
      <c r="D767" s="212" t="s">
        <v>311</v>
      </c>
      <c r="E767" s="213" t="s">
        <v>158</v>
      </c>
      <c r="F767" s="211" t="s">
        <v>159</v>
      </c>
      <c r="G767" s="214">
        <v>4</v>
      </c>
      <c r="H767" s="155" t="s">
        <v>1398</v>
      </c>
      <c r="I767" s="156" t="s">
        <v>1452</v>
      </c>
      <c r="J767" s="109">
        <v>610</v>
      </c>
      <c r="K767" s="46">
        <f t="shared" si="11"/>
        <v>1</v>
      </c>
    </row>
    <row r="768" spans="1:11" ht="16.5" hidden="1" customHeight="1" x14ac:dyDescent="0.3">
      <c r="A768" s="151"/>
      <c r="B768" s="76">
        <v>98783</v>
      </c>
      <c r="C768" s="211" t="s">
        <v>1453</v>
      </c>
      <c r="D768" s="212" t="s">
        <v>1454</v>
      </c>
      <c r="E768" s="213" t="s">
        <v>158</v>
      </c>
      <c r="F768" s="211" t="s">
        <v>159</v>
      </c>
      <c r="G768" s="214">
        <v>4</v>
      </c>
      <c r="H768" s="155" t="s">
        <v>1398</v>
      </c>
      <c r="I768" s="156" t="s">
        <v>1455</v>
      </c>
      <c r="J768" s="109">
        <v>80</v>
      </c>
      <c r="K768" s="46">
        <f t="shared" si="11"/>
        <v>1</v>
      </c>
    </row>
    <row r="769" spans="1:11" ht="16.5" hidden="1" customHeight="1" x14ac:dyDescent="0.3">
      <c r="A769" s="151"/>
      <c r="B769" s="76">
        <v>98784</v>
      </c>
      <c r="C769" s="211" t="s">
        <v>1456</v>
      </c>
      <c r="D769" s="212" t="s">
        <v>1457</v>
      </c>
      <c r="E769" s="213" t="s">
        <v>158</v>
      </c>
      <c r="F769" s="211" t="s">
        <v>159</v>
      </c>
      <c r="G769" s="214">
        <v>4</v>
      </c>
      <c r="H769" s="155" t="s">
        <v>1398</v>
      </c>
      <c r="I769" s="156" t="s">
        <v>1458</v>
      </c>
      <c r="J769" s="109">
        <v>190</v>
      </c>
      <c r="K769" s="46">
        <f t="shared" si="11"/>
        <v>1</v>
      </c>
    </row>
    <row r="770" spans="1:11" ht="16.5" customHeight="1" x14ac:dyDescent="0.3">
      <c r="A770" s="151"/>
      <c r="B770" s="76">
        <v>98785</v>
      </c>
      <c r="C770" s="211" t="s">
        <v>237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1398</v>
      </c>
      <c r="I770" s="156" t="s">
        <v>1459</v>
      </c>
      <c r="J770" s="109">
        <v>2080</v>
      </c>
      <c r="K770" s="46">
        <f t="shared" si="11"/>
        <v>1</v>
      </c>
    </row>
    <row r="771" spans="1:11" ht="16.5" customHeight="1" x14ac:dyDescent="0.3">
      <c r="A771" s="151"/>
      <c r="B771" s="76">
        <v>98786</v>
      </c>
      <c r="C771" s="211" t="s">
        <v>208</v>
      </c>
      <c r="D771" s="212" t="s">
        <v>6</v>
      </c>
      <c r="E771" s="213" t="s">
        <v>158</v>
      </c>
      <c r="F771" s="211" t="s">
        <v>159</v>
      </c>
      <c r="G771" s="214">
        <v>4</v>
      </c>
      <c r="H771" s="155" t="s">
        <v>1398</v>
      </c>
      <c r="I771" s="156" t="s">
        <v>1460</v>
      </c>
      <c r="J771" s="109">
        <v>9530</v>
      </c>
      <c r="K771" s="46">
        <f t="shared" si="11"/>
        <v>1</v>
      </c>
    </row>
    <row r="772" spans="1:11" ht="16.5" customHeight="1" x14ac:dyDescent="0.3">
      <c r="A772" s="151"/>
      <c r="B772" s="76">
        <v>98787</v>
      </c>
      <c r="C772" s="211" t="s">
        <v>179</v>
      </c>
      <c r="D772" s="212" t="s">
        <v>6</v>
      </c>
      <c r="E772" s="213" t="s">
        <v>158</v>
      </c>
      <c r="F772" s="211" t="s">
        <v>159</v>
      </c>
      <c r="G772" s="214">
        <v>4</v>
      </c>
      <c r="H772" s="155" t="s">
        <v>1398</v>
      </c>
      <c r="I772" s="156" t="s">
        <v>1461</v>
      </c>
      <c r="J772" s="109">
        <v>1180</v>
      </c>
      <c r="K772" s="46">
        <f t="shared" si="11"/>
        <v>1</v>
      </c>
    </row>
    <row r="773" spans="1:11" ht="16.5" hidden="1" customHeight="1" x14ac:dyDescent="0.3">
      <c r="A773" s="151"/>
      <c r="B773" s="76">
        <v>98788</v>
      </c>
      <c r="C773" s="211" t="s">
        <v>1451</v>
      </c>
      <c r="D773" s="212" t="s">
        <v>311</v>
      </c>
      <c r="E773" s="213" t="s">
        <v>205</v>
      </c>
      <c r="F773" s="211" t="s">
        <v>159</v>
      </c>
      <c r="G773" s="214">
        <v>4</v>
      </c>
      <c r="H773" s="155" t="s">
        <v>1398</v>
      </c>
      <c r="I773" s="156" t="s">
        <v>1462</v>
      </c>
      <c r="J773" s="77">
        <v>600</v>
      </c>
      <c r="K773" s="46">
        <f t="shared" si="11"/>
        <v>1</v>
      </c>
    </row>
    <row r="774" spans="1:11" ht="16.5" hidden="1" customHeight="1" x14ac:dyDescent="0.3">
      <c r="A774" s="151"/>
      <c r="B774" s="76">
        <v>98789</v>
      </c>
      <c r="C774" s="211" t="s">
        <v>502</v>
      </c>
      <c r="D774" s="212" t="s">
        <v>908</v>
      </c>
      <c r="E774" s="213" t="s">
        <v>158</v>
      </c>
      <c r="F774" s="211" t="s">
        <v>159</v>
      </c>
      <c r="G774" s="214">
        <v>4</v>
      </c>
      <c r="H774" s="155" t="s">
        <v>1398</v>
      </c>
      <c r="I774" s="156" t="s">
        <v>1183</v>
      </c>
      <c r="J774" s="109">
        <v>190</v>
      </c>
      <c r="K774" s="46">
        <f t="shared" si="11"/>
        <v>1</v>
      </c>
    </row>
    <row r="775" spans="1:11" ht="16.5" hidden="1" customHeight="1" x14ac:dyDescent="0.3">
      <c r="A775" s="151"/>
      <c r="B775" s="76">
        <v>98790</v>
      </c>
      <c r="C775" s="211" t="s">
        <v>289</v>
      </c>
      <c r="D775" s="212" t="s">
        <v>290</v>
      </c>
      <c r="E775" s="213" t="s">
        <v>158</v>
      </c>
      <c r="F775" s="211" t="s">
        <v>159</v>
      </c>
      <c r="G775" s="214">
        <v>4</v>
      </c>
      <c r="H775" s="155" t="s">
        <v>1398</v>
      </c>
      <c r="I775" s="156" t="s">
        <v>1463</v>
      </c>
      <c r="J775" s="109">
        <v>160</v>
      </c>
      <c r="K775" s="46">
        <f t="shared" si="11"/>
        <v>1</v>
      </c>
    </row>
    <row r="776" spans="1:11" ht="16.5" hidden="1" customHeight="1" x14ac:dyDescent="0.3">
      <c r="A776" s="151"/>
      <c r="B776" s="76">
        <v>98791</v>
      </c>
      <c r="C776" s="211" t="s">
        <v>362</v>
      </c>
      <c r="D776" s="212" t="s">
        <v>254</v>
      </c>
      <c r="E776" s="213" t="s">
        <v>158</v>
      </c>
      <c r="F776" s="211" t="s">
        <v>159</v>
      </c>
      <c r="G776" s="214">
        <v>4</v>
      </c>
      <c r="H776" s="155" t="s">
        <v>1398</v>
      </c>
      <c r="I776" s="156" t="s">
        <v>1464</v>
      </c>
      <c r="J776" s="109">
        <v>550</v>
      </c>
      <c r="K776" s="46">
        <f t="shared" si="11"/>
        <v>1</v>
      </c>
    </row>
    <row r="777" spans="1:11" ht="16.5" customHeight="1" x14ac:dyDescent="0.3">
      <c r="A777" s="151"/>
      <c r="B777" s="76">
        <v>98792</v>
      </c>
      <c r="C777" s="211" t="s">
        <v>237</v>
      </c>
      <c r="D777" s="212" t="s">
        <v>6</v>
      </c>
      <c r="E777" s="213" t="s">
        <v>158</v>
      </c>
      <c r="F777" s="211" t="s">
        <v>159</v>
      </c>
      <c r="G777" s="214">
        <v>4</v>
      </c>
      <c r="H777" s="155" t="s">
        <v>1398</v>
      </c>
      <c r="I777" s="156" t="s">
        <v>1465</v>
      </c>
      <c r="J777" s="109">
        <v>2240</v>
      </c>
      <c r="K777" s="46">
        <f t="shared" si="11"/>
        <v>1</v>
      </c>
    </row>
    <row r="778" spans="1:11" ht="16.5" customHeight="1" x14ac:dyDescent="0.3">
      <c r="A778" s="151"/>
      <c r="B778" s="76">
        <v>98793</v>
      </c>
      <c r="C778" s="211" t="s">
        <v>208</v>
      </c>
      <c r="D778" s="212" t="s">
        <v>6</v>
      </c>
      <c r="E778" s="213" t="s">
        <v>158</v>
      </c>
      <c r="F778" s="211" t="s">
        <v>159</v>
      </c>
      <c r="G778" s="214">
        <v>4</v>
      </c>
      <c r="H778" s="155" t="s">
        <v>1398</v>
      </c>
      <c r="I778" s="156" t="s">
        <v>1466</v>
      </c>
      <c r="J778" s="109">
        <v>3480</v>
      </c>
      <c r="K778" s="46">
        <f t="shared" si="11"/>
        <v>1</v>
      </c>
    </row>
    <row r="779" spans="1:11" ht="16.5" customHeight="1" x14ac:dyDescent="0.3">
      <c r="A779" s="151"/>
      <c r="B779" s="76">
        <v>98794</v>
      </c>
      <c r="C779" s="211" t="s">
        <v>237</v>
      </c>
      <c r="D779" s="212" t="s">
        <v>6</v>
      </c>
      <c r="E779" s="213" t="s">
        <v>158</v>
      </c>
      <c r="F779" s="211" t="s">
        <v>159</v>
      </c>
      <c r="G779" s="214">
        <v>4</v>
      </c>
      <c r="H779" s="155" t="s">
        <v>1398</v>
      </c>
      <c r="I779" s="156" t="s">
        <v>1467</v>
      </c>
      <c r="J779" s="109">
        <v>830</v>
      </c>
      <c r="K779" s="46">
        <f t="shared" si="11"/>
        <v>1</v>
      </c>
    </row>
    <row r="780" spans="1:11" ht="16.5" hidden="1" customHeight="1" x14ac:dyDescent="0.3">
      <c r="A780" s="151"/>
      <c r="B780" s="76">
        <v>98795</v>
      </c>
      <c r="C780" s="211" t="s">
        <v>262</v>
      </c>
      <c r="D780" s="212" t="s">
        <v>278</v>
      </c>
      <c r="E780" s="213" t="s">
        <v>158</v>
      </c>
      <c r="F780" s="211" t="s">
        <v>159</v>
      </c>
      <c r="G780" s="214">
        <v>4</v>
      </c>
      <c r="H780" s="155" t="s">
        <v>1398</v>
      </c>
      <c r="I780" s="156" t="s">
        <v>1468</v>
      </c>
      <c r="J780" s="109">
        <v>870</v>
      </c>
      <c r="K780" s="46">
        <f t="shared" si="11"/>
        <v>1</v>
      </c>
    </row>
    <row r="781" spans="1:11" ht="16.5" customHeight="1" x14ac:dyDescent="0.3">
      <c r="A781" s="151"/>
      <c r="B781" s="76">
        <v>98796</v>
      </c>
      <c r="C781" s="211" t="s">
        <v>208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1398</v>
      </c>
      <c r="I781" s="156" t="s">
        <v>1469</v>
      </c>
      <c r="J781" s="109">
        <v>5450</v>
      </c>
      <c r="K781" s="46">
        <f t="shared" si="11"/>
        <v>1</v>
      </c>
    </row>
    <row r="782" spans="1:11" ht="16.5" hidden="1" customHeight="1" x14ac:dyDescent="0.3">
      <c r="A782" s="151"/>
      <c r="B782" s="76">
        <v>98797</v>
      </c>
      <c r="C782" s="211" t="s">
        <v>1470</v>
      </c>
      <c r="D782" s="212" t="s">
        <v>1471</v>
      </c>
      <c r="E782" s="213" t="s">
        <v>158</v>
      </c>
      <c r="F782" s="211" t="s">
        <v>159</v>
      </c>
      <c r="G782" s="214">
        <v>4</v>
      </c>
      <c r="H782" s="155" t="s">
        <v>1472</v>
      </c>
      <c r="I782" s="156" t="s">
        <v>1473</v>
      </c>
      <c r="J782" s="77">
        <v>100</v>
      </c>
      <c r="K782" s="46">
        <f t="shared" si="11"/>
        <v>1</v>
      </c>
    </row>
    <row r="783" spans="1:11" ht="16.5" hidden="1" customHeight="1" x14ac:dyDescent="0.3">
      <c r="A783" s="151"/>
      <c r="B783" s="76">
        <v>98798</v>
      </c>
      <c r="C783" s="211" t="s">
        <v>277</v>
      </c>
      <c r="D783" s="212" t="s">
        <v>397</v>
      </c>
      <c r="E783" s="213" t="s">
        <v>158</v>
      </c>
      <c r="F783" s="211" t="s">
        <v>159</v>
      </c>
      <c r="G783" s="214">
        <v>4</v>
      </c>
      <c r="H783" s="155" t="s">
        <v>1472</v>
      </c>
      <c r="I783" s="156" t="s">
        <v>1474</v>
      </c>
      <c r="J783" s="109">
        <v>900</v>
      </c>
      <c r="K783" s="46">
        <f t="shared" si="11"/>
        <v>1</v>
      </c>
    </row>
    <row r="784" spans="1:11" ht="16.5" hidden="1" customHeight="1" x14ac:dyDescent="0.3">
      <c r="A784" s="151"/>
      <c r="B784" s="76">
        <v>98799</v>
      </c>
      <c r="C784" s="211" t="s">
        <v>1475</v>
      </c>
      <c r="D784" s="212" t="s">
        <v>204</v>
      </c>
      <c r="E784" s="213" t="s">
        <v>312</v>
      </c>
      <c r="F784" s="211" t="s">
        <v>159</v>
      </c>
      <c r="G784" s="214">
        <v>4</v>
      </c>
      <c r="H784" s="155" t="s">
        <v>1472</v>
      </c>
      <c r="I784" s="156" t="s">
        <v>1476</v>
      </c>
      <c r="J784" s="109">
        <v>750</v>
      </c>
      <c r="K784" s="46">
        <f t="shared" si="11"/>
        <v>1</v>
      </c>
    </row>
    <row r="785" spans="1:11" ht="16.5" hidden="1" customHeight="1" x14ac:dyDescent="0.3">
      <c r="A785" s="151"/>
      <c r="B785" s="76">
        <v>98800</v>
      </c>
      <c r="C785" s="211" t="s">
        <v>176</v>
      </c>
      <c r="D785" s="212" t="s">
        <v>177</v>
      </c>
      <c r="E785" s="213" t="s">
        <v>158</v>
      </c>
      <c r="F785" s="211" t="s">
        <v>159</v>
      </c>
      <c r="G785" s="214">
        <v>4</v>
      </c>
      <c r="H785" s="155" t="s">
        <v>1472</v>
      </c>
      <c r="I785" s="156" t="s">
        <v>1477</v>
      </c>
      <c r="J785" s="77">
        <v>120</v>
      </c>
      <c r="K785" s="46">
        <f t="shared" si="11"/>
        <v>1</v>
      </c>
    </row>
    <row r="786" spans="1:11" ht="16.5" customHeight="1" x14ac:dyDescent="0.3">
      <c r="A786" s="151"/>
      <c r="B786" s="76">
        <v>98801</v>
      </c>
      <c r="C786" s="211" t="s">
        <v>179</v>
      </c>
      <c r="D786" s="212" t="s">
        <v>6</v>
      </c>
      <c r="E786" s="213" t="s">
        <v>158</v>
      </c>
      <c r="F786" s="211" t="s">
        <v>159</v>
      </c>
      <c r="G786" s="214">
        <v>4</v>
      </c>
      <c r="H786" s="155" t="s">
        <v>1472</v>
      </c>
      <c r="I786" s="156" t="s">
        <v>1302</v>
      </c>
      <c r="J786" s="109">
        <v>800</v>
      </c>
      <c r="K786" s="46">
        <f t="shared" si="11"/>
        <v>1</v>
      </c>
    </row>
    <row r="787" spans="1:11" ht="16.5" hidden="1" customHeight="1" x14ac:dyDescent="0.3">
      <c r="A787" s="151"/>
      <c r="B787" s="76">
        <v>98802</v>
      </c>
      <c r="C787" s="211" t="s">
        <v>610</v>
      </c>
      <c r="D787" s="212" t="s">
        <v>611</v>
      </c>
      <c r="E787" s="213" t="s">
        <v>158</v>
      </c>
      <c r="F787" s="211" t="s">
        <v>159</v>
      </c>
      <c r="G787" s="214">
        <v>4</v>
      </c>
      <c r="H787" s="155" t="s">
        <v>1472</v>
      </c>
      <c r="I787" s="156" t="s">
        <v>1478</v>
      </c>
      <c r="J787" s="77">
        <v>80</v>
      </c>
      <c r="K787" s="46">
        <f t="shared" si="11"/>
        <v>1</v>
      </c>
    </row>
    <row r="788" spans="1:11" ht="16.5" customHeight="1" x14ac:dyDescent="0.3">
      <c r="A788" s="151"/>
      <c r="B788" s="76">
        <v>98803</v>
      </c>
      <c r="C788" s="211" t="s">
        <v>181</v>
      </c>
      <c r="D788" s="212" t="s">
        <v>6</v>
      </c>
      <c r="E788" s="213" t="s">
        <v>158</v>
      </c>
      <c r="F788" s="211" t="s">
        <v>159</v>
      </c>
      <c r="G788" s="214">
        <v>4</v>
      </c>
      <c r="H788" s="155" t="s">
        <v>1472</v>
      </c>
      <c r="I788" s="156" t="s">
        <v>1479</v>
      </c>
      <c r="J788" s="109">
        <v>1810</v>
      </c>
      <c r="K788" s="46">
        <f t="shared" si="11"/>
        <v>1</v>
      </c>
    </row>
    <row r="789" spans="1:11" ht="16.5" hidden="1" customHeight="1" x14ac:dyDescent="0.3">
      <c r="A789" s="151"/>
      <c r="B789" s="76">
        <v>98804</v>
      </c>
      <c r="C789" s="211" t="s">
        <v>1480</v>
      </c>
      <c r="D789" s="212" t="s">
        <v>296</v>
      </c>
      <c r="E789" s="213" t="s">
        <v>158</v>
      </c>
      <c r="F789" s="211" t="s">
        <v>159</v>
      </c>
      <c r="G789" s="214">
        <v>4</v>
      </c>
      <c r="H789" s="155" t="s">
        <v>1472</v>
      </c>
      <c r="I789" s="156" t="s">
        <v>1481</v>
      </c>
      <c r="J789" s="109">
        <v>120</v>
      </c>
      <c r="K789" s="46">
        <f t="shared" si="11"/>
        <v>1</v>
      </c>
    </row>
    <row r="790" spans="1:11" ht="16.5" hidden="1" customHeight="1" x14ac:dyDescent="0.3">
      <c r="A790" s="151"/>
      <c r="B790" s="76">
        <v>98805</v>
      </c>
      <c r="C790" s="211" t="s">
        <v>1482</v>
      </c>
      <c r="D790" s="212" t="s">
        <v>1483</v>
      </c>
      <c r="E790" s="213" t="s">
        <v>158</v>
      </c>
      <c r="F790" s="211" t="s">
        <v>159</v>
      </c>
      <c r="G790" s="214">
        <v>4</v>
      </c>
      <c r="H790" s="155" t="s">
        <v>1472</v>
      </c>
      <c r="I790" s="156" t="s">
        <v>1484</v>
      </c>
      <c r="J790" s="109">
        <v>70</v>
      </c>
      <c r="K790" s="46">
        <f t="shared" si="11"/>
        <v>1</v>
      </c>
    </row>
    <row r="791" spans="1:11" ht="16.5" hidden="1" customHeight="1" x14ac:dyDescent="0.3">
      <c r="A791" s="151"/>
      <c r="B791" s="76">
        <v>98806</v>
      </c>
      <c r="C791" s="211" t="s">
        <v>277</v>
      </c>
      <c r="D791" s="212" t="s">
        <v>281</v>
      </c>
      <c r="E791" s="213" t="s">
        <v>158</v>
      </c>
      <c r="F791" s="211" t="s">
        <v>159</v>
      </c>
      <c r="G791" s="214">
        <v>4</v>
      </c>
      <c r="H791" s="155" t="s">
        <v>1472</v>
      </c>
      <c r="I791" s="156" t="s">
        <v>1485</v>
      </c>
      <c r="J791" s="77">
        <v>2730</v>
      </c>
      <c r="K791" s="46">
        <f t="shared" si="11"/>
        <v>1</v>
      </c>
    </row>
    <row r="792" spans="1:11" ht="16.5" customHeight="1" x14ac:dyDescent="0.3">
      <c r="A792" s="151"/>
      <c r="B792" s="76">
        <v>98807</v>
      </c>
      <c r="C792" s="211" t="s">
        <v>165</v>
      </c>
      <c r="D792" s="212" t="s">
        <v>6</v>
      </c>
      <c r="E792" s="213" t="s">
        <v>158</v>
      </c>
      <c r="F792" s="211" t="s">
        <v>159</v>
      </c>
      <c r="G792" s="214">
        <v>4</v>
      </c>
      <c r="H792" s="155" t="s">
        <v>1472</v>
      </c>
      <c r="I792" s="156" t="s">
        <v>1486</v>
      </c>
      <c r="J792" s="109">
        <v>7120</v>
      </c>
      <c r="K792" s="46">
        <f t="shared" si="11"/>
        <v>1</v>
      </c>
    </row>
    <row r="793" spans="1:11" ht="16.5" hidden="1" customHeight="1" x14ac:dyDescent="0.3">
      <c r="A793" s="151"/>
      <c r="B793" s="76">
        <v>98808</v>
      </c>
      <c r="C793" s="211" t="s">
        <v>1487</v>
      </c>
      <c r="D793" s="212" t="s">
        <v>1488</v>
      </c>
      <c r="E793" s="213" t="s">
        <v>158</v>
      </c>
      <c r="F793" s="211" t="s">
        <v>159</v>
      </c>
      <c r="G793" s="214">
        <v>4</v>
      </c>
      <c r="H793" s="155" t="s">
        <v>1472</v>
      </c>
      <c r="I793" s="156" t="s">
        <v>1489</v>
      </c>
      <c r="J793" s="109">
        <v>80</v>
      </c>
      <c r="K793" s="46">
        <f t="shared" si="11"/>
        <v>1</v>
      </c>
    </row>
    <row r="794" spans="1:11" ht="16.5" hidden="1" customHeight="1" x14ac:dyDescent="0.3">
      <c r="A794" s="151"/>
      <c r="B794" s="76">
        <v>98809</v>
      </c>
      <c r="C794" s="211" t="s">
        <v>732</v>
      </c>
      <c r="D794" s="212" t="s">
        <v>1490</v>
      </c>
      <c r="E794" s="213" t="s">
        <v>205</v>
      </c>
      <c r="F794" s="211" t="s">
        <v>159</v>
      </c>
      <c r="G794" s="214">
        <v>4</v>
      </c>
      <c r="H794" s="155" t="s">
        <v>1472</v>
      </c>
      <c r="I794" s="156" t="s">
        <v>1491</v>
      </c>
      <c r="J794" s="77">
        <v>150</v>
      </c>
      <c r="K794" s="46">
        <f t="shared" si="11"/>
        <v>1</v>
      </c>
    </row>
    <row r="795" spans="1:11" ht="16.5" hidden="1" customHeight="1" x14ac:dyDescent="0.3">
      <c r="A795" s="151"/>
      <c r="B795" s="76">
        <v>98810</v>
      </c>
      <c r="C795" s="211" t="s">
        <v>1432</v>
      </c>
      <c r="D795" s="212" t="s">
        <v>1433</v>
      </c>
      <c r="E795" s="213" t="s">
        <v>1284</v>
      </c>
      <c r="F795" s="211" t="s">
        <v>159</v>
      </c>
      <c r="G795" s="214">
        <v>4</v>
      </c>
      <c r="H795" s="155" t="s">
        <v>1472</v>
      </c>
      <c r="I795" s="156" t="s">
        <v>1492</v>
      </c>
      <c r="J795" s="109">
        <v>4210</v>
      </c>
      <c r="K795" s="46">
        <f t="shared" si="11"/>
        <v>1</v>
      </c>
    </row>
    <row r="796" spans="1:11" ht="16.5" hidden="1" customHeight="1" x14ac:dyDescent="0.3">
      <c r="A796" s="151"/>
      <c r="B796" s="76">
        <v>98811</v>
      </c>
      <c r="C796" s="211" t="s">
        <v>1028</v>
      </c>
      <c r="D796" s="212" t="s">
        <v>1493</v>
      </c>
      <c r="E796" s="213" t="s">
        <v>205</v>
      </c>
      <c r="F796" s="211" t="s">
        <v>159</v>
      </c>
      <c r="G796" s="214">
        <v>4</v>
      </c>
      <c r="H796" s="155" t="s">
        <v>1472</v>
      </c>
      <c r="I796" s="156" t="s">
        <v>1494</v>
      </c>
      <c r="J796" s="109">
        <v>80</v>
      </c>
      <c r="K796" s="46">
        <f t="shared" si="11"/>
        <v>1</v>
      </c>
    </row>
    <row r="797" spans="1:11" ht="16.5" hidden="1" customHeight="1" x14ac:dyDescent="0.3">
      <c r="A797" s="151"/>
      <c r="B797" s="76">
        <v>98812</v>
      </c>
      <c r="C797" s="211" t="s">
        <v>1270</v>
      </c>
      <c r="D797" s="212" t="s">
        <v>1271</v>
      </c>
      <c r="E797" s="213" t="s">
        <v>312</v>
      </c>
      <c r="F797" s="211" t="s">
        <v>159</v>
      </c>
      <c r="G797" s="214">
        <v>4</v>
      </c>
      <c r="H797" s="155" t="s">
        <v>1472</v>
      </c>
      <c r="I797" s="156" t="s">
        <v>1495</v>
      </c>
      <c r="J797" s="109">
        <v>1450</v>
      </c>
      <c r="K797" s="46">
        <f t="shared" ref="K797:K860" si="12">B797-B796</f>
        <v>1</v>
      </c>
    </row>
    <row r="798" spans="1:11" ht="16.5" hidden="1" customHeight="1" x14ac:dyDescent="0.3">
      <c r="A798" s="151"/>
      <c r="B798" s="76">
        <v>98813</v>
      </c>
      <c r="C798" s="211" t="s">
        <v>284</v>
      </c>
      <c r="D798" s="212" t="s">
        <v>285</v>
      </c>
      <c r="E798" s="213" t="s">
        <v>205</v>
      </c>
      <c r="F798" s="211" t="s">
        <v>159</v>
      </c>
      <c r="G798" s="214">
        <v>4</v>
      </c>
      <c r="H798" s="155" t="s">
        <v>1472</v>
      </c>
      <c r="I798" s="156" t="s">
        <v>1496</v>
      </c>
      <c r="J798" s="109">
        <v>1690</v>
      </c>
      <c r="K798" s="46">
        <f t="shared" si="12"/>
        <v>1</v>
      </c>
    </row>
    <row r="799" spans="1:11" ht="16.5" customHeight="1" x14ac:dyDescent="0.3">
      <c r="A799" s="151"/>
      <c r="B799" s="76">
        <v>98814</v>
      </c>
      <c r="C799" s="211" t="s">
        <v>165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1472</v>
      </c>
      <c r="I799" s="156" t="s">
        <v>1497</v>
      </c>
      <c r="J799" s="109">
        <v>8460</v>
      </c>
      <c r="K799" s="46">
        <f t="shared" si="12"/>
        <v>1</v>
      </c>
    </row>
    <row r="800" spans="1:11" ht="16.5" hidden="1" customHeight="1" x14ac:dyDescent="0.3">
      <c r="A800" s="151"/>
      <c r="B800" s="76">
        <v>98815</v>
      </c>
      <c r="C800" s="211" t="s">
        <v>1470</v>
      </c>
      <c r="D800" s="212" t="s">
        <v>1498</v>
      </c>
      <c r="E800" s="213" t="s">
        <v>158</v>
      </c>
      <c r="F800" s="211" t="s">
        <v>159</v>
      </c>
      <c r="G800" s="214">
        <v>4</v>
      </c>
      <c r="H800" s="155" t="s">
        <v>1472</v>
      </c>
      <c r="I800" s="156" t="s">
        <v>1499</v>
      </c>
      <c r="J800" s="109">
        <v>150</v>
      </c>
      <c r="K800" s="46">
        <f t="shared" si="12"/>
        <v>1</v>
      </c>
    </row>
    <row r="801" spans="1:11" ht="16.5" hidden="1" customHeight="1" x14ac:dyDescent="0.3">
      <c r="A801" s="151"/>
      <c r="B801" s="76">
        <v>98816</v>
      </c>
      <c r="C801" s="211" t="s">
        <v>1500</v>
      </c>
      <c r="D801" s="212" t="s">
        <v>1501</v>
      </c>
      <c r="E801" s="213" t="s">
        <v>158</v>
      </c>
      <c r="F801" s="211" t="s">
        <v>159</v>
      </c>
      <c r="G801" s="214">
        <v>4</v>
      </c>
      <c r="H801" s="155" t="s">
        <v>1472</v>
      </c>
      <c r="I801" s="156" t="s">
        <v>1502</v>
      </c>
      <c r="J801" s="109">
        <v>70</v>
      </c>
      <c r="K801" s="46">
        <f t="shared" si="12"/>
        <v>1</v>
      </c>
    </row>
    <row r="802" spans="1:11" ht="16.5" hidden="1" customHeight="1" x14ac:dyDescent="0.3">
      <c r="A802" s="151"/>
      <c r="B802" s="76">
        <v>98817</v>
      </c>
      <c r="C802" s="211" t="s">
        <v>183</v>
      </c>
      <c r="D802" s="212" t="s">
        <v>184</v>
      </c>
      <c r="E802" s="213" t="s">
        <v>312</v>
      </c>
      <c r="F802" s="211" t="s">
        <v>159</v>
      </c>
      <c r="G802" s="214">
        <v>4</v>
      </c>
      <c r="H802" s="155" t="s">
        <v>1472</v>
      </c>
      <c r="I802" s="156" t="s">
        <v>1503</v>
      </c>
      <c r="J802" s="109">
        <v>570</v>
      </c>
      <c r="K802" s="46">
        <f t="shared" si="12"/>
        <v>1</v>
      </c>
    </row>
    <row r="803" spans="1:11" ht="16.5" hidden="1" customHeight="1" x14ac:dyDescent="0.3">
      <c r="A803" s="151"/>
      <c r="B803" s="76">
        <v>98818</v>
      </c>
      <c r="C803" s="211" t="s">
        <v>1028</v>
      </c>
      <c r="D803" s="212" t="s">
        <v>1493</v>
      </c>
      <c r="E803" s="213" t="s">
        <v>158</v>
      </c>
      <c r="F803" s="211" t="s">
        <v>159</v>
      </c>
      <c r="G803" s="214">
        <v>4</v>
      </c>
      <c r="H803" s="155" t="s">
        <v>1472</v>
      </c>
      <c r="I803" s="156" t="s">
        <v>1504</v>
      </c>
      <c r="J803" s="109">
        <v>50</v>
      </c>
      <c r="K803" s="46">
        <f t="shared" si="12"/>
        <v>1</v>
      </c>
    </row>
    <row r="804" spans="1:11" ht="16.5" hidden="1" customHeight="1" x14ac:dyDescent="0.3">
      <c r="A804" s="151"/>
      <c r="B804" s="76">
        <v>98819</v>
      </c>
      <c r="C804" s="211" t="s">
        <v>1505</v>
      </c>
      <c r="D804" s="212" t="s">
        <v>1506</v>
      </c>
      <c r="E804" s="213" t="s">
        <v>158</v>
      </c>
      <c r="F804" s="211" t="s">
        <v>159</v>
      </c>
      <c r="G804" s="214">
        <v>4</v>
      </c>
      <c r="H804" s="155" t="s">
        <v>1472</v>
      </c>
      <c r="I804" s="156" t="s">
        <v>1507</v>
      </c>
      <c r="J804" s="109">
        <v>80</v>
      </c>
      <c r="K804" s="46">
        <f t="shared" si="12"/>
        <v>1</v>
      </c>
    </row>
    <row r="805" spans="1:11" ht="16.5" hidden="1" customHeight="1" x14ac:dyDescent="0.3">
      <c r="A805" s="151"/>
      <c r="B805" s="76">
        <v>98820</v>
      </c>
      <c r="C805" s="211" t="s">
        <v>1508</v>
      </c>
      <c r="D805" s="212" t="s">
        <v>1506</v>
      </c>
      <c r="E805" s="213" t="s">
        <v>158</v>
      </c>
      <c r="F805" s="211" t="s">
        <v>159</v>
      </c>
      <c r="G805" s="214">
        <v>4</v>
      </c>
      <c r="H805" s="155" t="s">
        <v>1472</v>
      </c>
      <c r="I805" s="156" t="s">
        <v>1509</v>
      </c>
      <c r="J805" s="109">
        <v>60</v>
      </c>
      <c r="K805" s="46">
        <f t="shared" si="12"/>
        <v>1</v>
      </c>
    </row>
    <row r="806" spans="1:11" ht="16.5" hidden="1" customHeight="1" x14ac:dyDescent="0.3">
      <c r="A806" s="151"/>
      <c r="B806" s="76">
        <v>98821</v>
      </c>
      <c r="C806" s="211" t="s">
        <v>477</v>
      </c>
      <c r="D806" s="212" t="s">
        <v>478</v>
      </c>
      <c r="E806" s="213" t="s">
        <v>158</v>
      </c>
      <c r="F806" s="211" t="s">
        <v>159</v>
      </c>
      <c r="G806" s="214">
        <v>4</v>
      </c>
      <c r="H806" s="155" t="s">
        <v>1472</v>
      </c>
      <c r="I806" s="156" t="s">
        <v>1510</v>
      </c>
      <c r="J806" s="109">
        <v>20</v>
      </c>
      <c r="K806" s="46">
        <f t="shared" si="12"/>
        <v>1</v>
      </c>
    </row>
    <row r="807" spans="1:11" ht="16.5" customHeight="1" x14ac:dyDescent="0.3">
      <c r="A807" s="151"/>
      <c r="B807" s="76">
        <v>98822</v>
      </c>
      <c r="C807" s="211" t="s">
        <v>179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1472</v>
      </c>
      <c r="I807" s="156" t="s">
        <v>1511</v>
      </c>
      <c r="J807" s="109">
        <v>680</v>
      </c>
      <c r="K807" s="46">
        <f t="shared" si="12"/>
        <v>1</v>
      </c>
    </row>
    <row r="808" spans="1:11" ht="16.5" customHeight="1" x14ac:dyDescent="0.3">
      <c r="A808" s="151"/>
      <c r="B808" s="76">
        <v>98823</v>
      </c>
      <c r="C808" s="211" t="s">
        <v>165</v>
      </c>
      <c r="D808" s="212" t="s">
        <v>6</v>
      </c>
      <c r="E808" s="213" t="s">
        <v>158</v>
      </c>
      <c r="F808" s="211" t="s">
        <v>159</v>
      </c>
      <c r="G808" s="214">
        <v>4</v>
      </c>
      <c r="H808" s="155" t="s">
        <v>1472</v>
      </c>
      <c r="I808" s="156" t="s">
        <v>1512</v>
      </c>
      <c r="J808" s="109">
        <v>5010</v>
      </c>
      <c r="K808" s="46">
        <f t="shared" si="12"/>
        <v>1</v>
      </c>
    </row>
    <row r="809" spans="1:11" ht="16.5" customHeight="1" x14ac:dyDescent="0.3">
      <c r="A809" s="151"/>
      <c r="B809" s="76">
        <v>98824</v>
      </c>
      <c r="C809" s="211" t="s">
        <v>1513</v>
      </c>
      <c r="D809" s="212" t="s">
        <v>6</v>
      </c>
      <c r="E809" s="213" t="s">
        <v>158</v>
      </c>
      <c r="F809" s="211" t="s">
        <v>159</v>
      </c>
      <c r="G809" s="214">
        <v>0</v>
      </c>
      <c r="H809" s="155" t="s">
        <v>1472</v>
      </c>
      <c r="I809" s="156" t="s">
        <v>1514</v>
      </c>
      <c r="J809" s="109">
        <v>1660</v>
      </c>
      <c r="K809" s="46">
        <f t="shared" si="12"/>
        <v>1</v>
      </c>
    </row>
    <row r="810" spans="1:11" ht="16.5" customHeight="1" x14ac:dyDescent="0.3">
      <c r="A810" s="151"/>
      <c r="B810" s="76">
        <v>98825</v>
      </c>
      <c r="C810" s="211" t="s">
        <v>165</v>
      </c>
      <c r="D810" s="212" t="s">
        <v>6</v>
      </c>
      <c r="E810" s="213" t="s">
        <v>158</v>
      </c>
      <c r="F810" s="211" t="s">
        <v>159</v>
      </c>
      <c r="G810" s="214">
        <v>4</v>
      </c>
      <c r="H810" s="155" t="s">
        <v>1472</v>
      </c>
      <c r="I810" s="156" t="s">
        <v>1515</v>
      </c>
      <c r="J810" s="109">
        <v>3420</v>
      </c>
      <c r="K810" s="46">
        <f t="shared" si="12"/>
        <v>1</v>
      </c>
    </row>
    <row r="811" spans="1:11" ht="16.5" hidden="1" customHeight="1" x14ac:dyDescent="0.3">
      <c r="A811" s="151"/>
      <c r="B811" s="76">
        <v>98826</v>
      </c>
      <c r="C811" s="211" t="s">
        <v>1516</v>
      </c>
      <c r="D811" s="212" t="s">
        <v>1490</v>
      </c>
      <c r="E811" s="213" t="s">
        <v>158</v>
      </c>
      <c r="F811" s="211" t="s">
        <v>159</v>
      </c>
      <c r="G811" s="214">
        <v>4</v>
      </c>
      <c r="H811" s="155" t="s">
        <v>1472</v>
      </c>
      <c r="I811" s="156" t="s">
        <v>1517</v>
      </c>
      <c r="J811" s="109">
        <v>150</v>
      </c>
      <c r="K811" s="46">
        <f t="shared" si="12"/>
        <v>1</v>
      </c>
    </row>
    <row r="812" spans="1:11" ht="16.5" hidden="1" customHeight="1" x14ac:dyDescent="0.3">
      <c r="A812" s="151"/>
      <c r="B812" s="76">
        <v>98827</v>
      </c>
      <c r="C812" s="211" t="s">
        <v>1518</v>
      </c>
      <c r="D812" s="212" t="s">
        <v>1519</v>
      </c>
      <c r="E812" s="213" t="s">
        <v>158</v>
      </c>
      <c r="F812" s="211" t="s">
        <v>159</v>
      </c>
      <c r="G812" s="214">
        <v>4</v>
      </c>
      <c r="H812" s="155" t="s">
        <v>1472</v>
      </c>
      <c r="I812" s="156" t="s">
        <v>1520</v>
      </c>
      <c r="J812" s="109">
        <v>160</v>
      </c>
      <c r="K812" s="46">
        <f t="shared" si="12"/>
        <v>1</v>
      </c>
    </row>
    <row r="813" spans="1:11" ht="16.5" hidden="1" customHeight="1" x14ac:dyDescent="0.3">
      <c r="A813" s="151"/>
      <c r="B813" s="76">
        <v>98828</v>
      </c>
      <c r="C813" s="211" t="s">
        <v>1521</v>
      </c>
      <c r="D813" s="212" t="s">
        <v>1522</v>
      </c>
      <c r="E813" s="213" t="s">
        <v>205</v>
      </c>
      <c r="F813" s="211" t="s">
        <v>159</v>
      </c>
      <c r="G813" s="214">
        <v>4</v>
      </c>
      <c r="H813" s="155" t="s">
        <v>1472</v>
      </c>
      <c r="I813" s="156" t="s">
        <v>1523</v>
      </c>
      <c r="J813" s="109">
        <v>180</v>
      </c>
      <c r="K813" s="46">
        <f t="shared" si="12"/>
        <v>1</v>
      </c>
    </row>
    <row r="814" spans="1:11" ht="16.5" hidden="1" customHeight="1" x14ac:dyDescent="0.3">
      <c r="A814" s="151"/>
      <c r="B814" s="76">
        <v>98829</v>
      </c>
      <c r="C814" s="211" t="s">
        <v>1524</v>
      </c>
      <c r="D814" s="212" t="s">
        <v>1525</v>
      </c>
      <c r="E814" s="213" t="s">
        <v>158</v>
      </c>
      <c r="F814" s="211" t="s">
        <v>159</v>
      </c>
      <c r="G814" s="214">
        <v>4</v>
      </c>
      <c r="H814" s="155" t="s">
        <v>1472</v>
      </c>
      <c r="I814" s="156" t="s">
        <v>1526</v>
      </c>
      <c r="J814" s="109">
        <v>80</v>
      </c>
      <c r="K814" s="46">
        <f t="shared" si="12"/>
        <v>1</v>
      </c>
    </row>
    <row r="815" spans="1:11" ht="16.5" customHeight="1" x14ac:dyDescent="0.3">
      <c r="A815" s="151"/>
      <c r="B815" s="76">
        <v>98830</v>
      </c>
      <c r="C815" s="211" t="s">
        <v>221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1472</v>
      </c>
      <c r="I815" s="156" t="s">
        <v>1527</v>
      </c>
      <c r="J815" s="109">
        <v>7070</v>
      </c>
      <c r="K815" s="46">
        <f t="shared" si="12"/>
        <v>1</v>
      </c>
    </row>
    <row r="816" spans="1:11" ht="16.5" customHeight="1" x14ac:dyDescent="0.3">
      <c r="A816" s="151"/>
      <c r="B816" s="76">
        <v>98831</v>
      </c>
      <c r="C816" s="211" t="s">
        <v>181</v>
      </c>
      <c r="D816" s="212" t="s">
        <v>6</v>
      </c>
      <c r="E816" s="213" t="s">
        <v>158</v>
      </c>
      <c r="F816" s="211" t="s">
        <v>159</v>
      </c>
      <c r="G816" s="214">
        <v>4</v>
      </c>
      <c r="H816" s="155" t="s">
        <v>1472</v>
      </c>
      <c r="I816" s="156" t="s">
        <v>1528</v>
      </c>
      <c r="J816" s="109">
        <v>2050</v>
      </c>
      <c r="K816" s="46">
        <f t="shared" si="12"/>
        <v>1</v>
      </c>
    </row>
    <row r="817" spans="1:11" ht="16.5" customHeight="1" x14ac:dyDescent="0.3">
      <c r="A817" s="151"/>
      <c r="B817" s="76">
        <v>98832</v>
      </c>
      <c r="C817" s="211" t="s">
        <v>237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1472</v>
      </c>
      <c r="I817" s="156" t="s">
        <v>1529</v>
      </c>
      <c r="J817" s="109">
        <v>700</v>
      </c>
      <c r="K817" s="46">
        <f t="shared" si="12"/>
        <v>1</v>
      </c>
    </row>
    <row r="818" spans="1:11" ht="16.5" customHeight="1" x14ac:dyDescent="0.3">
      <c r="A818" s="151"/>
      <c r="B818" s="76">
        <v>98833</v>
      </c>
      <c r="C818" s="211" t="s">
        <v>208</v>
      </c>
      <c r="D818" s="212" t="s">
        <v>6</v>
      </c>
      <c r="E818" s="213" t="s">
        <v>158</v>
      </c>
      <c r="F818" s="211" t="s">
        <v>159</v>
      </c>
      <c r="G818" s="214">
        <v>4</v>
      </c>
      <c r="H818" s="155" t="s">
        <v>1472</v>
      </c>
      <c r="I818" s="156" t="s">
        <v>1530</v>
      </c>
      <c r="J818" s="109">
        <v>9650</v>
      </c>
      <c r="K818" s="46">
        <f t="shared" si="12"/>
        <v>1</v>
      </c>
    </row>
    <row r="819" spans="1:11" ht="16.5" customHeight="1" x14ac:dyDescent="0.3">
      <c r="A819" s="151"/>
      <c r="B819" s="76">
        <v>98834</v>
      </c>
      <c r="C819" s="211" t="s">
        <v>237</v>
      </c>
      <c r="D819" s="212" t="s">
        <v>6</v>
      </c>
      <c r="E819" s="213" t="s">
        <v>158</v>
      </c>
      <c r="F819" s="211" t="s">
        <v>159</v>
      </c>
      <c r="G819" s="214">
        <v>4</v>
      </c>
      <c r="H819" s="155" t="s">
        <v>1472</v>
      </c>
      <c r="I819" s="156" t="s">
        <v>1531</v>
      </c>
      <c r="J819" s="109">
        <v>1330</v>
      </c>
      <c r="K819" s="46">
        <f t="shared" si="12"/>
        <v>1</v>
      </c>
    </row>
    <row r="820" spans="1:11" ht="16.5" customHeight="1" x14ac:dyDescent="0.3">
      <c r="A820" s="151"/>
      <c r="B820" s="76">
        <v>98835</v>
      </c>
      <c r="C820" s="211" t="s">
        <v>221</v>
      </c>
      <c r="D820" s="212" t="s">
        <v>6</v>
      </c>
      <c r="E820" s="213" t="s">
        <v>158</v>
      </c>
      <c r="F820" s="211" t="s">
        <v>159</v>
      </c>
      <c r="G820" s="214">
        <v>4</v>
      </c>
      <c r="H820" s="155" t="s">
        <v>1472</v>
      </c>
      <c r="I820" s="156" t="s">
        <v>1532</v>
      </c>
      <c r="J820" s="109">
        <v>1980</v>
      </c>
      <c r="K820" s="46">
        <f t="shared" si="12"/>
        <v>1</v>
      </c>
    </row>
    <row r="821" spans="1:11" ht="16.5" hidden="1" customHeight="1" x14ac:dyDescent="0.3">
      <c r="A821" s="151"/>
      <c r="B821" s="76">
        <v>98836</v>
      </c>
      <c r="C821" s="211" t="s">
        <v>218</v>
      </c>
      <c r="D821" s="212" t="s">
        <v>1533</v>
      </c>
      <c r="E821" s="213" t="s">
        <v>158</v>
      </c>
      <c r="F821" s="211" t="s">
        <v>159</v>
      </c>
      <c r="G821" s="214">
        <v>4</v>
      </c>
      <c r="H821" s="155" t="s">
        <v>1472</v>
      </c>
      <c r="I821" s="156" t="s">
        <v>1534</v>
      </c>
      <c r="J821" s="109">
        <v>170</v>
      </c>
      <c r="K821" s="46">
        <f t="shared" si="12"/>
        <v>1</v>
      </c>
    </row>
    <row r="822" spans="1:11" ht="16.5" customHeight="1" x14ac:dyDescent="0.3">
      <c r="A822" s="151"/>
      <c r="B822" s="76">
        <v>98837</v>
      </c>
      <c r="C822" s="211" t="s">
        <v>237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1472</v>
      </c>
      <c r="I822" s="156" t="s">
        <v>1535</v>
      </c>
      <c r="J822" s="109">
        <v>980</v>
      </c>
      <c r="K822" s="46">
        <f t="shared" si="12"/>
        <v>1</v>
      </c>
    </row>
    <row r="823" spans="1:11" ht="16.5" hidden="1" customHeight="1" x14ac:dyDescent="0.3">
      <c r="A823" s="151"/>
      <c r="B823" s="76">
        <v>98838</v>
      </c>
      <c r="C823" s="211" t="s">
        <v>1536</v>
      </c>
      <c r="D823" s="212" t="s">
        <v>1537</v>
      </c>
      <c r="E823" s="213" t="s">
        <v>158</v>
      </c>
      <c r="F823" s="211" t="s">
        <v>159</v>
      </c>
      <c r="G823" s="214">
        <v>4</v>
      </c>
      <c r="H823" s="155" t="s">
        <v>1472</v>
      </c>
      <c r="I823" s="156" t="s">
        <v>1538</v>
      </c>
      <c r="J823" s="109">
        <v>110</v>
      </c>
      <c r="K823" s="46">
        <f t="shared" si="12"/>
        <v>1</v>
      </c>
    </row>
    <row r="824" spans="1:11" ht="16.5" hidden="1" customHeight="1" x14ac:dyDescent="0.3">
      <c r="A824" s="151"/>
      <c r="B824" s="76">
        <v>98839</v>
      </c>
      <c r="C824" s="211" t="s">
        <v>1539</v>
      </c>
      <c r="D824" s="212" t="s">
        <v>1540</v>
      </c>
      <c r="E824" s="213" t="s">
        <v>158</v>
      </c>
      <c r="F824" s="211" t="s">
        <v>159</v>
      </c>
      <c r="G824" s="214">
        <v>4</v>
      </c>
      <c r="H824" s="155" t="s">
        <v>1472</v>
      </c>
      <c r="I824" s="156" t="s">
        <v>1541</v>
      </c>
      <c r="J824" s="109">
        <v>40</v>
      </c>
      <c r="K824" s="46">
        <f t="shared" si="12"/>
        <v>1</v>
      </c>
    </row>
    <row r="825" spans="1:11" ht="16.5" hidden="1" customHeight="1" x14ac:dyDescent="0.3">
      <c r="A825" s="151"/>
      <c r="B825" s="76">
        <v>98840</v>
      </c>
      <c r="C825" s="211" t="s">
        <v>1536</v>
      </c>
      <c r="D825" s="212" t="s">
        <v>1537</v>
      </c>
      <c r="E825" s="213" t="s">
        <v>158</v>
      </c>
      <c r="F825" s="211" t="s">
        <v>159</v>
      </c>
      <c r="G825" s="214">
        <v>4</v>
      </c>
      <c r="H825" s="155" t="s">
        <v>1472</v>
      </c>
      <c r="I825" s="156" t="s">
        <v>1542</v>
      </c>
      <c r="J825" s="109">
        <v>120</v>
      </c>
      <c r="K825" s="46">
        <f t="shared" si="12"/>
        <v>1</v>
      </c>
    </row>
    <row r="826" spans="1:11" ht="16.5" hidden="1" customHeight="1" x14ac:dyDescent="0.3">
      <c r="A826" s="151"/>
      <c r="B826" s="76">
        <v>98841</v>
      </c>
      <c r="C826" s="211" t="s">
        <v>1536</v>
      </c>
      <c r="D826" s="212" t="s">
        <v>1537</v>
      </c>
      <c r="E826" s="213" t="s">
        <v>158</v>
      </c>
      <c r="F826" s="211" t="s">
        <v>159</v>
      </c>
      <c r="G826" s="214">
        <v>4</v>
      </c>
      <c r="H826" s="155" t="s">
        <v>1472</v>
      </c>
      <c r="I826" s="156" t="s">
        <v>1543</v>
      </c>
      <c r="J826" s="109">
        <v>140</v>
      </c>
      <c r="K826" s="46">
        <f t="shared" si="12"/>
        <v>1</v>
      </c>
    </row>
    <row r="827" spans="1:11" ht="16.5" hidden="1" customHeight="1" x14ac:dyDescent="0.3">
      <c r="A827" s="151"/>
      <c r="B827" s="76">
        <v>98842</v>
      </c>
      <c r="C827" s="211" t="s">
        <v>1544</v>
      </c>
      <c r="D827" s="212" t="s">
        <v>459</v>
      </c>
      <c r="E827" s="213" t="s">
        <v>158</v>
      </c>
      <c r="F827" s="211" t="s">
        <v>159</v>
      </c>
      <c r="G827" s="214">
        <v>4</v>
      </c>
      <c r="H827" s="155" t="s">
        <v>1472</v>
      </c>
      <c r="I827" s="156" t="s">
        <v>1545</v>
      </c>
      <c r="J827" s="109">
        <v>130</v>
      </c>
      <c r="K827" s="46">
        <f t="shared" si="12"/>
        <v>1</v>
      </c>
    </row>
    <row r="828" spans="1:11" ht="16.5" hidden="1" customHeight="1" x14ac:dyDescent="0.3">
      <c r="A828" s="151"/>
      <c r="B828" s="76">
        <v>98843</v>
      </c>
      <c r="C828" s="211" t="s">
        <v>1536</v>
      </c>
      <c r="D828" s="212" t="s">
        <v>1537</v>
      </c>
      <c r="E828" s="213" t="s">
        <v>158</v>
      </c>
      <c r="F828" s="211" t="s">
        <v>159</v>
      </c>
      <c r="G828" s="214">
        <v>4</v>
      </c>
      <c r="H828" s="155" t="s">
        <v>1472</v>
      </c>
      <c r="I828" s="156" t="s">
        <v>1546</v>
      </c>
      <c r="J828" s="109">
        <v>110</v>
      </c>
      <c r="K828" s="46">
        <f t="shared" si="12"/>
        <v>1</v>
      </c>
    </row>
    <row r="829" spans="1:11" ht="16.5" hidden="1" customHeight="1" x14ac:dyDescent="0.3">
      <c r="A829" s="151"/>
      <c r="B829" s="76">
        <v>98844</v>
      </c>
      <c r="C829" s="211" t="s">
        <v>1536</v>
      </c>
      <c r="D829" s="212" t="s">
        <v>1537</v>
      </c>
      <c r="E829" s="213" t="s">
        <v>158</v>
      </c>
      <c r="F829" s="211" t="s">
        <v>159</v>
      </c>
      <c r="G829" s="214">
        <v>4</v>
      </c>
      <c r="H829" s="155" t="s">
        <v>1472</v>
      </c>
      <c r="I829" s="156" t="s">
        <v>1547</v>
      </c>
      <c r="J829" s="77">
        <v>120</v>
      </c>
      <c r="K829" s="46">
        <f t="shared" si="12"/>
        <v>1</v>
      </c>
    </row>
    <row r="830" spans="1:11" ht="16.5" hidden="1" customHeight="1" x14ac:dyDescent="0.3">
      <c r="A830" s="151"/>
      <c r="B830" s="76">
        <v>98845</v>
      </c>
      <c r="C830" s="211" t="s">
        <v>284</v>
      </c>
      <c r="D830" s="212" t="s">
        <v>285</v>
      </c>
      <c r="E830" s="213" t="s">
        <v>205</v>
      </c>
      <c r="F830" s="211" t="s">
        <v>159</v>
      </c>
      <c r="G830" s="214">
        <v>4</v>
      </c>
      <c r="H830" s="155" t="s">
        <v>1472</v>
      </c>
      <c r="I830" s="156" t="s">
        <v>1548</v>
      </c>
      <c r="J830" s="109">
        <v>2470</v>
      </c>
      <c r="K830" s="46">
        <f t="shared" si="12"/>
        <v>1</v>
      </c>
    </row>
    <row r="831" spans="1:11" ht="16.5" customHeight="1" x14ac:dyDescent="0.3">
      <c r="A831" s="151"/>
      <c r="B831" s="76">
        <v>98846</v>
      </c>
      <c r="C831" s="211" t="s">
        <v>221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1472</v>
      </c>
      <c r="I831" s="156" t="s">
        <v>1549</v>
      </c>
      <c r="J831" s="109">
        <v>3870</v>
      </c>
      <c r="K831" s="46">
        <f t="shared" si="12"/>
        <v>1</v>
      </c>
    </row>
    <row r="832" spans="1:11" ht="16.5" customHeight="1" x14ac:dyDescent="0.3">
      <c r="A832" s="151"/>
      <c r="B832" s="76">
        <v>98847</v>
      </c>
      <c r="C832" s="211" t="s">
        <v>157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1550</v>
      </c>
      <c r="I832" s="156" t="s">
        <v>1551</v>
      </c>
      <c r="J832" s="109">
        <v>7740</v>
      </c>
      <c r="K832" s="46">
        <f t="shared" si="12"/>
        <v>1</v>
      </c>
    </row>
    <row r="833" spans="1:11" ht="16.5" hidden="1" customHeight="1" x14ac:dyDescent="0.3">
      <c r="A833" s="151"/>
      <c r="B833" s="76">
        <v>98848</v>
      </c>
      <c r="C833" s="211" t="s">
        <v>802</v>
      </c>
      <c r="D833" s="212" t="s">
        <v>890</v>
      </c>
      <c r="E833" s="213" t="s">
        <v>205</v>
      </c>
      <c r="F833" s="211" t="s">
        <v>159</v>
      </c>
      <c r="G833" s="214">
        <v>4</v>
      </c>
      <c r="H833" s="155" t="s">
        <v>1550</v>
      </c>
      <c r="I833" s="156" t="s">
        <v>1552</v>
      </c>
      <c r="J833" s="109">
        <v>460</v>
      </c>
      <c r="K833" s="46">
        <f t="shared" si="12"/>
        <v>1</v>
      </c>
    </row>
    <row r="834" spans="1:11" ht="16.5" customHeight="1" x14ac:dyDescent="0.3">
      <c r="A834" s="151"/>
      <c r="B834" s="76">
        <v>98849</v>
      </c>
      <c r="C834" s="211" t="s">
        <v>165</v>
      </c>
      <c r="D834" s="212" t="s">
        <v>6</v>
      </c>
      <c r="E834" s="213" t="s">
        <v>158</v>
      </c>
      <c r="F834" s="211" t="s">
        <v>159</v>
      </c>
      <c r="G834" s="214">
        <v>4</v>
      </c>
      <c r="H834" s="155" t="s">
        <v>1550</v>
      </c>
      <c r="I834" s="156" t="s">
        <v>1399</v>
      </c>
      <c r="J834" s="109">
        <v>8770</v>
      </c>
      <c r="K834" s="46">
        <f t="shared" si="12"/>
        <v>1</v>
      </c>
    </row>
    <row r="835" spans="1:11" ht="16.5" hidden="1" customHeight="1" x14ac:dyDescent="0.3">
      <c r="A835" s="151"/>
      <c r="B835" s="76">
        <v>98850</v>
      </c>
      <c r="C835" s="211" t="s">
        <v>225</v>
      </c>
      <c r="D835" s="212" t="s">
        <v>204</v>
      </c>
      <c r="E835" s="213" t="s">
        <v>226</v>
      </c>
      <c r="F835" s="211" t="s">
        <v>159</v>
      </c>
      <c r="G835" s="214">
        <v>4</v>
      </c>
      <c r="H835" s="155" t="s">
        <v>1550</v>
      </c>
      <c r="I835" s="156" t="s">
        <v>1553</v>
      </c>
      <c r="J835" s="77">
        <v>3380</v>
      </c>
      <c r="K835" s="46">
        <f t="shared" si="12"/>
        <v>1</v>
      </c>
    </row>
    <row r="836" spans="1:11" ht="16.5" hidden="1" customHeight="1" x14ac:dyDescent="0.3">
      <c r="A836" s="151"/>
      <c r="B836" s="76">
        <v>98851</v>
      </c>
      <c r="C836" s="211" t="s">
        <v>1554</v>
      </c>
      <c r="D836" s="212" t="s">
        <v>1087</v>
      </c>
      <c r="E836" s="213" t="s">
        <v>158</v>
      </c>
      <c r="F836" s="211" t="s">
        <v>159</v>
      </c>
      <c r="G836" s="214">
        <v>4</v>
      </c>
      <c r="H836" s="155" t="s">
        <v>1550</v>
      </c>
      <c r="I836" s="156" t="s">
        <v>1555</v>
      </c>
      <c r="J836" s="109">
        <v>60</v>
      </c>
      <c r="K836" s="46">
        <f t="shared" si="12"/>
        <v>1</v>
      </c>
    </row>
    <row r="837" spans="1:11" ht="16.5" hidden="1" customHeight="1" x14ac:dyDescent="0.3">
      <c r="A837" s="151"/>
      <c r="B837" s="76">
        <v>98852</v>
      </c>
      <c r="C837" s="211" t="s">
        <v>176</v>
      </c>
      <c r="D837" s="212" t="s">
        <v>177</v>
      </c>
      <c r="E837" s="213" t="s">
        <v>158</v>
      </c>
      <c r="F837" s="211" t="s">
        <v>159</v>
      </c>
      <c r="G837" s="214">
        <v>4</v>
      </c>
      <c r="H837" s="155" t="s">
        <v>1550</v>
      </c>
      <c r="I837" s="156" t="s">
        <v>1556</v>
      </c>
      <c r="J837" s="109">
        <v>60</v>
      </c>
      <c r="K837" s="46">
        <f t="shared" si="12"/>
        <v>1</v>
      </c>
    </row>
    <row r="838" spans="1:11" ht="16.5" hidden="1" customHeight="1" x14ac:dyDescent="0.3">
      <c r="A838" s="151"/>
      <c r="B838" s="76">
        <v>98853</v>
      </c>
      <c r="C838" s="211" t="s">
        <v>502</v>
      </c>
      <c r="D838" s="212" t="s">
        <v>503</v>
      </c>
      <c r="E838" s="213" t="s">
        <v>158</v>
      </c>
      <c r="F838" s="211" t="s">
        <v>159</v>
      </c>
      <c r="G838" s="214">
        <v>4</v>
      </c>
      <c r="H838" s="155" t="s">
        <v>1550</v>
      </c>
      <c r="I838" s="156" t="s">
        <v>1557</v>
      </c>
      <c r="J838" s="109">
        <v>180</v>
      </c>
      <c r="K838" s="46">
        <f t="shared" si="12"/>
        <v>1</v>
      </c>
    </row>
    <row r="839" spans="1:11" ht="16.5" customHeight="1" x14ac:dyDescent="0.3">
      <c r="A839" s="151"/>
      <c r="B839" s="76">
        <v>98854</v>
      </c>
      <c r="C839" s="211" t="s">
        <v>179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1550</v>
      </c>
      <c r="I839" s="156" t="s">
        <v>1558</v>
      </c>
      <c r="J839" s="77">
        <v>420</v>
      </c>
      <c r="K839" s="46">
        <f t="shared" si="12"/>
        <v>1</v>
      </c>
    </row>
    <row r="840" spans="1:11" ht="16.5" hidden="1" customHeight="1" x14ac:dyDescent="0.3">
      <c r="A840" s="151"/>
      <c r="B840" s="76">
        <v>98855</v>
      </c>
      <c r="C840" s="211" t="s">
        <v>1559</v>
      </c>
      <c r="D840" s="212" t="s">
        <v>1560</v>
      </c>
      <c r="E840" s="213" t="s">
        <v>158</v>
      </c>
      <c r="F840" s="211" t="s">
        <v>159</v>
      </c>
      <c r="G840" s="214">
        <v>4</v>
      </c>
      <c r="H840" s="155" t="s">
        <v>1550</v>
      </c>
      <c r="I840" s="156" t="s">
        <v>1561</v>
      </c>
      <c r="J840" s="109">
        <v>60</v>
      </c>
      <c r="K840" s="46">
        <f t="shared" si="12"/>
        <v>1</v>
      </c>
    </row>
    <row r="841" spans="1:11" ht="16.5" hidden="1" customHeight="1" x14ac:dyDescent="0.3">
      <c r="A841" s="151"/>
      <c r="B841" s="76">
        <v>98856</v>
      </c>
      <c r="C841" s="211" t="s">
        <v>262</v>
      </c>
      <c r="D841" s="212" t="s">
        <v>281</v>
      </c>
      <c r="E841" s="213" t="s">
        <v>158</v>
      </c>
      <c r="F841" s="211" t="s">
        <v>159</v>
      </c>
      <c r="G841" s="214">
        <v>4</v>
      </c>
      <c r="H841" s="155" t="s">
        <v>1550</v>
      </c>
      <c r="I841" s="156" t="s">
        <v>1562</v>
      </c>
      <c r="J841" s="109">
        <v>1820</v>
      </c>
      <c r="K841" s="46">
        <f t="shared" si="12"/>
        <v>1</v>
      </c>
    </row>
    <row r="842" spans="1:11" ht="16.5" customHeight="1" x14ac:dyDescent="0.3">
      <c r="A842" s="151"/>
      <c r="B842" s="76">
        <v>98857</v>
      </c>
      <c r="C842" s="211" t="s">
        <v>195</v>
      </c>
      <c r="D842" s="212" t="s">
        <v>6</v>
      </c>
      <c r="E842" s="213" t="s">
        <v>158</v>
      </c>
      <c r="F842" s="211" t="s">
        <v>159</v>
      </c>
      <c r="G842" s="214">
        <v>4</v>
      </c>
      <c r="H842" s="155" t="s">
        <v>1550</v>
      </c>
      <c r="I842" s="156" t="s">
        <v>1563</v>
      </c>
      <c r="J842" s="109">
        <v>2300</v>
      </c>
      <c r="K842" s="46">
        <f t="shared" si="12"/>
        <v>1</v>
      </c>
    </row>
    <row r="843" spans="1:11" ht="16.5" hidden="1" customHeight="1" x14ac:dyDescent="0.3">
      <c r="A843" s="151"/>
      <c r="B843" s="76">
        <v>98858</v>
      </c>
      <c r="C843" s="211" t="s">
        <v>1564</v>
      </c>
      <c r="D843" s="212" t="s">
        <v>631</v>
      </c>
      <c r="E843" s="213" t="s">
        <v>158</v>
      </c>
      <c r="F843" s="211" t="s">
        <v>159</v>
      </c>
      <c r="G843" s="214">
        <v>4</v>
      </c>
      <c r="H843" s="155" t="s">
        <v>1550</v>
      </c>
      <c r="I843" s="156" t="s">
        <v>1565</v>
      </c>
      <c r="J843" s="109">
        <v>160</v>
      </c>
      <c r="K843" s="46">
        <f t="shared" si="12"/>
        <v>1</v>
      </c>
    </row>
    <row r="844" spans="1:11" ht="16.5" customHeight="1" x14ac:dyDescent="0.3">
      <c r="A844" s="151"/>
      <c r="B844" s="76">
        <v>98859</v>
      </c>
      <c r="C844" s="211" t="s">
        <v>181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1550</v>
      </c>
      <c r="I844" s="156" t="s">
        <v>1566</v>
      </c>
      <c r="J844" s="109">
        <v>1390</v>
      </c>
      <c r="K844" s="46">
        <f t="shared" si="12"/>
        <v>1</v>
      </c>
    </row>
    <row r="845" spans="1:11" ht="16.5" hidden="1" customHeight="1" x14ac:dyDescent="0.3">
      <c r="A845" s="151"/>
      <c r="B845" s="76">
        <v>98860</v>
      </c>
      <c r="C845" s="211" t="s">
        <v>1567</v>
      </c>
      <c r="D845" s="212" t="s">
        <v>1568</v>
      </c>
      <c r="E845" s="213" t="s">
        <v>158</v>
      </c>
      <c r="F845" s="211" t="s">
        <v>159</v>
      </c>
      <c r="G845" s="214">
        <v>4</v>
      </c>
      <c r="H845" s="155" t="s">
        <v>1550</v>
      </c>
      <c r="I845" s="156" t="s">
        <v>1569</v>
      </c>
      <c r="J845" s="109">
        <v>110</v>
      </c>
      <c r="K845" s="46">
        <f t="shared" si="12"/>
        <v>1</v>
      </c>
    </row>
    <row r="846" spans="1:11" ht="16.5" hidden="1" customHeight="1" x14ac:dyDescent="0.3">
      <c r="A846" s="151"/>
      <c r="B846" s="76">
        <v>98861</v>
      </c>
      <c r="C846" s="211" t="s">
        <v>1570</v>
      </c>
      <c r="D846" s="212" t="s">
        <v>1571</v>
      </c>
      <c r="E846" s="213" t="s">
        <v>158</v>
      </c>
      <c r="F846" s="211" t="s">
        <v>159</v>
      </c>
      <c r="G846" s="214">
        <v>4</v>
      </c>
      <c r="H846" s="155" t="s">
        <v>1550</v>
      </c>
      <c r="I846" s="156" t="s">
        <v>1572</v>
      </c>
      <c r="J846" s="109">
        <v>130</v>
      </c>
      <c r="K846" s="46">
        <f t="shared" si="12"/>
        <v>1</v>
      </c>
    </row>
    <row r="847" spans="1:11" ht="16.5" customHeight="1" x14ac:dyDescent="0.3">
      <c r="A847" s="151"/>
      <c r="B847" s="76">
        <v>98862</v>
      </c>
      <c r="C847" s="211" t="s">
        <v>157</v>
      </c>
      <c r="D847" s="212" t="s">
        <v>6</v>
      </c>
      <c r="E847" s="213" t="s">
        <v>158</v>
      </c>
      <c r="F847" s="211" t="s">
        <v>159</v>
      </c>
      <c r="G847" s="214">
        <v>4</v>
      </c>
      <c r="H847" s="155" t="s">
        <v>1550</v>
      </c>
      <c r="I847" s="156" t="s">
        <v>1573</v>
      </c>
      <c r="J847" s="109">
        <v>8330</v>
      </c>
      <c r="K847" s="46">
        <f t="shared" si="12"/>
        <v>1</v>
      </c>
    </row>
    <row r="848" spans="1:11" ht="16.5" customHeight="1" x14ac:dyDescent="0.3">
      <c r="A848" s="151"/>
      <c r="B848" s="76">
        <v>98863</v>
      </c>
      <c r="C848" s="211" t="s">
        <v>165</v>
      </c>
      <c r="D848" s="212" t="s">
        <v>6</v>
      </c>
      <c r="E848" s="213" t="s">
        <v>158</v>
      </c>
      <c r="F848" s="211" t="s">
        <v>159</v>
      </c>
      <c r="G848" s="214">
        <v>4</v>
      </c>
      <c r="H848" s="155" t="s">
        <v>1550</v>
      </c>
      <c r="I848" s="156" t="s">
        <v>1574</v>
      </c>
      <c r="J848" s="109">
        <v>8640</v>
      </c>
      <c r="K848" s="46">
        <f t="shared" si="12"/>
        <v>1</v>
      </c>
    </row>
    <row r="849" spans="1:11" ht="16.5" hidden="1" customHeight="1" x14ac:dyDescent="0.3">
      <c r="A849" s="151"/>
      <c r="B849" s="76">
        <v>98864</v>
      </c>
      <c r="C849" s="211" t="s">
        <v>1575</v>
      </c>
      <c r="D849" s="212" t="s">
        <v>1576</v>
      </c>
      <c r="E849" s="213" t="s">
        <v>158</v>
      </c>
      <c r="F849" s="211" t="s">
        <v>159</v>
      </c>
      <c r="G849" s="214">
        <v>4</v>
      </c>
      <c r="H849" s="155" t="s">
        <v>1550</v>
      </c>
      <c r="I849" s="156" t="s">
        <v>1577</v>
      </c>
      <c r="J849" s="109">
        <v>110</v>
      </c>
      <c r="K849" s="46">
        <f t="shared" si="12"/>
        <v>1</v>
      </c>
    </row>
    <row r="850" spans="1:11" ht="16.5" hidden="1" customHeight="1" x14ac:dyDescent="0.3">
      <c r="A850" s="151"/>
      <c r="B850" s="76">
        <v>98865</v>
      </c>
      <c r="C850" s="211" t="s">
        <v>776</v>
      </c>
      <c r="D850" s="212" t="s">
        <v>777</v>
      </c>
      <c r="E850" s="213" t="s">
        <v>158</v>
      </c>
      <c r="F850" s="211" t="s">
        <v>159</v>
      </c>
      <c r="G850" s="214">
        <v>4</v>
      </c>
      <c r="H850" s="155" t="s">
        <v>1550</v>
      </c>
      <c r="I850" s="156" t="s">
        <v>1578</v>
      </c>
      <c r="J850" s="77">
        <v>4650</v>
      </c>
      <c r="K850" s="46">
        <f t="shared" si="12"/>
        <v>1</v>
      </c>
    </row>
    <row r="851" spans="1:11" ht="16.5" hidden="1" customHeight="1" x14ac:dyDescent="0.3">
      <c r="A851" s="151"/>
      <c r="B851" s="76">
        <v>98866</v>
      </c>
      <c r="C851" s="211" t="s">
        <v>1579</v>
      </c>
      <c r="D851" s="212" t="s">
        <v>1580</v>
      </c>
      <c r="E851" s="213" t="s">
        <v>158</v>
      </c>
      <c r="F851" s="211" t="s">
        <v>159</v>
      </c>
      <c r="G851" s="214">
        <v>4</v>
      </c>
      <c r="H851" s="155" t="s">
        <v>1550</v>
      </c>
      <c r="I851" s="156" t="s">
        <v>1581</v>
      </c>
      <c r="J851" s="109">
        <v>180</v>
      </c>
      <c r="K851" s="46">
        <f t="shared" si="12"/>
        <v>1</v>
      </c>
    </row>
    <row r="852" spans="1:11" ht="16.5" hidden="1" customHeight="1" x14ac:dyDescent="0.3">
      <c r="A852" s="151"/>
      <c r="B852" s="76">
        <v>98867</v>
      </c>
      <c r="C852" s="211" t="s">
        <v>289</v>
      </c>
      <c r="D852" s="212" t="s">
        <v>290</v>
      </c>
      <c r="E852" s="213" t="s">
        <v>158</v>
      </c>
      <c r="F852" s="211" t="s">
        <v>159</v>
      </c>
      <c r="G852" s="214">
        <v>4</v>
      </c>
      <c r="H852" s="155" t="s">
        <v>1550</v>
      </c>
      <c r="I852" s="156" t="s">
        <v>1582</v>
      </c>
      <c r="J852" s="109">
        <v>180</v>
      </c>
      <c r="K852" s="46">
        <f t="shared" si="12"/>
        <v>1</v>
      </c>
    </row>
    <row r="853" spans="1:11" ht="16.5" hidden="1" customHeight="1" x14ac:dyDescent="0.3">
      <c r="A853" s="151"/>
      <c r="B853" s="76">
        <v>98868</v>
      </c>
      <c r="C853" s="211" t="s">
        <v>295</v>
      </c>
      <c r="D853" s="212" t="s">
        <v>296</v>
      </c>
      <c r="E853" s="213" t="s">
        <v>158</v>
      </c>
      <c r="F853" s="211" t="s">
        <v>159</v>
      </c>
      <c r="G853" s="214">
        <v>4</v>
      </c>
      <c r="H853" s="155" t="s">
        <v>1550</v>
      </c>
      <c r="I853" s="156" t="s">
        <v>1583</v>
      </c>
      <c r="J853" s="109">
        <v>150</v>
      </c>
      <c r="K853" s="46">
        <f t="shared" si="12"/>
        <v>1</v>
      </c>
    </row>
    <row r="854" spans="1:11" ht="16.5" hidden="1" customHeight="1" x14ac:dyDescent="0.3">
      <c r="A854" s="151"/>
      <c r="B854" s="76">
        <v>98869</v>
      </c>
      <c r="C854" s="211" t="s">
        <v>574</v>
      </c>
      <c r="D854" s="212" t="s">
        <v>871</v>
      </c>
      <c r="E854" s="213" t="s">
        <v>158</v>
      </c>
      <c r="F854" s="211" t="s">
        <v>159</v>
      </c>
      <c r="G854" s="214">
        <v>4</v>
      </c>
      <c r="H854" s="155" t="s">
        <v>1550</v>
      </c>
      <c r="I854" s="156" t="s">
        <v>1584</v>
      </c>
      <c r="J854" s="109">
        <v>60</v>
      </c>
      <c r="K854" s="46">
        <f t="shared" si="12"/>
        <v>1</v>
      </c>
    </row>
    <row r="855" spans="1:11" ht="16.5" hidden="1" customHeight="1" x14ac:dyDescent="0.3">
      <c r="A855" s="151"/>
      <c r="B855" s="76">
        <v>98870</v>
      </c>
      <c r="C855" s="211" t="s">
        <v>1585</v>
      </c>
      <c r="D855" s="212" t="s">
        <v>1586</v>
      </c>
      <c r="E855" s="213" t="s">
        <v>158</v>
      </c>
      <c r="F855" s="211" t="s">
        <v>159</v>
      </c>
      <c r="G855" s="214">
        <v>4</v>
      </c>
      <c r="H855" s="155" t="s">
        <v>1550</v>
      </c>
      <c r="I855" s="156" t="s">
        <v>721</v>
      </c>
      <c r="J855" s="109">
        <v>10</v>
      </c>
      <c r="K855" s="46">
        <f t="shared" si="12"/>
        <v>1</v>
      </c>
    </row>
    <row r="856" spans="1:11" ht="16.5" customHeight="1" x14ac:dyDescent="0.3">
      <c r="A856" s="151"/>
      <c r="B856" s="76">
        <v>98871</v>
      </c>
      <c r="C856" s="211" t="s">
        <v>208</v>
      </c>
      <c r="D856" s="212" t="s">
        <v>6</v>
      </c>
      <c r="E856" s="213" t="s">
        <v>158</v>
      </c>
      <c r="F856" s="211" t="s">
        <v>159</v>
      </c>
      <c r="G856" s="214">
        <v>4</v>
      </c>
      <c r="H856" s="155" t="s">
        <v>1550</v>
      </c>
      <c r="I856" s="156" t="s">
        <v>1587</v>
      </c>
      <c r="J856" s="109">
        <v>10250</v>
      </c>
      <c r="K856" s="46">
        <f t="shared" si="12"/>
        <v>1</v>
      </c>
    </row>
    <row r="857" spans="1:11" ht="16.5" hidden="1" customHeight="1" x14ac:dyDescent="0.3">
      <c r="A857" s="151"/>
      <c r="B857" s="76">
        <v>98872</v>
      </c>
      <c r="C857" s="211" t="s">
        <v>271</v>
      </c>
      <c r="D857" s="212" t="s">
        <v>272</v>
      </c>
      <c r="E857" s="213" t="s">
        <v>205</v>
      </c>
      <c r="F857" s="211" t="s">
        <v>159</v>
      </c>
      <c r="G857" s="214">
        <v>4</v>
      </c>
      <c r="H857" s="155" t="s">
        <v>1550</v>
      </c>
      <c r="I857" s="156" t="s">
        <v>1588</v>
      </c>
      <c r="J857" s="109">
        <v>580</v>
      </c>
      <c r="K857" s="46">
        <f t="shared" si="12"/>
        <v>1</v>
      </c>
    </row>
    <row r="858" spans="1:11" ht="16.5" customHeight="1" x14ac:dyDescent="0.3">
      <c r="A858" s="151"/>
      <c r="B858" s="76">
        <v>98873</v>
      </c>
      <c r="C858" s="211" t="s">
        <v>221</v>
      </c>
      <c r="D858" s="212" t="s">
        <v>6</v>
      </c>
      <c r="E858" s="213" t="s">
        <v>158</v>
      </c>
      <c r="F858" s="211" t="s">
        <v>159</v>
      </c>
      <c r="G858" s="214">
        <v>4</v>
      </c>
      <c r="H858" s="155" t="s">
        <v>1550</v>
      </c>
      <c r="I858" s="156" t="s">
        <v>1589</v>
      </c>
      <c r="J858" s="109">
        <v>8450</v>
      </c>
      <c r="K858" s="46">
        <f t="shared" si="12"/>
        <v>1</v>
      </c>
    </row>
    <row r="859" spans="1:11" ht="16.5" hidden="1" customHeight="1" x14ac:dyDescent="0.3">
      <c r="A859" s="151"/>
      <c r="B859" s="76">
        <v>98874</v>
      </c>
      <c r="C859" s="211" t="s">
        <v>1590</v>
      </c>
      <c r="D859" s="212" t="s">
        <v>991</v>
      </c>
      <c r="E859" s="213" t="s">
        <v>158</v>
      </c>
      <c r="F859" s="211" t="s">
        <v>159</v>
      </c>
      <c r="G859" s="214">
        <v>4</v>
      </c>
      <c r="H859" s="155" t="s">
        <v>1550</v>
      </c>
      <c r="I859" s="156" t="s">
        <v>1591</v>
      </c>
      <c r="J859" s="77">
        <v>60</v>
      </c>
      <c r="K859" s="46">
        <f t="shared" si="12"/>
        <v>1</v>
      </c>
    </row>
    <row r="860" spans="1:11" ht="16.5" hidden="1" customHeight="1" x14ac:dyDescent="0.3">
      <c r="A860" s="151"/>
      <c r="B860" s="76">
        <v>98875</v>
      </c>
      <c r="C860" s="211" t="s">
        <v>1575</v>
      </c>
      <c r="D860" s="212" t="s">
        <v>1576</v>
      </c>
      <c r="E860" s="213" t="s">
        <v>158</v>
      </c>
      <c r="F860" s="211" t="s">
        <v>159</v>
      </c>
      <c r="G860" s="214">
        <v>4</v>
      </c>
      <c r="H860" s="155" t="s">
        <v>1550</v>
      </c>
      <c r="I860" s="156" t="s">
        <v>1592</v>
      </c>
      <c r="J860" s="109">
        <v>20</v>
      </c>
      <c r="K860" s="46">
        <f t="shared" si="12"/>
        <v>1</v>
      </c>
    </row>
    <row r="861" spans="1:11" ht="16.5" customHeight="1" x14ac:dyDescent="0.3">
      <c r="A861" s="151"/>
      <c r="B861" s="76">
        <v>98876</v>
      </c>
      <c r="C861" s="211" t="s">
        <v>528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1550</v>
      </c>
      <c r="I861" s="156" t="s">
        <v>1593</v>
      </c>
      <c r="J861" s="109">
        <v>1120</v>
      </c>
      <c r="K861" s="46">
        <f t="shared" ref="K861:K924" si="13">B861-B860</f>
        <v>1</v>
      </c>
    </row>
    <row r="862" spans="1:11" ht="16.5" customHeight="1" x14ac:dyDescent="0.3">
      <c r="A862" s="151"/>
      <c r="B862" s="76">
        <v>98877</v>
      </c>
      <c r="C862" s="211" t="s">
        <v>179</v>
      </c>
      <c r="D862" s="212" t="s">
        <v>6</v>
      </c>
      <c r="E862" s="213" t="s">
        <v>158</v>
      </c>
      <c r="F862" s="211" t="s">
        <v>159</v>
      </c>
      <c r="G862" s="214">
        <v>4</v>
      </c>
      <c r="H862" s="155" t="s">
        <v>1550</v>
      </c>
      <c r="I862" s="156" t="s">
        <v>1594</v>
      </c>
      <c r="J862" s="109">
        <v>970</v>
      </c>
      <c r="K862" s="46">
        <f t="shared" si="13"/>
        <v>1</v>
      </c>
    </row>
    <row r="863" spans="1:11" ht="16.5" customHeight="1" x14ac:dyDescent="0.3">
      <c r="A863" s="151"/>
      <c r="B863" s="76">
        <v>98878</v>
      </c>
      <c r="C863" s="211" t="s">
        <v>181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1550</v>
      </c>
      <c r="I863" s="156" t="s">
        <v>1595</v>
      </c>
      <c r="J863" s="109">
        <v>1530</v>
      </c>
      <c r="K863" s="46">
        <f t="shared" si="13"/>
        <v>1</v>
      </c>
    </row>
    <row r="864" spans="1:11" ht="16.5" hidden="1" customHeight="1" x14ac:dyDescent="0.3">
      <c r="A864" s="151"/>
      <c r="B864" s="76">
        <v>98879</v>
      </c>
      <c r="C864" s="211" t="s">
        <v>284</v>
      </c>
      <c r="D864" s="212" t="s">
        <v>285</v>
      </c>
      <c r="E864" s="213" t="s">
        <v>205</v>
      </c>
      <c r="F864" s="211" t="s">
        <v>159</v>
      </c>
      <c r="G864" s="214">
        <v>4</v>
      </c>
      <c r="H864" s="155" t="s">
        <v>1550</v>
      </c>
      <c r="I864" s="156" t="s">
        <v>1596</v>
      </c>
      <c r="J864" s="109">
        <v>1000</v>
      </c>
      <c r="K864" s="46">
        <f t="shared" si="13"/>
        <v>1</v>
      </c>
    </row>
    <row r="865" spans="1:11" ht="16.5" customHeight="1" x14ac:dyDescent="0.3">
      <c r="A865" s="151"/>
      <c r="B865" s="76">
        <v>98880</v>
      </c>
      <c r="C865" s="211" t="s">
        <v>195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1550</v>
      </c>
      <c r="I865" s="156" t="s">
        <v>1597</v>
      </c>
      <c r="J865" s="109">
        <v>1190</v>
      </c>
      <c r="K865" s="46">
        <f t="shared" si="13"/>
        <v>1</v>
      </c>
    </row>
    <row r="866" spans="1:11" ht="16.5" customHeight="1" x14ac:dyDescent="0.3">
      <c r="A866" s="151"/>
      <c r="B866" s="76">
        <v>98881</v>
      </c>
      <c r="C866" s="211" t="s">
        <v>237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1550</v>
      </c>
      <c r="I866" s="156" t="s">
        <v>1598</v>
      </c>
      <c r="J866" s="77">
        <v>1460</v>
      </c>
      <c r="K866" s="46">
        <f t="shared" si="13"/>
        <v>1</v>
      </c>
    </row>
    <row r="867" spans="1:11" ht="16.5" customHeight="1" x14ac:dyDescent="0.3">
      <c r="A867" s="151"/>
      <c r="B867" s="76">
        <v>98882</v>
      </c>
      <c r="C867" s="211" t="s">
        <v>157</v>
      </c>
      <c r="D867" s="212" t="s">
        <v>6</v>
      </c>
      <c r="E867" s="213" t="s">
        <v>158</v>
      </c>
      <c r="F867" s="211" t="s">
        <v>159</v>
      </c>
      <c r="G867" s="214">
        <v>4</v>
      </c>
      <c r="H867" s="155" t="s">
        <v>1550</v>
      </c>
      <c r="I867" s="156" t="s">
        <v>1599</v>
      </c>
      <c r="J867" s="109">
        <v>7800</v>
      </c>
      <c r="K867" s="46">
        <f t="shared" si="13"/>
        <v>1</v>
      </c>
    </row>
    <row r="868" spans="1:11" ht="16.5" customHeight="1" x14ac:dyDescent="0.3">
      <c r="A868" s="151"/>
      <c r="B868" s="76">
        <v>98883</v>
      </c>
      <c r="C868" s="211" t="s">
        <v>165</v>
      </c>
      <c r="D868" s="212" t="s">
        <v>6</v>
      </c>
      <c r="E868" s="213" t="s">
        <v>158</v>
      </c>
      <c r="F868" s="211" t="s">
        <v>159</v>
      </c>
      <c r="G868" s="214">
        <v>4</v>
      </c>
      <c r="H868" s="155" t="s">
        <v>1550</v>
      </c>
      <c r="I868" s="156" t="s">
        <v>1600</v>
      </c>
      <c r="J868" s="109">
        <v>7710</v>
      </c>
      <c r="K868" s="46">
        <f t="shared" si="13"/>
        <v>1</v>
      </c>
    </row>
    <row r="869" spans="1:11" ht="16.5" hidden="1" customHeight="1" x14ac:dyDescent="0.3">
      <c r="A869" s="151"/>
      <c r="B869" s="76">
        <v>98884</v>
      </c>
      <c r="C869" s="211" t="s">
        <v>347</v>
      </c>
      <c r="D869" s="212" t="s">
        <v>348</v>
      </c>
      <c r="E869" s="213" t="s">
        <v>158</v>
      </c>
      <c r="F869" s="211" t="s">
        <v>159</v>
      </c>
      <c r="G869" s="214">
        <v>4</v>
      </c>
      <c r="H869" s="155" t="s">
        <v>1550</v>
      </c>
      <c r="I869" s="156" t="s">
        <v>1601</v>
      </c>
      <c r="J869" s="109">
        <v>120</v>
      </c>
      <c r="K869" s="46">
        <f t="shared" si="13"/>
        <v>1</v>
      </c>
    </row>
    <row r="870" spans="1:11" ht="16.5" hidden="1" customHeight="1" x14ac:dyDescent="0.3">
      <c r="A870" s="151"/>
      <c r="B870" s="76">
        <v>98885</v>
      </c>
      <c r="C870" s="211" t="s">
        <v>802</v>
      </c>
      <c r="D870" s="212" t="s">
        <v>890</v>
      </c>
      <c r="E870" s="213" t="s">
        <v>158</v>
      </c>
      <c r="F870" s="211" t="s">
        <v>159</v>
      </c>
      <c r="G870" s="214">
        <v>4</v>
      </c>
      <c r="H870" s="155" t="s">
        <v>1550</v>
      </c>
      <c r="I870" s="156" t="s">
        <v>1602</v>
      </c>
      <c r="J870" s="109">
        <v>390</v>
      </c>
      <c r="K870" s="46">
        <f t="shared" si="13"/>
        <v>1</v>
      </c>
    </row>
    <row r="871" spans="1:11" ht="16.5" hidden="1" customHeight="1" x14ac:dyDescent="0.3">
      <c r="A871" s="151"/>
      <c r="B871" s="76">
        <v>98886</v>
      </c>
      <c r="C871" s="211" t="s">
        <v>1603</v>
      </c>
      <c r="D871" s="212" t="s">
        <v>1604</v>
      </c>
      <c r="E871" s="213" t="s">
        <v>158</v>
      </c>
      <c r="F871" s="211" t="s">
        <v>159</v>
      </c>
      <c r="G871" s="214">
        <v>4</v>
      </c>
      <c r="H871" s="155" t="s">
        <v>1550</v>
      </c>
      <c r="I871" s="156" t="s">
        <v>1605</v>
      </c>
      <c r="J871" s="77">
        <v>160</v>
      </c>
      <c r="K871" s="46">
        <f t="shared" si="13"/>
        <v>1</v>
      </c>
    </row>
    <row r="872" spans="1:11" ht="16.5" customHeight="1" x14ac:dyDescent="0.3">
      <c r="A872" s="151"/>
      <c r="B872" s="76">
        <v>98887</v>
      </c>
      <c r="C872" s="211" t="s">
        <v>237</v>
      </c>
      <c r="D872" s="212" t="s">
        <v>6</v>
      </c>
      <c r="E872" s="213" t="s">
        <v>158</v>
      </c>
      <c r="F872" s="211" t="s">
        <v>159</v>
      </c>
      <c r="G872" s="214">
        <v>4</v>
      </c>
      <c r="H872" s="155" t="s">
        <v>1550</v>
      </c>
      <c r="I872" s="156" t="s">
        <v>1606</v>
      </c>
      <c r="J872" s="109">
        <v>1200</v>
      </c>
      <c r="K872" s="46">
        <f t="shared" si="13"/>
        <v>1</v>
      </c>
    </row>
    <row r="873" spans="1:11" ht="16.5" customHeight="1" x14ac:dyDescent="0.3">
      <c r="A873" s="151"/>
      <c r="B873" s="76">
        <v>98888</v>
      </c>
      <c r="C873" s="211" t="s">
        <v>181</v>
      </c>
      <c r="D873" s="212" t="s">
        <v>6</v>
      </c>
      <c r="E873" s="213" t="s">
        <v>158</v>
      </c>
      <c r="F873" s="211" t="s">
        <v>159</v>
      </c>
      <c r="G873" s="214">
        <v>4</v>
      </c>
      <c r="H873" s="155" t="s">
        <v>1550</v>
      </c>
      <c r="I873" s="156" t="s">
        <v>1607</v>
      </c>
      <c r="J873" s="109">
        <v>1010</v>
      </c>
      <c r="K873" s="46">
        <f t="shared" si="13"/>
        <v>1</v>
      </c>
    </row>
    <row r="874" spans="1:11" ht="16.5" hidden="1" customHeight="1" x14ac:dyDescent="0.3">
      <c r="A874" s="151"/>
      <c r="B874" s="76">
        <v>98889</v>
      </c>
      <c r="C874" s="211" t="s">
        <v>626</v>
      </c>
      <c r="D874" s="212" t="s">
        <v>627</v>
      </c>
      <c r="E874" s="213" t="s">
        <v>158</v>
      </c>
      <c r="F874" s="211" t="s">
        <v>159</v>
      </c>
      <c r="G874" s="214">
        <v>4</v>
      </c>
      <c r="H874" s="155" t="s">
        <v>1550</v>
      </c>
      <c r="I874" s="156" t="s">
        <v>1608</v>
      </c>
      <c r="J874" s="109">
        <v>180</v>
      </c>
      <c r="K874" s="46">
        <f t="shared" si="13"/>
        <v>1</v>
      </c>
    </row>
    <row r="875" spans="1:11" ht="16.5" hidden="1" customHeight="1" x14ac:dyDescent="0.3">
      <c r="A875" s="151"/>
      <c r="B875" s="76">
        <v>98890</v>
      </c>
      <c r="C875" s="211" t="s">
        <v>638</v>
      </c>
      <c r="D875" s="212" t="s">
        <v>639</v>
      </c>
      <c r="E875" s="213" t="s">
        <v>158</v>
      </c>
      <c r="F875" s="211" t="s">
        <v>159</v>
      </c>
      <c r="G875" s="214">
        <v>4</v>
      </c>
      <c r="H875" s="155" t="s">
        <v>1550</v>
      </c>
      <c r="I875" s="156" t="s">
        <v>1609</v>
      </c>
      <c r="J875" s="109">
        <v>480</v>
      </c>
      <c r="K875" s="46">
        <f t="shared" si="13"/>
        <v>1</v>
      </c>
    </row>
    <row r="876" spans="1:11" ht="16.5" hidden="1" customHeight="1" x14ac:dyDescent="0.3">
      <c r="A876" s="151"/>
      <c r="B876" s="76">
        <v>98891</v>
      </c>
      <c r="C876" s="211" t="s">
        <v>1610</v>
      </c>
      <c r="D876" s="212" t="s">
        <v>1611</v>
      </c>
      <c r="E876" s="213" t="s">
        <v>158</v>
      </c>
      <c r="F876" s="211" t="s">
        <v>159</v>
      </c>
      <c r="G876" s="214">
        <v>4</v>
      </c>
      <c r="H876" s="155" t="s">
        <v>1550</v>
      </c>
      <c r="I876" s="156" t="s">
        <v>1612</v>
      </c>
      <c r="J876" s="109">
        <v>120</v>
      </c>
      <c r="K876" s="46">
        <f t="shared" si="13"/>
        <v>1</v>
      </c>
    </row>
    <row r="877" spans="1:11" ht="16.5" customHeight="1" x14ac:dyDescent="0.3">
      <c r="A877" s="151"/>
      <c r="B877" s="76">
        <v>98892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0</v>
      </c>
      <c r="H877" s="155" t="s">
        <v>1550</v>
      </c>
      <c r="I877" s="156" t="s">
        <v>1613</v>
      </c>
      <c r="J877" s="109">
        <v>7910</v>
      </c>
      <c r="K877" s="46">
        <f t="shared" si="13"/>
        <v>1</v>
      </c>
    </row>
    <row r="878" spans="1:11" ht="16.5" customHeight="1" x14ac:dyDescent="0.3">
      <c r="A878" s="151"/>
      <c r="B878" s="76">
        <v>98893</v>
      </c>
      <c r="C878" s="211" t="s">
        <v>165</v>
      </c>
      <c r="D878" s="212" t="s">
        <v>6</v>
      </c>
      <c r="E878" s="213" t="s">
        <v>158</v>
      </c>
      <c r="F878" s="211" t="s">
        <v>159</v>
      </c>
      <c r="G878" s="214">
        <v>4</v>
      </c>
      <c r="H878" s="155" t="s">
        <v>1550</v>
      </c>
      <c r="I878" s="156" t="s">
        <v>1614</v>
      </c>
      <c r="J878" s="109">
        <v>4340</v>
      </c>
      <c r="K878" s="46">
        <f t="shared" si="13"/>
        <v>1</v>
      </c>
    </row>
    <row r="879" spans="1:11" ht="16.5" customHeight="1" x14ac:dyDescent="0.3">
      <c r="A879" s="151"/>
      <c r="B879" s="76">
        <v>98894</v>
      </c>
      <c r="C879" s="211" t="s">
        <v>237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1550</v>
      </c>
      <c r="I879" s="156" t="s">
        <v>1615</v>
      </c>
      <c r="J879" s="109">
        <v>1630</v>
      </c>
      <c r="K879" s="46">
        <f t="shared" si="13"/>
        <v>1</v>
      </c>
    </row>
    <row r="880" spans="1:11" ht="16.5" hidden="1" customHeight="1" x14ac:dyDescent="0.3">
      <c r="A880" s="151"/>
      <c r="B880" s="76">
        <v>98895</v>
      </c>
      <c r="C880" s="211" t="s">
        <v>225</v>
      </c>
      <c r="D880" s="212" t="s">
        <v>204</v>
      </c>
      <c r="E880" s="213" t="s">
        <v>205</v>
      </c>
      <c r="F880" s="211" t="s">
        <v>159</v>
      </c>
      <c r="G880" s="214">
        <v>4</v>
      </c>
      <c r="H880" s="155" t="s">
        <v>1550</v>
      </c>
      <c r="I880" s="156" t="s">
        <v>1616</v>
      </c>
      <c r="J880" s="109">
        <v>880</v>
      </c>
      <c r="K880" s="46">
        <f t="shared" si="13"/>
        <v>1</v>
      </c>
    </row>
    <row r="881" spans="1:11" ht="16.5" hidden="1" customHeight="1" x14ac:dyDescent="0.3">
      <c r="A881" s="151"/>
      <c r="B881" s="76">
        <v>98896</v>
      </c>
      <c r="C881" s="211" t="s">
        <v>1617</v>
      </c>
      <c r="D881" s="212" t="s">
        <v>627</v>
      </c>
      <c r="E881" s="213" t="s">
        <v>158</v>
      </c>
      <c r="F881" s="211" t="s">
        <v>159</v>
      </c>
      <c r="G881" s="214">
        <v>4</v>
      </c>
      <c r="H881" s="155" t="s">
        <v>1550</v>
      </c>
      <c r="I881" s="156" t="s">
        <v>1618</v>
      </c>
      <c r="J881" s="109">
        <v>80</v>
      </c>
      <c r="K881" s="46">
        <f t="shared" si="13"/>
        <v>1</v>
      </c>
    </row>
    <row r="882" spans="1:11" ht="16.5" customHeight="1" x14ac:dyDescent="0.3">
      <c r="A882" s="151"/>
      <c r="B882" s="76">
        <v>98897</v>
      </c>
      <c r="C882" s="211" t="s">
        <v>237</v>
      </c>
      <c r="D882" s="212" t="s">
        <v>6</v>
      </c>
      <c r="E882" s="213" t="s">
        <v>158</v>
      </c>
      <c r="F882" s="211" t="s">
        <v>159</v>
      </c>
      <c r="G882" s="214">
        <v>4</v>
      </c>
      <c r="H882" s="155" t="s">
        <v>1550</v>
      </c>
      <c r="I882" s="156" t="s">
        <v>1619</v>
      </c>
      <c r="J882" s="109">
        <v>1230</v>
      </c>
      <c r="K882" s="46">
        <f t="shared" si="13"/>
        <v>1</v>
      </c>
    </row>
    <row r="883" spans="1:11" ht="16.5" customHeight="1" x14ac:dyDescent="0.3">
      <c r="A883" s="151"/>
      <c r="B883" s="76">
        <v>98898</v>
      </c>
      <c r="C883" s="211" t="s">
        <v>221</v>
      </c>
      <c r="D883" s="212" t="s">
        <v>6</v>
      </c>
      <c r="E883" s="213" t="s">
        <v>158</v>
      </c>
      <c r="F883" s="211" t="s">
        <v>159</v>
      </c>
      <c r="G883" s="214">
        <v>4</v>
      </c>
      <c r="H883" s="155" t="s">
        <v>1550</v>
      </c>
      <c r="I883" s="156" t="s">
        <v>1620</v>
      </c>
      <c r="J883" s="77">
        <v>6070</v>
      </c>
      <c r="K883" s="46">
        <f t="shared" si="13"/>
        <v>1</v>
      </c>
    </row>
    <row r="884" spans="1:11" ht="16.5" customHeight="1" x14ac:dyDescent="0.3">
      <c r="A884" s="151"/>
      <c r="B884" s="76">
        <v>98899</v>
      </c>
      <c r="C884" s="211" t="s">
        <v>208</v>
      </c>
      <c r="D884" s="212" t="s">
        <v>6</v>
      </c>
      <c r="E884" s="213" t="s">
        <v>158</v>
      </c>
      <c r="F884" s="211" t="s">
        <v>159</v>
      </c>
      <c r="G884" s="214">
        <v>4</v>
      </c>
      <c r="H884" s="155" t="s">
        <v>1550</v>
      </c>
      <c r="I884" s="156" t="s">
        <v>1621</v>
      </c>
      <c r="J884" s="109">
        <v>9270</v>
      </c>
      <c r="K884" s="46">
        <f t="shared" si="13"/>
        <v>1</v>
      </c>
    </row>
    <row r="885" spans="1:11" ht="16.5" hidden="1" customHeight="1" x14ac:dyDescent="0.3">
      <c r="A885" s="151"/>
      <c r="B885" s="76">
        <v>98900</v>
      </c>
      <c r="C885" s="211" t="s">
        <v>1329</v>
      </c>
      <c r="D885" s="212" t="s">
        <v>1310</v>
      </c>
      <c r="E885" s="213" t="s">
        <v>158</v>
      </c>
      <c r="F885" s="211" t="s">
        <v>159</v>
      </c>
      <c r="G885" s="214">
        <v>4</v>
      </c>
      <c r="H885" s="155" t="s">
        <v>1550</v>
      </c>
      <c r="I885" s="156" t="s">
        <v>1622</v>
      </c>
      <c r="J885" s="109">
        <v>40</v>
      </c>
      <c r="K885" s="46">
        <f t="shared" si="13"/>
        <v>1</v>
      </c>
    </row>
    <row r="886" spans="1:11" ht="16.5" hidden="1" customHeight="1" x14ac:dyDescent="0.3">
      <c r="A886" s="151"/>
      <c r="B886" s="76">
        <v>98901</v>
      </c>
      <c r="C886" s="211" t="s">
        <v>1623</v>
      </c>
      <c r="D886" s="212" t="s">
        <v>1624</v>
      </c>
      <c r="E886" s="213" t="s">
        <v>158</v>
      </c>
      <c r="F886" s="211" t="s">
        <v>159</v>
      </c>
      <c r="G886" s="214">
        <v>4</v>
      </c>
      <c r="H886" s="155" t="s">
        <v>1550</v>
      </c>
      <c r="I886" s="156" t="s">
        <v>1625</v>
      </c>
      <c r="J886" s="109">
        <v>40</v>
      </c>
      <c r="K886" s="46">
        <f t="shared" si="13"/>
        <v>1</v>
      </c>
    </row>
    <row r="887" spans="1:11" ht="16.5" hidden="1" customHeight="1" x14ac:dyDescent="0.3">
      <c r="A887" s="151"/>
      <c r="B887" s="76">
        <v>98902</v>
      </c>
      <c r="C887" s="211" t="s">
        <v>1626</v>
      </c>
      <c r="D887" s="212" t="s">
        <v>382</v>
      </c>
      <c r="E887" s="213" t="s">
        <v>158</v>
      </c>
      <c r="F887" s="211" t="s">
        <v>159</v>
      </c>
      <c r="G887" s="214">
        <v>4</v>
      </c>
      <c r="H887" s="155" t="s">
        <v>1550</v>
      </c>
      <c r="I887" s="156" t="s">
        <v>1627</v>
      </c>
      <c r="J887" s="109">
        <v>120</v>
      </c>
      <c r="K887" s="46">
        <f t="shared" si="13"/>
        <v>1</v>
      </c>
    </row>
    <row r="888" spans="1:11" ht="16.5" hidden="1" customHeight="1" x14ac:dyDescent="0.3">
      <c r="A888" s="151"/>
      <c r="B888" s="76">
        <v>98903</v>
      </c>
      <c r="C888" s="211" t="s">
        <v>1628</v>
      </c>
      <c r="D888" s="212" t="s">
        <v>1629</v>
      </c>
      <c r="E888" s="213" t="s">
        <v>158</v>
      </c>
      <c r="F888" s="211" t="s">
        <v>159</v>
      </c>
      <c r="G888" s="214">
        <v>2</v>
      </c>
      <c r="H888" s="155" t="s">
        <v>1550</v>
      </c>
      <c r="I888" s="156" t="s">
        <v>1630</v>
      </c>
      <c r="J888" s="109">
        <v>130</v>
      </c>
      <c r="K888" s="46">
        <f t="shared" si="13"/>
        <v>1</v>
      </c>
    </row>
    <row r="889" spans="1:11" ht="16.5" hidden="1" customHeight="1" x14ac:dyDescent="0.3">
      <c r="A889" s="151"/>
      <c r="B889" s="76">
        <v>98904</v>
      </c>
      <c r="C889" s="211" t="s">
        <v>1631</v>
      </c>
      <c r="D889" s="212" t="s">
        <v>1632</v>
      </c>
      <c r="E889" s="213" t="s">
        <v>205</v>
      </c>
      <c r="F889" s="211" t="s">
        <v>159</v>
      </c>
      <c r="G889" s="214">
        <v>4</v>
      </c>
      <c r="H889" s="155" t="s">
        <v>1633</v>
      </c>
      <c r="I889" s="156" t="s">
        <v>1634</v>
      </c>
      <c r="J889" s="109">
        <v>70</v>
      </c>
      <c r="K889" s="46">
        <f t="shared" si="13"/>
        <v>1</v>
      </c>
    </row>
    <row r="890" spans="1:11" ht="16.5" hidden="1" customHeight="1" x14ac:dyDescent="0.3">
      <c r="A890" s="151"/>
      <c r="B890" s="76">
        <v>98905</v>
      </c>
      <c r="C890" s="211" t="s">
        <v>1610</v>
      </c>
      <c r="D890" s="212" t="s">
        <v>1635</v>
      </c>
      <c r="E890" s="213" t="s">
        <v>158</v>
      </c>
      <c r="F890" s="211" t="s">
        <v>159</v>
      </c>
      <c r="G890" s="214">
        <v>4</v>
      </c>
      <c r="H890" s="155" t="s">
        <v>1550</v>
      </c>
      <c r="I890" s="156" t="s">
        <v>1636</v>
      </c>
      <c r="J890" s="109">
        <v>80</v>
      </c>
      <c r="K890" s="46">
        <f t="shared" si="13"/>
        <v>1</v>
      </c>
    </row>
    <row r="891" spans="1:11" ht="16.5" hidden="1" customHeight="1" x14ac:dyDescent="0.3">
      <c r="A891" s="151"/>
      <c r="B891" s="76">
        <v>98906</v>
      </c>
      <c r="C891" s="211" t="s">
        <v>1637</v>
      </c>
      <c r="D891" s="212" t="s">
        <v>1638</v>
      </c>
      <c r="E891" s="213" t="s">
        <v>158</v>
      </c>
      <c r="F891" s="211" t="s">
        <v>159</v>
      </c>
      <c r="G891" s="214">
        <v>4</v>
      </c>
      <c r="H891" s="155" t="s">
        <v>1550</v>
      </c>
      <c r="I891" s="156" t="s">
        <v>1639</v>
      </c>
      <c r="J891" s="109">
        <v>170</v>
      </c>
      <c r="K891" s="46">
        <f t="shared" si="13"/>
        <v>1</v>
      </c>
    </row>
    <row r="892" spans="1:11" ht="16.5" hidden="1" customHeight="1" x14ac:dyDescent="0.3">
      <c r="A892" s="151"/>
      <c r="B892" s="76">
        <v>98907</v>
      </c>
      <c r="C892" s="211" t="s">
        <v>1640</v>
      </c>
      <c r="D892" s="212" t="s">
        <v>263</v>
      </c>
      <c r="E892" s="213" t="s">
        <v>312</v>
      </c>
      <c r="F892" s="211" t="s">
        <v>159</v>
      </c>
      <c r="G892" s="214">
        <v>4</v>
      </c>
      <c r="H892" s="155" t="s">
        <v>1550</v>
      </c>
      <c r="I892" s="156" t="s">
        <v>1641</v>
      </c>
      <c r="J892" s="109">
        <v>2010</v>
      </c>
      <c r="K892" s="46">
        <f t="shared" si="13"/>
        <v>1</v>
      </c>
    </row>
    <row r="893" spans="1:11" ht="16.5" hidden="1" customHeight="1" x14ac:dyDescent="0.3">
      <c r="A893" s="151"/>
      <c r="B893" s="76">
        <v>98908</v>
      </c>
      <c r="C893" s="211" t="s">
        <v>1642</v>
      </c>
      <c r="D893" s="212" t="s">
        <v>1643</v>
      </c>
      <c r="E893" s="213" t="s">
        <v>158</v>
      </c>
      <c r="F893" s="211" t="s">
        <v>159</v>
      </c>
      <c r="G893" s="214">
        <v>4</v>
      </c>
      <c r="H893" s="155" t="s">
        <v>1550</v>
      </c>
      <c r="I893" s="156" t="s">
        <v>1644</v>
      </c>
      <c r="J893" s="109">
        <v>420</v>
      </c>
      <c r="K893" s="46">
        <f t="shared" si="13"/>
        <v>1</v>
      </c>
    </row>
    <row r="894" spans="1:11" ht="16.5" customHeight="1" x14ac:dyDescent="0.3">
      <c r="A894" s="151"/>
      <c r="B894" s="76">
        <v>98909</v>
      </c>
      <c r="C894" s="211" t="s">
        <v>237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1550</v>
      </c>
      <c r="I894" s="156" t="s">
        <v>1645</v>
      </c>
      <c r="J894" s="109">
        <v>560</v>
      </c>
      <c r="K894" s="46">
        <f t="shared" si="13"/>
        <v>1</v>
      </c>
    </row>
    <row r="895" spans="1:11" ht="16.5" hidden="1" customHeight="1" x14ac:dyDescent="0.3">
      <c r="A895" s="151"/>
      <c r="B895" s="76">
        <v>98910</v>
      </c>
      <c r="C895" s="211" t="s">
        <v>284</v>
      </c>
      <c r="D895" s="212" t="s">
        <v>285</v>
      </c>
      <c r="E895" s="213" t="s">
        <v>205</v>
      </c>
      <c r="F895" s="211" t="s">
        <v>159</v>
      </c>
      <c r="G895" s="214">
        <v>4</v>
      </c>
      <c r="H895" s="155" t="s">
        <v>1550</v>
      </c>
      <c r="I895" s="156" t="s">
        <v>1646</v>
      </c>
      <c r="J895" s="109">
        <v>2430</v>
      </c>
      <c r="K895" s="46">
        <f t="shared" si="13"/>
        <v>1</v>
      </c>
    </row>
    <row r="896" spans="1:11" ht="16.5" hidden="1" customHeight="1" x14ac:dyDescent="0.3">
      <c r="A896" s="151"/>
      <c r="B896" s="76">
        <v>98911</v>
      </c>
      <c r="C896" s="211" t="s">
        <v>970</v>
      </c>
      <c r="D896" s="212" t="s">
        <v>1647</v>
      </c>
      <c r="E896" s="213" t="s">
        <v>158</v>
      </c>
      <c r="F896" s="211" t="s">
        <v>159</v>
      </c>
      <c r="G896" s="214">
        <v>4</v>
      </c>
      <c r="H896" s="155" t="s">
        <v>1550</v>
      </c>
      <c r="I896" s="156" t="s">
        <v>1648</v>
      </c>
      <c r="J896" s="109">
        <v>110</v>
      </c>
      <c r="K896" s="46">
        <f t="shared" si="13"/>
        <v>1</v>
      </c>
    </row>
    <row r="897" spans="1:11" ht="16.5" hidden="1" customHeight="1" x14ac:dyDescent="0.3">
      <c r="A897" s="151"/>
      <c r="B897" s="76">
        <v>98912</v>
      </c>
      <c r="C897" s="211" t="s">
        <v>1649</v>
      </c>
      <c r="D897" s="212" t="s">
        <v>1650</v>
      </c>
      <c r="E897" s="213" t="s">
        <v>205</v>
      </c>
      <c r="F897" s="211" t="s">
        <v>159</v>
      </c>
      <c r="G897" s="214">
        <v>4</v>
      </c>
      <c r="H897" s="155" t="s">
        <v>1550</v>
      </c>
      <c r="I897" s="156" t="s">
        <v>1651</v>
      </c>
      <c r="J897" s="109">
        <v>150</v>
      </c>
      <c r="K897" s="46">
        <f t="shared" si="13"/>
        <v>1</v>
      </c>
    </row>
    <row r="898" spans="1:11" ht="16.5" hidden="1" customHeight="1" x14ac:dyDescent="0.3">
      <c r="A898" s="151"/>
      <c r="B898" s="76">
        <v>98913</v>
      </c>
      <c r="C898" s="211" t="s">
        <v>525</v>
      </c>
      <c r="D898" s="212" t="s">
        <v>382</v>
      </c>
      <c r="E898" s="213" t="s">
        <v>205</v>
      </c>
      <c r="F898" s="211" t="s">
        <v>159</v>
      </c>
      <c r="G898" s="214">
        <v>4</v>
      </c>
      <c r="H898" s="155" t="s">
        <v>1550</v>
      </c>
      <c r="I898" s="156" t="s">
        <v>1652</v>
      </c>
      <c r="J898" s="109">
        <v>60</v>
      </c>
      <c r="K898" s="46">
        <f t="shared" si="13"/>
        <v>1</v>
      </c>
    </row>
    <row r="899" spans="1:11" ht="16.5" customHeight="1" x14ac:dyDescent="0.3">
      <c r="A899" s="151"/>
      <c r="B899" s="76">
        <v>98914</v>
      </c>
      <c r="C899" s="211" t="s">
        <v>208</v>
      </c>
      <c r="D899" s="212" t="s">
        <v>6</v>
      </c>
      <c r="E899" s="213" t="s">
        <v>158</v>
      </c>
      <c r="F899" s="211" t="s">
        <v>159</v>
      </c>
      <c r="G899" s="214">
        <v>4</v>
      </c>
      <c r="H899" s="155" t="s">
        <v>1550</v>
      </c>
      <c r="I899" s="156" t="s">
        <v>1653</v>
      </c>
      <c r="J899" s="109">
        <v>6600</v>
      </c>
      <c r="K899" s="46">
        <f t="shared" si="13"/>
        <v>1</v>
      </c>
    </row>
    <row r="900" spans="1:11" ht="16.5" hidden="1" customHeight="1" x14ac:dyDescent="0.3">
      <c r="A900" s="151"/>
      <c r="B900" s="76">
        <v>98915</v>
      </c>
      <c r="C900" s="211" t="s">
        <v>1654</v>
      </c>
      <c r="D900" s="212" t="s">
        <v>1655</v>
      </c>
      <c r="E900" s="213" t="s">
        <v>158</v>
      </c>
      <c r="F900" s="211" t="s">
        <v>159</v>
      </c>
      <c r="G900" s="214">
        <v>4</v>
      </c>
      <c r="H900" s="155" t="s">
        <v>1633</v>
      </c>
      <c r="I900" s="156" t="s">
        <v>1656</v>
      </c>
      <c r="J900" s="109">
        <v>100</v>
      </c>
      <c r="K900" s="46">
        <f t="shared" si="13"/>
        <v>1</v>
      </c>
    </row>
    <row r="901" spans="1:11" ht="16.5" hidden="1" customHeight="1" x14ac:dyDescent="0.3">
      <c r="A901" s="151"/>
      <c r="B901" s="76">
        <v>98916</v>
      </c>
      <c r="C901" s="211" t="s">
        <v>1470</v>
      </c>
      <c r="D901" s="212" t="s">
        <v>1471</v>
      </c>
      <c r="E901" s="213" t="s">
        <v>158</v>
      </c>
      <c r="F901" s="211" t="s">
        <v>159</v>
      </c>
      <c r="G901" s="214">
        <v>4</v>
      </c>
      <c r="H901" s="155" t="s">
        <v>1633</v>
      </c>
      <c r="I901" s="156" t="s">
        <v>1657</v>
      </c>
      <c r="J901" s="109">
        <v>60</v>
      </c>
      <c r="K901" s="46">
        <f t="shared" si="13"/>
        <v>1</v>
      </c>
    </row>
    <row r="902" spans="1:11" ht="16.5" hidden="1" customHeight="1" x14ac:dyDescent="0.3">
      <c r="A902" s="151"/>
      <c r="B902" s="76">
        <v>98917</v>
      </c>
      <c r="C902" s="211" t="s">
        <v>284</v>
      </c>
      <c r="D902" s="212" t="s">
        <v>285</v>
      </c>
      <c r="E902" s="213" t="s">
        <v>205</v>
      </c>
      <c r="F902" s="211" t="s">
        <v>159</v>
      </c>
      <c r="G902" s="214">
        <v>4</v>
      </c>
      <c r="H902" s="155" t="s">
        <v>1633</v>
      </c>
      <c r="I902" s="156" t="s">
        <v>1658</v>
      </c>
      <c r="J902" s="109">
        <v>520</v>
      </c>
      <c r="K902" s="46">
        <f t="shared" si="13"/>
        <v>1</v>
      </c>
    </row>
    <row r="903" spans="1:11" ht="16.5" hidden="1" customHeight="1" x14ac:dyDescent="0.3">
      <c r="A903" s="151"/>
      <c r="B903" s="76">
        <v>98918</v>
      </c>
      <c r="C903" s="211" t="s">
        <v>1659</v>
      </c>
      <c r="D903" s="212" t="s">
        <v>1660</v>
      </c>
      <c r="E903" s="213" t="s">
        <v>158</v>
      </c>
      <c r="F903" s="211" t="s">
        <v>159</v>
      </c>
      <c r="G903" s="214">
        <v>4</v>
      </c>
      <c r="H903" s="155" t="s">
        <v>1633</v>
      </c>
      <c r="I903" s="156" t="s">
        <v>1661</v>
      </c>
      <c r="J903" s="109">
        <v>190</v>
      </c>
      <c r="K903" s="46">
        <f t="shared" si="13"/>
        <v>1</v>
      </c>
    </row>
    <row r="904" spans="1:11" ht="16.5" hidden="1" customHeight="1" x14ac:dyDescent="0.3">
      <c r="A904" s="151"/>
      <c r="B904" s="76">
        <v>98919</v>
      </c>
      <c r="C904" s="211" t="s">
        <v>1662</v>
      </c>
      <c r="D904" s="212" t="s">
        <v>1663</v>
      </c>
      <c r="E904" s="213" t="s">
        <v>158</v>
      </c>
      <c r="F904" s="211" t="s">
        <v>159</v>
      </c>
      <c r="G904" s="214">
        <v>4</v>
      </c>
      <c r="H904" s="155" t="s">
        <v>1633</v>
      </c>
      <c r="I904" s="156" t="s">
        <v>1664</v>
      </c>
      <c r="J904" s="109">
        <v>80</v>
      </c>
      <c r="K904" s="46">
        <f t="shared" si="13"/>
        <v>1</v>
      </c>
    </row>
    <row r="905" spans="1:11" ht="16.5" hidden="1" customHeight="1" x14ac:dyDescent="0.3">
      <c r="A905" s="151"/>
      <c r="B905" s="76">
        <v>98920</v>
      </c>
      <c r="C905" s="211" t="s">
        <v>176</v>
      </c>
      <c r="D905" s="212" t="s">
        <v>177</v>
      </c>
      <c r="E905" s="213" t="s">
        <v>158</v>
      </c>
      <c r="F905" s="211" t="s">
        <v>159</v>
      </c>
      <c r="G905" s="214">
        <v>4</v>
      </c>
      <c r="H905" s="155" t="s">
        <v>1633</v>
      </c>
      <c r="I905" s="156" t="s">
        <v>1665</v>
      </c>
      <c r="J905" s="109">
        <v>170</v>
      </c>
      <c r="K905" s="46">
        <f t="shared" si="13"/>
        <v>1</v>
      </c>
    </row>
    <row r="906" spans="1:11" ht="16.5" hidden="1" customHeight="1" x14ac:dyDescent="0.3">
      <c r="A906" s="151"/>
      <c r="B906" s="76">
        <v>98921</v>
      </c>
      <c r="C906" s="211" t="s">
        <v>1666</v>
      </c>
      <c r="D906" s="212" t="s">
        <v>1667</v>
      </c>
      <c r="E906" s="213" t="s">
        <v>158</v>
      </c>
      <c r="F906" s="211" t="s">
        <v>159</v>
      </c>
      <c r="G906" s="214">
        <v>4</v>
      </c>
      <c r="H906" s="155" t="s">
        <v>1633</v>
      </c>
      <c r="I906" s="156" t="s">
        <v>1668</v>
      </c>
      <c r="J906" s="109">
        <v>300</v>
      </c>
      <c r="K906" s="46">
        <f t="shared" si="13"/>
        <v>1</v>
      </c>
    </row>
    <row r="907" spans="1:11" ht="16.5" hidden="1" customHeight="1" x14ac:dyDescent="0.3">
      <c r="A907" s="151"/>
      <c r="B907" s="76">
        <v>98922</v>
      </c>
      <c r="C907" s="211" t="s">
        <v>197</v>
      </c>
      <c r="D907" s="212" t="s">
        <v>198</v>
      </c>
      <c r="E907" s="213" t="s">
        <v>199</v>
      </c>
      <c r="F907" s="211" t="s">
        <v>159</v>
      </c>
      <c r="G907" s="214">
        <v>4</v>
      </c>
      <c r="H907" s="155" t="s">
        <v>1633</v>
      </c>
      <c r="I907" s="156" t="s">
        <v>1669</v>
      </c>
      <c r="J907" s="109">
        <v>2310</v>
      </c>
      <c r="K907" s="46">
        <f t="shared" si="13"/>
        <v>1</v>
      </c>
    </row>
    <row r="908" spans="1:11" ht="16.5" customHeight="1" x14ac:dyDescent="0.3">
      <c r="A908" s="151"/>
      <c r="B908" s="76">
        <v>98923</v>
      </c>
      <c r="C908" s="211" t="s">
        <v>165</v>
      </c>
      <c r="D908" s="212" t="s">
        <v>6</v>
      </c>
      <c r="E908" s="213" t="s">
        <v>158</v>
      </c>
      <c r="F908" s="211" t="s">
        <v>159</v>
      </c>
      <c r="G908" s="214">
        <v>4</v>
      </c>
      <c r="H908" s="155" t="s">
        <v>1633</v>
      </c>
      <c r="I908" s="156" t="s">
        <v>1670</v>
      </c>
      <c r="J908" s="109">
        <v>5340</v>
      </c>
      <c r="K908" s="46">
        <f t="shared" si="13"/>
        <v>1</v>
      </c>
    </row>
    <row r="909" spans="1:11" ht="16.5" hidden="1" customHeight="1" x14ac:dyDescent="0.3">
      <c r="A909" s="151"/>
      <c r="B909" s="76">
        <v>98924</v>
      </c>
      <c r="C909" s="211" t="s">
        <v>1671</v>
      </c>
      <c r="D909" s="212" t="s">
        <v>1672</v>
      </c>
      <c r="E909" s="213" t="s">
        <v>158</v>
      </c>
      <c r="F909" s="211" t="s">
        <v>159</v>
      </c>
      <c r="G909" s="214">
        <v>4</v>
      </c>
      <c r="H909" s="155" t="s">
        <v>1633</v>
      </c>
      <c r="I909" s="156" t="s">
        <v>1673</v>
      </c>
      <c r="J909" s="109">
        <v>70</v>
      </c>
      <c r="K909" s="46">
        <f t="shared" si="13"/>
        <v>1</v>
      </c>
    </row>
    <row r="910" spans="1:11" ht="16.5" customHeight="1" x14ac:dyDescent="0.3">
      <c r="A910" s="151"/>
      <c r="B910" s="76">
        <v>98925</v>
      </c>
      <c r="C910" s="211" t="s">
        <v>157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1633</v>
      </c>
      <c r="I910" s="156" t="s">
        <v>1674</v>
      </c>
      <c r="J910" s="109">
        <v>7370</v>
      </c>
      <c r="K910" s="46">
        <f t="shared" si="13"/>
        <v>1</v>
      </c>
    </row>
    <row r="911" spans="1:11" ht="16.5" hidden="1" customHeight="1" x14ac:dyDescent="0.3">
      <c r="A911" s="151"/>
      <c r="B911" s="76">
        <v>98926</v>
      </c>
      <c r="C911" s="211" t="s">
        <v>183</v>
      </c>
      <c r="D911" s="212" t="s">
        <v>184</v>
      </c>
      <c r="E911" s="213" t="s">
        <v>158</v>
      </c>
      <c r="F911" s="211" t="s">
        <v>159</v>
      </c>
      <c r="G911" s="214">
        <v>4</v>
      </c>
      <c r="H911" s="155" t="s">
        <v>1633</v>
      </c>
      <c r="I911" s="156" t="s">
        <v>1675</v>
      </c>
      <c r="J911" s="109">
        <v>80</v>
      </c>
      <c r="K911" s="46">
        <f t="shared" si="13"/>
        <v>1</v>
      </c>
    </row>
    <row r="912" spans="1:11" ht="16.5" customHeight="1" x14ac:dyDescent="0.3">
      <c r="A912" s="151"/>
      <c r="B912" s="76">
        <v>98927</v>
      </c>
      <c r="C912" s="211" t="s">
        <v>181</v>
      </c>
      <c r="D912" s="212" t="s">
        <v>6</v>
      </c>
      <c r="E912" s="213" t="s">
        <v>158</v>
      </c>
      <c r="F912" s="211" t="s">
        <v>159</v>
      </c>
      <c r="G912" s="214">
        <v>4</v>
      </c>
      <c r="H912" s="155" t="s">
        <v>1633</v>
      </c>
      <c r="I912" s="156" t="s">
        <v>1676</v>
      </c>
      <c r="J912" s="109">
        <v>2090</v>
      </c>
      <c r="K912" s="46">
        <f t="shared" si="13"/>
        <v>1</v>
      </c>
    </row>
    <row r="913" spans="1:11" ht="16.5" hidden="1" customHeight="1" x14ac:dyDescent="0.3">
      <c r="A913" s="151"/>
      <c r="B913" s="76">
        <v>98928</v>
      </c>
      <c r="C913" s="211" t="s">
        <v>1610</v>
      </c>
      <c r="D913" s="212" t="s">
        <v>1611</v>
      </c>
      <c r="E913" s="213" t="s">
        <v>158</v>
      </c>
      <c r="F913" s="211" t="s">
        <v>159</v>
      </c>
      <c r="G913" s="214">
        <v>4</v>
      </c>
      <c r="H913" s="155" t="s">
        <v>1633</v>
      </c>
      <c r="I913" s="156" t="s">
        <v>1677</v>
      </c>
      <c r="J913" s="109">
        <v>120</v>
      </c>
      <c r="K913" s="46">
        <f t="shared" si="13"/>
        <v>1</v>
      </c>
    </row>
    <row r="914" spans="1:11" ht="16.5" hidden="1" customHeight="1" x14ac:dyDescent="0.3">
      <c r="A914" s="151"/>
      <c r="B914" s="76">
        <v>98929</v>
      </c>
      <c r="C914" s="211" t="s">
        <v>262</v>
      </c>
      <c r="D914" s="212" t="s">
        <v>397</v>
      </c>
      <c r="E914" s="213" t="s">
        <v>158</v>
      </c>
      <c r="F914" s="211" t="s">
        <v>159</v>
      </c>
      <c r="G914" s="214">
        <v>4</v>
      </c>
      <c r="H914" s="155" t="s">
        <v>1633</v>
      </c>
      <c r="I914" s="156" t="s">
        <v>1678</v>
      </c>
      <c r="J914" s="109">
        <v>1460</v>
      </c>
      <c r="K914" s="46">
        <f t="shared" si="13"/>
        <v>1</v>
      </c>
    </row>
    <row r="915" spans="1:11" ht="16.5" hidden="1" customHeight="1" x14ac:dyDescent="0.3">
      <c r="A915" s="151"/>
      <c r="B915" s="76">
        <v>98930</v>
      </c>
      <c r="C915" s="211" t="s">
        <v>1679</v>
      </c>
      <c r="D915" s="212" t="s">
        <v>1576</v>
      </c>
      <c r="E915" s="213" t="s">
        <v>158</v>
      </c>
      <c r="F915" s="211" t="s">
        <v>159</v>
      </c>
      <c r="G915" s="214">
        <v>4</v>
      </c>
      <c r="H915" s="155" t="s">
        <v>1633</v>
      </c>
      <c r="I915" s="156" t="s">
        <v>1680</v>
      </c>
      <c r="J915" s="109">
        <v>80</v>
      </c>
      <c r="K915" s="46">
        <f t="shared" si="13"/>
        <v>1</v>
      </c>
    </row>
    <row r="916" spans="1:11" ht="16.5" hidden="1" customHeight="1" x14ac:dyDescent="0.3">
      <c r="A916" s="151"/>
      <c r="B916" s="76">
        <v>98931</v>
      </c>
      <c r="C916" s="211" t="s">
        <v>225</v>
      </c>
      <c r="D916" s="212" t="s">
        <v>204</v>
      </c>
      <c r="E916" s="213" t="s">
        <v>205</v>
      </c>
      <c r="F916" s="211" t="s">
        <v>159</v>
      </c>
      <c r="G916" s="214">
        <v>4</v>
      </c>
      <c r="H916" s="155" t="s">
        <v>1633</v>
      </c>
      <c r="I916" s="156" t="s">
        <v>1681</v>
      </c>
      <c r="J916" s="109">
        <v>1330</v>
      </c>
      <c r="K916" s="46">
        <f t="shared" si="13"/>
        <v>1</v>
      </c>
    </row>
    <row r="917" spans="1:11" ht="16.5" hidden="1" customHeight="1" x14ac:dyDescent="0.3">
      <c r="A917" s="151"/>
      <c r="B917" s="76">
        <v>98932</v>
      </c>
      <c r="C917" s="211" t="s">
        <v>1682</v>
      </c>
      <c r="D917" s="212" t="s">
        <v>1683</v>
      </c>
      <c r="E917" s="213" t="s">
        <v>158</v>
      </c>
      <c r="F917" s="211" t="s">
        <v>159</v>
      </c>
      <c r="G917" s="214">
        <v>4</v>
      </c>
      <c r="H917" s="155" t="s">
        <v>1633</v>
      </c>
      <c r="I917" s="156" t="s">
        <v>1684</v>
      </c>
      <c r="J917" s="109">
        <v>30</v>
      </c>
      <c r="K917" s="46">
        <f t="shared" si="13"/>
        <v>1</v>
      </c>
    </row>
    <row r="918" spans="1:11" ht="16.5" customHeight="1" x14ac:dyDescent="0.3">
      <c r="A918" s="151"/>
      <c r="B918" s="76">
        <v>98933</v>
      </c>
      <c r="C918" s="211" t="s">
        <v>195</v>
      </c>
      <c r="D918" s="212" t="s">
        <v>6</v>
      </c>
      <c r="E918" s="213" t="s">
        <v>158</v>
      </c>
      <c r="F918" s="211" t="s">
        <v>159</v>
      </c>
      <c r="G918" s="214">
        <v>4</v>
      </c>
      <c r="H918" s="155" t="s">
        <v>1633</v>
      </c>
      <c r="I918" s="156" t="s">
        <v>1685</v>
      </c>
      <c r="J918" s="109">
        <v>870</v>
      </c>
      <c r="K918" s="46">
        <f t="shared" si="13"/>
        <v>1</v>
      </c>
    </row>
    <row r="919" spans="1:11" ht="16.5" customHeight="1" x14ac:dyDescent="0.3">
      <c r="A919" s="151"/>
      <c r="B919" s="76">
        <v>98934</v>
      </c>
      <c r="C919" s="211" t="s">
        <v>208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1633</v>
      </c>
      <c r="I919" s="156" t="s">
        <v>1686</v>
      </c>
      <c r="J919" s="109">
        <v>8340</v>
      </c>
      <c r="K919" s="46">
        <f t="shared" si="13"/>
        <v>1</v>
      </c>
    </row>
    <row r="920" spans="1:11" ht="16.5" hidden="1" customHeight="1" x14ac:dyDescent="0.3">
      <c r="A920" s="151"/>
      <c r="B920" s="76">
        <v>98935</v>
      </c>
      <c r="C920" s="211" t="s">
        <v>1687</v>
      </c>
      <c r="D920" s="212" t="s">
        <v>1688</v>
      </c>
      <c r="E920" s="213" t="s">
        <v>158</v>
      </c>
      <c r="F920" s="211" t="s">
        <v>159</v>
      </c>
      <c r="G920" s="214">
        <v>4</v>
      </c>
      <c r="H920" s="155" t="s">
        <v>1633</v>
      </c>
      <c r="I920" s="156" t="s">
        <v>1689</v>
      </c>
      <c r="J920" s="109">
        <v>170</v>
      </c>
      <c r="K920" s="46">
        <f t="shared" si="13"/>
        <v>1</v>
      </c>
    </row>
    <row r="921" spans="1:11" ht="16.5" customHeight="1" x14ac:dyDescent="0.3">
      <c r="A921" s="151"/>
      <c r="B921" s="76">
        <v>98936</v>
      </c>
      <c r="C921" s="211" t="s">
        <v>221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1633</v>
      </c>
      <c r="I921" s="156" t="s">
        <v>1690</v>
      </c>
      <c r="J921" s="109">
        <v>10170</v>
      </c>
      <c r="K921" s="46">
        <f t="shared" si="13"/>
        <v>1</v>
      </c>
    </row>
    <row r="922" spans="1:11" ht="16.5" hidden="1" customHeight="1" x14ac:dyDescent="0.3">
      <c r="A922" s="151"/>
      <c r="B922" s="76">
        <v>98937</v>
      </c>
      <c r="C922" s="211" t="s">
        <v>1691</v>
      </c>
      <c r="D922" s="212" t="s">
        <v>382</v>
      </c>
      <c r="E922" s="213" t="s">
        <v>158</v>
      </c>
      <c r="F922" s="211" t="s">
        <v>159</v>
      </c>
      <c r="G922" s="214">
        <v>4</v>
      </c>
      <c r="H922" s="155" t="s">
        <v>1633</v>
      </c>
      <c r="I922" s="156" t="s">
        <v>1692</v>
      </c>
      <c r="J922" s="109">
        <v>150</v>
      </c>
      <c r="K922" s="46">
        <f t="shared" si="13"/>
        <v>1</v>
      </c>
    </row>
    <row r="923" spans="1:11" ht="16.5" customHeight="1" x14ac:dyDescent="0.3">
      <c r="A923" s="151"/>
      <c r="B923" s="76">
        <v>98938</v>
      </c>
      <c r="C923" s="211" t="s">
        <v>237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1633</v>
      </c>
      <c r="I923" s="156" t="s">
        <v>1693</v>
      </c>
      <c r="J923" s="109">
        <v>2980</v>
      </c>
      <c r="K923" s="46">
        <f t="shared" si="13"/>
        <v>1</v>
      </c>
    </row>
    <row r="924" spans="1:11" ht="16.5" hidden="1" customHeight="1" x14ac:dyDescent="0.3">
      <c r="A924" s="151"/>
      <c r="B924" s="76">
        <v>98939</v>
      </c>
      <c r="C924" s="211" t="s">
        <v>1694</v>
      </c>
      <c r="D924" s="212" t="s">
        <v>1695</v>
      </c>
      <c r="E924" s="213" t="s">
        <v>158</v>
      </c>
      <c r="F924" s="211" t="s">
        <v>159</v>
      </c>
      <c r="G924" s="214">
        <v>4</v>
      </c>
      <c r="H924" s="155" t="s">
        <v>1633</v>
      </c>
      <c r="I924" s="156" t="s">
        <v>1696</v>
      </c>
      <c r="J924" s="77">
        <v>510</v>
      </c>
      <c r="K924" s="46">
        <f t="shared" si="13"/>
        <v>1</v>
      </c>
    </row>
    <row r="925" spans="1:11" ht="16.5" customHeight="1" x14ac:dyDescent="0.3">
      <c r="A925" s="151"/>
      <c r="B925" s="76">
        <v>98940</v>
      </c>
      <c r="C925" s="211" t="s">
        <v>195</v>
      </c>
      <c r="D925" s="212" t="s">
        <v>6</v>
      </c>
      <c r="E925" s="213" t="s">
        <v>158</v>
      </c>
      <c r="F925" s="211" t="s">
        <v>159</v>
      </c>
      <c r="G925" s="214">
        <v>4</v>
      </c>
      <c r="H925" s="155" t="s">
        <v>1633</v>
      </c>
      <c r="I925" s="156" t="s">
        <v>1697</v>
      </c>
      <c r="J925" s="77">
        <v>1180</v>
      </c>
      <c r="K925" s="46">
        <f t="shared" ref="K925:K988" si="14">B925-B924</f>
        <v>1</v>
      </c>
    </row>
    <row r="926" spans="1:11" ht="16.5" customHeight="1" x14ac:dyDescent="0.3">
      <c r="A926" s="151"/>
      <c r="B926" s="76">
        <v>98941</v>
      </c>
      <c r="C926" s="211" t="s">
        <v>181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1633</v>
      </c>
      <c r="I926" s="156" t="s">
        <v>1698</v>
      </c>
      <c r="J926" s="109">
        <v>1570</v>
      </c>
      <c r="K926" s="46">
        <f t="shared" si="14"/>
        <v>1</v>
      </c>
    </row>
    <row r="927" spans="1:11" ht="16.5" hidden="1" customHeight="1" x14ac:dyDescent="0.3">
      <c r="A927" s="151"/>
      <c r="B927" s="76">
        <v>98942</v>
      </c>
      <c r="C927" s="211" t="s">
        <v>1699</v>
      </c>
      <c r="D927" s="212" t="s">
        <v>1210</v>
      </c>
      <c r="E927" s="213" t="s">
        <v>158</v>
      </c>
      <c r="F927" s="211" t="s">
        <v>159</v>
      </c>
      <c r="G927" s="214">
        <v>4</v>
      </c>
      <c r="H927" s="155" t="s">
        <v>1633</v>
      </c>
      <c r="I927" s="156" t="s">
        <v>1700</v>
      </c>
      <c r="J927" s="109">
        <v>280</v>
      </c>
      <c r="K927" s="46">
        <f t="shared" si="14"/>
        <v>1</v>
      </c>
    </row>
    <row r="928" spans="1:11" ht="16.5" hidden="1" customHeight="1" x14ac:dyDescent="0.3">
      <c r="A928" s="151"/>
      <c r="B928" s="76">
        <v>98943</v>
      </c>
      <c r="C928" s="211" t="s">
        <v>1701</v>
      </c>
      <c r="D928" s="212" t="s">
        <v>1702</v>
      </c>
      <c r="E928" s="213" t="s">
        <v>158</v>
      </c>
      <c r="F928" s="211" t="s">
        <v>159</v>
      </c>
      <c r="G928" s="214">
        <v>4</v>
      </c>
      <c r="H928" s="155" t="s">
        <v>1633</v>
      </c>
      <c r="I928" s="156" t="s">
        <v>1703</v>
      </c>
      <c r="J928" s="77">
        <v>70</v>
      </c>
      <c r="K928" s="46">
        <f t="shared" si="14"/>
        <v>1</v>
      </c>
    </row>
    <row r="929" spans="1:11" ht="16.5" customHeight="1" x14ac:dyDescent="0.3">
      <c r="A929" s="151"/>
      <c r="B929" s="76">
        <v>98944</v>
      </c>
      <c r="C929" s="211" t="s">
        <v>237</v>
      </c>
      <c r="D929" s="212" t="s">
        <v>6</v>
      </c>
      <c r="E929" s="213" t="s">
        <v>158</v>
      </c>
      <c r="F929" s="211" t="s">
        <v>159</v>
      </c>
      <c r="G929" s="214">
        <v>4</v>
      </c>
      <c r="H929" s="155" t="s">
        <v>1633</v>
      </c>
      <c r="I929" s="156" t="s">
        <v>1704</v>
      </c>
      <c r="J929" s="109">
        <v>590</v>
      </c>
      <c r="K929" s="46">
        <f t="shared" si="14"/>
        <v>1</v>
      </c>
    </row>
    <row r="930" spans="1:11" ht="16.5" hidden="1" customHeight="1" x14ac:dyDescent="0.3">
      <c r="A930" s="151"/>
      <c r="B930" s="76">
        <v>98945</v>
      </c>
      <c r="C930" s="211" t="s">
        <v>922</v>
      </c>
      <c r="D930" s="212" t="s">
        <v>923</v>
      </c>
      <c r="E930" s="213" t="s">
        <v>158</v>
      </c>
      <c r="F930" s="211" t="s">
        <v>159</v>
      </c>
      <c r="G930" s="214">
        <v>4</v>
      </c>
      <c r="H930" s="155" t="s">
        <v>1633</v>
      </c>
      <c r="I930" s="156" t="s">
        <v>1705</v>
      </c>
      <c r="J930" s="109">
        <v>60</v>
      </c>
      <c r="K930" s="46">
        <f t="shared" si="14"/>
        <v>1</v>
      </c>
    </row>
    <row r="931" spans="1:11" ht="16.5" hidden="1" customHeight="1" x14ac:dyDescent="0.3">
      <c r="A931" s="151"/>
      <c r="B931" s="76">
        <v>98946</v>
      </c>
      <c r="C931" s="211" t="s">
        <v>1699</v>
      </c>
      <c r="D931" s="212" t="s">
        <v>1210</v>
      </c>
      <c r="E931" s="213" t="s">
        <v>158</v>
      </c>
      <c r="F931" s="211" t="s">
        <v>159</v>
      </c>
      <c r="G931" s="214">
        <v>4</v>
      </c>
      <c r="H931" s="155" t="s">
        <v>1633</v>
      </c>
      <c r="I931" s="156" t="s">
        <v>1706</v>
      </c>
      <c r="J931" s="109">
        <v>50</v>
      </c>
      <c r="K931" s="46">
        <f t="shared" si="14"/>
        <v>1</v>
      </c>
    </row>
    <row r="932" spans="1:11" ht="16.5" customHeight="1" x14ac:dyDescent="0.3">
      <c r="A932" s="151"/>
      <c r="B932" s="76">
        <v>98947</v>
      </c>
      <c r="C932" s="211" t="s">
        <v>237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1633</v>
      </c>
      <c r="I932" s="156" t="s">
        <v>1707</v>
      </c>
      <c r="J932" s="109">
        <v>3490</v>
      </c>
      <c r="K932" s="46">
        <f t="shared" si="14"/>
        <v>1</v>
      </c>
    </row>
    <row r="933" spans="1:11" ht="16.5" hidden="1" customHeight="1" x14ac:dyDescent="0.3">
      <c r="A933" s="151"/>
      <c r="B933" s="76">
        <v>98948</v>
      </c>
      <c r="C933" s="211" t="s">
        <v>1708</v>
      </c>
      <c r="D933" s="212" t="s">
        <v>1709</v>
      </c>
      <c r="E933" s="213" t="s">
        <v>158</v>
      </c>
      <c r="F933" s="211" t="s">
        <v>159</v>
      </c>
      <c r="G933" s="214">
        <v>4</v>
      </c>
      <c r="H933" s="155" t="s">
        <v>1633</v>
      </c>
      <c r="I933" s="156" t="s">
        <v>1710</v>
      </c>
      <c r="J933" s="109">
        <v>50</v>
      </c>
      <c r="K933" s="46">
        <f t="shared" si="14"/>
        <v>1</v>
      </c>
    </row>
    <row r="934" spans="1:11" ht="16.5" customHeight="1" x14ac:dyDescent="0.3">
      <c r="A934" s="151"/>
      <c r="B934" s="76">
        <v>98949</v>
      </c>
      <c r="C934" s="211" t="s">
        <v>221</v>
      </c>
      <c r="D934" s="212" t="s">
        <v>6</v>
      </c>
      <c r="E934" s="213" t="s">
        <v>158</v>
      </c>
      <c r="F934" s="211" t="s">
        <v>159</v>
      </c>
      <c r="G934" s="214">
        <v>4</v>
      </c>
      <c r="H934" s="155" t="s">
        <v>1633</v>
      </c>
      <c r="I934" s="156" t="s">
        <v>1711</v>
      </c>
      <c r="J934" s="109">
        <v>5430</v>
      </c>
      <c r="K934" s="46">
        <f t="shared" si="14"/>
        <v>1</v>
      </c>
    </row>
    <row r="935" spans="1:11" ht="16.5" hidden="1" customHeight="1" x14ac:dyDescent="0.3">
      <c r="A935" s="151"/>
      <c r="B935" s="76">
        <v>98950</v>
      </c>
      <c r="C935" s="211" t="s">
        <v>347</v>
      </c>
      <c r="D935" s="212" t="s">
        <v>348</v>
      </c>
      <c r="E935" s="213" t="s">
        <v>158</v>
      </c>
      <c r="F935" s="211" t="s">
        <v>159</v>
      </c>
      <c r="G935" s="214">
        <v>4</v>
      </c>
      <c r="H935" s="155" t="s">
        <v>1633</v>
      </c>
      <c r="I935" s="156" t="s">
        <v>1712</v>
      </c>
      <c r="J935" s="109">
        <v>100</v>
      </c>
      <c r="K935" s="46">
        <f t="shared" si="14"/>
        <v>1</v>
      </c>
    </row>
    <row r="936" spans="1:11" ht="16.5" customHeight="1" x14ac:dyDescent="0.3">
      <c r="A936" s="151"/>
      <c r="B936" s="76">
        <v>98951</v>
      </c>
      <c r="C936" s="211" t="s">
        <v>237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1633</v>
      </c>
      <c r="I936" s="156" t="s">
        <v>1713</v>
      </c>
      <c r="J936" s="109">
        <v>1360</v>
      </c>
      <c r="K936" s="46">
        <f t="shared" si="14"/>
        <v>1</v>
      </c>
    </row>
    <row r="937" spans="1:11" ht="16.5" hidden="1" customHeight="1" x14ac:dyDescent="0.3">
      <c r="A937" s="151"/>
      <c r="B937" s="76">
        <v>98952</v>
      </c>
      <c r="C937" s="211" t="s">
        <v>1714</v>
      </c>
      <c r="D937" s="212" t="s">
        <v>1715</v>
      </c>
      <c r="E937" s="213" t="s">
        <v>158</v>
      </c>
      <c r="F937" s="211" t="s">
        <v>159</v>
      </c>
      <c r="G937" s="214">
        <v>4</v>
      </c>
      <c r="H937" s="155" t="s">
        <v>1633</v>
      </c>
      <c r="I937" s="156" t="s">
        <v>1716</v>
      </c>
      <c r="J937" s="109">
        <v>520</v>
      </c>
      <c r="K937" s="46">
        <f t="shared" si="14"/>
        <v>1</v>
      </c>
    </row>
    <row r="938" spans="1:11" ht="16.5" customHeight="1" x14ac:dyDescent="0.3">
      <c r="A938" s="151"/>
      <c r="B938" s="76">
        <v>98953</v>
      </c>
      <c r="C938" s="211" t="s">
        <v>208</v>
      </c>
      <c r="D938" s="212" t="s">
        <v>6</v>
      </c>
      <c r="E938" s="213" t="s">
        <v>158</v>
      </c>
      <c r="F938" s="211" t="s">
        <v>159</v>
      </c>
      <c r="G938" s="214">
        <v>4</v>
      </c>
      <c r="H938" s="155" t="s">
        <v>1633</v>
      </c>
      <c r="I938" s="156" t="s">
        <v>1717</v>
      </c>
      <c r="J938" s="109">
        <v>4990</v>
      </c>
      <c r="K938" s="46">
        <f t="shared" si="14"/>
        <v>1</v>
      </c>
    </row>
    <row r="939" spans="1:11" ht="16.5" hidden="1" customHeight="1" x14ac:dyDescent="0.3">
      <c r="A939" s="151"/>
      <c r="B939" s="76">
        <v>98954</v>
      </c>
      <c r="C939" s="211" t="s">
        <v>1718</v>
      </c>
      <c r="D939" s="212" t="s">
        <v>1719</v>
      </c>
      <c r="E939" s="213" t="s">
        <v>158</v>
      </c>
      <c r="F939" s="211" t="s">
        <v>159</v>
      </c>
      <c r="G939" s="214">
        <v>4</v>
      </c>
      <c r="H939" s="155" t="s">
        <v>1633</v>
      </c>
      <c r="I939" s="156" t="s">
        <v>1720</v>
      </c>
      <c r="J939" s="109">
        <v>2650</v>
      </c>
      <c r="K939" s="46">
        <f t="shared" si="14"/>
        <v>1</v>
      </c>
    </row>
    <row r="940" spans="1:11" ht="16.5" hidden="1" customHeight="1" x14ac:dyDescent="0.3">
      <c r="A940" s="151"/>
      <c r="B940" s="76">
        <v>98955</v>
      </c>
      <c r="C940" s="211" t="s">
        <v>1721</v>
      </c>
      <c r="D940" s="212" t="s">
        <v>187</v>
      </c>
      <c r="E940" s="213" t="s">
        <v>158</v>
      </c>
      <c r="F940" s="211" t="s">
        <v>159</v>
      </c>
      <c r="G940" s="214">
        <v>4</v>
      </c>
      <c r="H940" s="155" t="s">
        <v>1633</v>
      </c>
      <c r="I940" s="156" t="s">
        <v>1722</v>
      </c>
      <c r="J940" s="109">
        <v>140</v>
      </c>
      <c r="K940" s="46">
        <f t="shared" si="14"/>
        <v>1</v>
      </c>
    </row>
    <row r="941" spans="1:11" ht="16.5" customHeight="1" x14ac:dyDescent="0.3">
      <c r="A941" s="151"/>
      <c r="B941" s="76">
        <v>98956</v>
      </c>
      <c r="C941" s="211" t="s">
        <v>237</v>
      </c>
      <c r="D941" s="212" t="s">
        <v>6</v>
      </c>
      <c r="E941" s="213" t="s">
        <v>158</v>
      </c>
      <c r="F941" s="211" t="s">
        <v>159</v>
      </c>
      <c r="G941" s="214">
        <v>4</v>
      </c>
      <c r="H941" s="155" t="s">
        <v>1633</v>
      </c>
      <c r="I941" s="156" t="s">
        <v>1723</v>
      </c>
      <c r="J941" s="109">
        <v>1450</v>
      </c>
      <c r="K941" s="46">
        <f t="shared" si="14"/>
        <v>1</v>
      </c>
    </row>
    <row r="942" spans="1:11" ht="16.5" hidden="1" customHeight="1" x14ac:dyDescent="0.3">
      <c r="A942" s="151"/>
      <c r="B942" s="76">
        <v>98957</v>
      </c>
      <c r="C942" s="211" t="s">
        <v>589</v>
      </c>
      <c r="D942" s="212" t="s">
        <v>876</v>
      </c>
      <c r="E942" s="213" t="s">
        <v>205</v>
      </c>
      <c r="F942" s="211" t="s">
        <v>159</v>
      </c>
      <c r="G942" s="214">
        <v>4</v>
      </c>
      <c r="H942" s="155" t="s">
        <v>1633</v>
      </c>
      <c r="I942" s="156" t="s">
        <v>1724</v>
      </c>
      <c r="J942" s="109">
        <v>910</v>
      </c>
      <c r="K942" s="46">
        <f t="shared" si="14"/>
        <v>1</v>
      </c>
    </row>
    <row r="943" spans="1:11" ht="16.5" customHeight="1" x14ac:dyDescent="0.3">
      <c r="A943" s="151"/>
      <c r="B943" s="76">
        <v>98958</v>
      </c>
      <c r="C943" s="211" t="s">
        <v>237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1633</v>
      </c>
      <c r="I943" s="156" t="s">
        <v>1725</v>
      </c>
      <c r="J943" s="77">
        <v>2310</v>
      </c>
      <c r="K943" s="46">
        <f t="shared" si="14"/>
        <v>1</v>
      </c>
    </row>
    <row r="944" spans="1:11" ht="16.5" hidden="1" customHeight="1" x14ac:dyDescent="0.3">
      <c r="A944" s="151"/>
      <c r="B944" s="76">
        <v>98959</v>
      </c>
      <c r="C944" s="211" t="s">
        <v>183</v>
      </c>
      <c r="D944" s="212" t="s">
        <v>184</v>
      </c>
      <c r="E944" s="213" t="s">
        <v>158</v>
      </c>
      <c r="F944" s="211" t="s">
        <v>159</v>
      </c>
      <c r="G944" s="214">
        <v>4</v>
      </c>
      <c r="H944" s="155" t="s">
        <v>1633</v>
      </c>
      <c r="I944" s="156" t="s">
        <v>1726</v>
      </c>
      <c r="J944" s="77">
        <v>160</v>
      </c>
      <c r="K944" s="46">
        <f t="shared" si="14"/>
        <v>1</v>
      </c>
    </row>
    <row r="945" spans="1:11" ht="16.5" hidden="1" customHeight="1" x14ac:dyDescent="0.3">
      <c r="A945" s="151"/>
      <c r="B945" s="76">
        <v>98960</v>
      </c>
      <c r="C945" s="211" t="s">
        <v>1727</v>
      </c>
      <c r="D945" s="212" t="s">
        <v>1728</v>
      </c>
      <c r="E945" s="213" t="s">
        <v>158</v>
      </c>
      <c r="F945" s="211" t="s">
        <v>159</v>
      </c>
      <c r="G945" s="214">
        <v>4</v>
      </c>
      <c r="H945" s="155" t="s">
        <v>1633</v>
      </c>
      <c r="I945" s="156" t="s">
        <v>1729</v>
      </c>
      <c r="J945" s="109">
        <v>100</v>
      </c>
      <c r="K945" s="46">
        <f t="shared" si="14"/>
        <v>1</v>
      </c>
    </row>
    <row r="946" spans="1:11" ht="16.5" hidden="1" customHeight="1" x14ac:dyDescent="0.3">
      <c r="A946" s="151"/>
      <c r="B946" s="76">
        <v>98961</v>
      </c>
      <c r="C946" s="211" t="s">
        <v>284</v>
      </c>
      <c r="D946" s="212" t="s">
        <v>285</v>
      </c>
      <c r="E946" s="213" t="s">
        <v>205</v>
      </c>
      <c r="F946" s="211" t="s">
        <v>159</v>
      </c>
      <c r="G946" s="214">
        <v>4</v>
      </c>
      <c r="H946" s="155" t="s">
        <v>1633</v>
      </c>
      <c r="I946" s="156" t="s">
        <v>1730</v>
      </c>
      <c r="J946" s="109">
        <v>2320</v>
      </c>
      <c r="K946" s="46">
        <f t="shared" si="14"/>
        <v>1</v>
      </c>
    </row>
    <row r="947" spans="1:11" ht="16.5" customHeight="1" x14ac:dyDescent="0.3">
      <c r="A947" s="151"/>
      <c r="B947" s="76">
        <v>98962</v>
      </c>
      <c r="C947" s="211" t="s">
        <v>208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1633</v>
      </c>
      <c r="I947" s="156" t="s">
        <v>1731</v>
      </c>
      <c r="J947" s="109">
        <v>5470</v>
      </c>
      <c r="K947" s="46">
        <f t="shared" si="14"/>
        <v>1</v>
      </c>
    </row>
    <row r="948" spans="1:11" ht="16.5" hidden="1" customHeight="1" x14ac:dyDescent="0.3">
      <c r="A948" s="151"/>
      <c r="B948" s="76">
        <v>98963</v>
      </c>
      <c r="C948" s="211" t="s">
        <v>362</v>
      </c>
      <c r="D948" s="212" t="s">
        <v>254</v>
      </c>
      <c r="E948" s="213" t="s">
        <v>158</v>
      </c>
      <c r="F948" s="211" t="s">
        <v>159</v>
      </c>
      <c r="G948" s="214">
        <v>4</v>
      </c>
      <c r="H948" s="155" t="s">
        <v>1732</v>
      </c>
      <c r="I948" s="156" t="s">
        <v>1733</v>
      </c>
      <c r="J948" s="109">
        <v>760</v>
      </c>
      <c r="K948" s="46">
        <f t="shared" si="14"/>
        <v>1</v>
      </c>
    </row>
    <row r="949" spans="1:11" ht="16.5" hidden="1" customHeight="1" x14ac:dyDescent="0.3">
      <c r="A949" s="151"/>
      <c r="B949" s="76">
        <v>98964</v>
      </c>
      <c r="C949" s="211" t="s">
        <v>228</v>
      </c>
      <c r="D949" s="212" t="s">
        <v>256</v>
      </c>
      <c r="E949" s="213" t="s">
        <v>158</v>
      </c>
      <c r="F949" s="211" t="s">
        <v>159</v>
      </c>
      <c r="G949" s="214">
        <v>4</v>
      </c>
      <c r="H949" s="155" t="s">
        <v>1732</v>
      </c>
      <c r="I949" s="156" t="s">
        <v>1734</v>
      </c>
      <c r="J949" s="109">
        <v>70</v>
      </c>
      <c r="K949" s="46">
        <f t="shared" si="14"/>
        <v>1</v>
      </c>
    </row>
    <row r="950" spans="1:11" ht="16.5" hidden="1" customHeight="1" x14ac:dyDescent="0.3">
      <c r="A950" s="151"/>
      <c r="B950" s="76">
        <v>98965</v>
      </c>
      <c r="C950" s="211" t="s">
        <v>1735</v>
      </c>
      <c r="D950" s="212" t="s">
        <v>254</v>
      </c>
      <c r="E950" s="213" t="s">
        <v>158</v>
      </c>
      <c r="F950" s="211" t="s">
        <v>159</v>
      </c>
      <c r="G950" s="214">
        <v>4</v>
      </c>
      <c r="H950" s="155" t="s">
        <v>1732</v>
      </c>
      <c r="I950" s="156" t="s">
        <v>1736</v>
      </c>
      <c r="J950" s="109">
        <v>760</v>
      </c>
      <c r="K950" s="46">
        <f t="shared" si="14"/>
        <v>1</v>
      </c>
    </row>
    <row r="951" spans="1:11" ht="16.5" customHeight="1" x14ac:dyDescent="0.3">
      <c r="A951" s="151"/>
      <c r="B951" s="76">
        <v>98966</v>
      </c>
      <c r="C951" s="211" t="s">
        <v>181</v>
      </c>
      <c r="D951" s="212" t="s">
        <v>6</v>
      </c>
      <c r="E951" s="213" t="s">
        <v>158</v>
      </c>
      <c r="F951" s="211" t="s">
        <v>159</v>
      </c>
      <c r="G951" s="214">
        <v>4</v>
      </c>
      <c r="H951" s="155" t="s">
        <v>1732</v>
      </c>
      <c r="I951" s="156" t="s">
        <v>1737</v>
      </c>
      <c r="J951" s="109">
        <v>1550</v>
      </c>
      <c r="K951" s="46">
        <f t="shared" si="14"/>
        <v>1</v>
      </c>
    </row>
    <row r="952" spans="1:11" ht="16.5" hidden="1" customHeight="1" x14ac:dyDescent="0.3">
      <c r="A952" s="151"/>
      <c r="B952" s="76">
        <v>98967</v>
      </c>
      <c r="C952" s="211" t="s">
        <v>176</v>
      </c>
      <c r="D952" s="212" t="s">
        <v>177</v>
      </c>
      <c r="E952" s="213" t="s">
        <v>158</v>
      </c>
      <c r="F952" s="211" t="s">
        <v>159</v>
      </c>
      <c r="G952" s="214">
        <v>4</v>
      </c>
      <c r="H952" s="155" t="s">
        <v>1732</v>
      </c>
      <c r="I952" s="156" t="s">
        <v>1738</v>
      </c>
      <c r="J952" s="77">
        <v>50</v>
      </c>
      <c r="K952" s="46">
        <f t="shared" si="14"/>
        <v>1</v>
      </c>
    </row>
    <row r="953" spans="1:11" ht="16.5" hidden="1" customHeight="1" x14ac:dyDescent="0.3">
      <c r="A953" s="151"/>
      <c r="B953" s="76">
        <v>98968</v>
      </c>
      <c r="C953" s="211" t="s">
        <v>289</v>
      </c>
      <c r="D953" s="212" t="s">
        <v>290</v>
      </c>
      <c r="E953" s="213" t="s">
        <v>158</v>
      </c>
      <c r="F953" s="211" t="s">
        <v>159</v>
      </c>
      <c r="G953" s="214">
        <v>4</v>
      </c>
      <c r="H953" s="155" t="s">
        <v>1732</v>
      </c>
      <c r="I953" s="156" t="s">
        <v>1739</v>
      </c>
      <c r="J953" s="109">
        <v>120</v>
      </c>
      <c r="K953" s="46">
        <f t="shared" si="14"/>
        <v>1</v>
      </c>
    </row>
    <row r="954" spans="1:11" ht="16.5" hidden="1" customHeight="1" x14ac:dyDescent="0.3">
      <c r="A954" s="151"/>
      <c r="B954" s="76">
        <v>98969</v>
      </c>
      <c r="C954" s="211" t="s">
        <v>1203</v>
      </c>
      <c r="D954" s="212" t="s">
        <v>1204</v>
      </c>
      <c r="E954" s="213" t="s">
        <v>158</v>
      </c>
      <c r="F954" s="211" t="s">
        <v>159</v>
      </c>
      <c r="G954" s="214">
        <v>4</v>
      </c>
      <c r="H954" s="155" t="s">
        <v>1732</v>
      </c>
      <c r="I954" s="156" t="s">
        <v>1740</v>
      </c>
      <c r="J954" s="109">
        <v>40</v>
      </c>
      <c r="K954" s="46">
        <f t="shared" si="14"/>
        <v>1</v>
      </c>
    </row>
    <row r="955" spans="1:11" ht="16.5" customHeight="1" x14ac:dyDescent="0.3">
      <c r="A955" s="151"/>
      <c r="B955" s="76">
        <v>98970</v>
      </c>
      <c r="C955" s="211" t="s">
        <v>165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1732</v>
      </c>
      <c r="I955" s="156" t="s">
        <v>1741</v>
      </c>
      <c r="J955" s="109">
        <v>7920</v>
      </c>
      <c r="K955" s="46">
        <f t="shared" si="14"/>
        <v>1</v>
      </c>
    </row>
    <row r="956" spans="1:11" ht="16.5" hidden="1" customHeight="1" x14ac:dyDescent="0.3">
      <c r="A956" s="151"/>
      <c r="B956" s="76">
        <v>98971</v>
      </c>
      <c r="C956" s="211" t="s">
        <v>331</v>
      </c>
      <c r="D956" s="212" t="s">
        <v>1742</v>
      </c>
      <c r="E956" s="213" t="s">
        <v>158</v>
      </c>
      <c r="F956" s="211" t="s">
        <v>159</v>
      </c>
      <c r="G956" s="214">
        <v>4</v>
      </c>
      <c r="H956" s="155" t="s">
        <v>1732</v>
      </c>
      <c r="I956" s="156" t="s">
        <v>1743</v>
      </c>
      <c r="J956" s="109">
        <v>30</v>
      </c>
      <c r="K956" s="46">
        <f t="shared" si="14"/>
        <v>1</v>
      </c>
    </row>
    <row r="957" spans="1:11" ht="16.5" customHeight="1" x14ac:dyDescent="0.3">
      <c r="A957" s="151"/>
      <c r="B957" s="76">
        <v>98972</v>
      </c>
      <c r="C957" s="211" t="s">
        <v>181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1732</v>
      </c>
      <c r="I957" s="156" t="s">
        <v>1744</v>
      </c>
      <c r="J957" s="109">
        <v>1490</v>
      </c>
      <c r="K957" s="46">
        <f t="shared" si="14"/>
        <v>1</v>
      </c>
    </row>
    <row r="958" spans="1:11" ht="16.5" customHeight="1" x14ac:dyDescent="0.3">
      <c r="A958" s="151"/>
      <c r="B958" s="76">
        <v>98973</v>
      </c>
      <c r="C958" s="211" t="s">
        <v>157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1732</v>
      </c>
      <c r="I958" s="156" t="s">
        <v>1745</v>
      </c>
      <c r="J958" s="109">
        <v>8660</v>
      </c>
      <c r="K958" s="46">
        <f t="shared" si="14"/>
        <v>1</v>
      </c>
    </row>
    <row r="959" spans="1:11" ht="16.5" hidden="1" customHeight="1" x14ac:dyDescent="0.3">
      <c r="A959" s="151"/>
      <c r="B959" s="76">
        <v>98974</v>
      </c>
      <c r="C959" s="211" t="s">
        <v>1746</v>
      </c>
      <c r="D959" s="212" t="s">
        <v>1747</v>
      </c>
      <c r="E959" s="213" t="s">
        <v>158</v>
      </c>
      <c r="F959" s="211" t="s">
        <v>159</v>
      </c>
      <c r="G959" s="214">
        <v>4</v>
      </c>
      <c r="H959" s="155" t="s">
        <v>1732</v>
      </c>
      <c r="I959" s="156" t="s">
        <v>1748</v>
      </c>
      <c r="J959" s="77">
        <v>180</v>
      </c>
      <c r="K959" s="46">
        <f t="shared" si="14"/>
        <v>1</v>
      </c>
    </row>
    <row r="960" spans="1:11" ht="16.5" hidden="1" customHeight="1" x14ac:dyDescent="0.3">
      <c r="A960" s="151"/>
      <c r="B960" s="76">
        <v>98975</v>
      </c>
      <c r="C960" s="211" t="s">
        <v>1749</v>
      </c>
      <c r="D960" s="212" t="s">
        <v>1750</v>
      </c>
      <c r="E960" s="213" t="s">
        <v>158</v>
      </c>
      <c r="F960" s="211" t="s">
        <v>159</v>
      </c>
      <c r="G960" s="214">
        <v>4</v>
      </c>
      <c r="H960" s="155" t="s">
        <v>1732</v>
      </c>
      <c r="I960" s="156" t="s">
        <v>1751</v>
      </c>
      <c r="J960" s="109">
        <v>1250</v>
      </c>
      <c r="K960" s="46">
        <f t="shared" si="14"/>
        <v>1</v>
      </c>
    </row>
    <row r="961" spans="1:11" ht="16.5" customHeight="1" x14ac:dyDescent="0.3">
      <c r="A961" s="151"/>
      <c r="B961" s="76">
        <v>98976</v>
      </c>
      <c r="C961" s="211" t="s">
        <v>221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1732</v>
      </c>
      <c r="I961" s="156" t="s">
        <v>1752</v>
      </c>
      <c r="J961" s="109">
        <v>9000</v>
      </c>
      <c r="K961" s="46">
        <f t="shared" si="14"/>
        <v>1</v>
      </c>
    </row>
    <row r="962" spans="1:11" ht="16.5" hidden="1" customHeight="1" x14ac:dyDescent="0.3">
      <c r="A962" s="151"/>
      <c r="B962" s="76">
        <v>98977</v>
      </c>
      <c r="C962" s="211" t="s">
        <v>1640</v>
      </c>
      <c r="D962" s="212" t="s">
        <v>232</v>
      </c>
      <c r="E962" s="213" t="s">
        <v>226</v>
      </c>
      <c r="F962" s="211" t="s">
        <v>159</v>
      </c>
      <c r="G962" s="214">
        <v>4</v>
      </c>
      <c r="H962" s="155" t="s">
        <v>1732</v>
      </c>
      <c r="I962" s="156" t="s">
        <v>1753</v>
      </c>
      <c r="J962" s="109">
        <v>10490</v>
      </c>
      <c r="K962" s="46">
        <f t="shared" si="14"/>
        <v>1</v>
      </c>
    </row>
    <row r="963" spans="1:11" ht="16.5" hidden="1" customHeight="1" x14ac:dyDescent="0.3">
      <c r="A963" s="151"/>
      <c r="B963" s="76">
        <v>98978</v>
      </c>
      <c r="C963" s="211" t="s">
        <v>1746</v>
      </c>
      <c r="D963" s="212" t="s">
        <v>1747</v>
      </c>
      <c r="E963" s="213" t="s">
        <v>158</v>
      </c>
      <c r="F963" s="211" t="s">
        <v>159</v>
      </c>
      <c r="G963" s="214">
        <v>4</v>
      </c>
      <c r="H963" s="155" t="s">
        <v>1732</v>
      </c>
      <c r="I963" s="156" t="s">
        <v>1754</v>
      </c>
      <c r="J963" s="109">
        <v>130</v>
      </c>
      <c r="K963" s="46">
        <f t="shared" si="14"/>
        <v>1</v>
      </c>
    </row>
    <row r="964" spans="1:11" ht="16.5" customHeight="1" x14ac:dyDescent="0.3">
      <c r="A964" s="151"/>
      <c r="B964" s="76">
        <v>98979</v>
      </c>
      <c r="C964" s="211" t="s">
        <v>165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1732</v>
      </c>
      <c r="I964" s="156" t="s">
        <v>1755</v>
      </c>
      <c r="J964" s="109">
        <v>2530</v>
      </c>
      <c r="K964" s="46">
        <f t="shared" si="14"/>
        <v>1</v>
      </c>
    </row>
    <row r="965" spans="1:11" ht="16.5" hidden="1" customHeight="1" x14ac:dyDescent="0.3">
      <c r="A965" s="151"/>
      <c r="B965" s="76">
        <v>98980</v>
      </c>
      <c r="C965" s="211" t="s">
        <v>1756</v>
      </c>
      <c r="D965" s="212" t="s">
        <v>1757</v>
      </c>
      <c r="E965" s="213" t="s">
        <v>158</v>
      </c>
      <c r="F965" s="211" t="s">
        <v>159</v>
      </c>
      <c r="G965" s="214">
        <v>4</v>
      </c>
      <c r="H965" s="155" t="s">
        <v>1732</v>
      </c>
      <c r="I965" s="156" t="s">
        <v>1758</v>
      </c>
      <c r="J965" s="109">
        <v>50</v>
      </c>
      <c r="K965" s="46">
        <f t="shared" si="14"/>
        <v>1</v>
      </c>
    </row>
    <row r="966" spans="1:11" ht="16.5" customHeight="1" x14ac:dyDescent="0.3">
      <c r="A966" s="151"/>
      <c r="B966" s="76">
        <v>98981</v>
      </c>
      <c r="C966" s="211" t="s">
        <v>208</v>
      </c>
      <c r="D966" s="212" t="s">
        <v>6</v>
      </c>
      <c r="E966" s="213" t="s">
        <v>158</v>
      </c>
      <c r="F966" s="211" t="s">
        <v>159</v>
      </c>
      <c r="G966" s="214">
        <v>4</v>
      </c>
      <c r="H966" s="155" t="s">
        <v>1732</v>
      </c>
      <c r="I966" s="156" t="s">
        <v>1759</v>
      </c>
      <c r="J966" s="109">
        <v>9040</v>
      </c>
      <c r="K966" s="46">
        <f t="shared" si="14"/>
        <v>1</v>
      </c>
    </row>
    <row r="967" spans="1:11" ht="16.5" customHeight="1" x14ac:dyDescent="0.3">
      <c r="A967" s="151"/>
      <c r="B967" s="76">
        <v>98982</v>
      </c>
      <c r="C967" s="211" t="s">
        <v>181</v>
      </c>
      <c r="D967" s="212" t="s">
        <v>6</v>
      </c>
      <c r="E967" s="213" t="s">
        <v>158</v>
      </c>
      <c r="F967" s="211" t="s">
        <v>159</v>
      </c>
      <c r="G967" s="214">
        <v>4</v>
      </c>
      <c r="H967" s="155" t="s">
        <v>1732</v>
      </c>
      <c r="I967" s="156" t="s">
        <v>1760</v>
      </c>
      <c r="J967" s="77">
        <v>2110</v>
      </c>
      <c r="K967" s="46">
        <f t="shared" si="14"/>
        <v>1</v>
      </c>
    </row>
    <row r="968" spans="1:11" ht="16.5" hidden="1" customHeight="1" x14ac:dyDescent="0.3">
      <c r="A968" s="151"/>
      <c r="B968" s="76">
        <v>98983</v>
      </c>
      <c r="C968" s="211" t="s">
        <v>295</v>
      </c>
      <c r="D968" s="212" t="s">
        <v>296</v>
      </c>
      <c r="E968" s="213" t="s">
        <v>158</v>
      </c>
      <c r="F968" s="211" t="s">
        <v>159</v>
      </c>
      <c r="G968" s="214">
        <v>4</v>
      </c>
      <c r="H968" s="155" t="s">
        <v>1732</v>
      </c>
      <c r="I968" s="156" t="s">
        <v>1761</v>
      </c>
      <c r="J968" s="109">
        <v>70</v>
      </c>
      <c r="K968" s="46">
        <f t="shared" si="14"/>
        <v>1</v>
      </c>
    </row>
    <row r="969" spans="1:11" ht="16.5" hidden="1" customHeight="1" x14ac:dyDescent="0.3">
      <c r="A969" s="151"/>
      <c r="B969" s="76">
        <v>98984</v>
      </c>
      <c r="C969" s="211" t="s">
        <v>277</v>
      </c>
      <c r="D969" s="212" t="s">
        <v>281</v>
      </c>
      <c r="E969" s="213" t="s">
        <v>205</v>
      </c>
      <c r="F969" s="211" t="s">
        <v>159</v>
      </c>
      <c r="G969" s="214">
        <v>4</v>
      </c>
      <c r="H969" s="155" t="s">
        <v>1732</v>
      </c>
      <c r="I969" s="156" t="s">
        <v>1762</v>
      </c>
      <c r="J969" s="77">
        <v>1390</v>
      </c>
      <c r="K969" s="46">
        <f t="shared" si="14"/>
        <v>1</v>
      </c>
    </row>
    <row r="970" spans="1:11" ht="16.5" customHeight="1" x14ac:dyDescent="0.3">
      <c r="A970" s="151"/>
      <c r="B970" s="76">
        <v>98985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1732</v>
      </c>
      <c r="I970" s="156" t="s">
        <v>1151</v>
      </c>
      <c r="J970" s="109">
        <v>5120</v>
      </c>
      <c r="K970" s="46">
        <f t="shared" si="14"/>
        <v>1</v>
      </c>
    </row>
    <row r="971" spans="1:11" ht="16.5" hidden="1" customHeight="1" x14ac:dyDescent="0.3">
      <c r="A971" s="151"/>
      <c r="B971" s="76">
        <v>98986</v>
      </c>
      <c r="C971" s="211" t="s">
        <v>1288</v>
      </c>
      <c r="D971" s="212" t="s">
        <v>1289</v>
      </c>
      <c r="E971" s="213" t="s">
        <v>158</v>
      </c>
      <c r="F971" s="211" t="s">
        <v>159</v>
      </c>
      <c r="G971" s="214">
        <v>4</v>
      </c>
      <c r="H971" s="155" t="s">
        <v>1732</v>
      </c>
      <c r="I971" s="156" t="s">
        <v>1763</v>
      </c>
      <c r="J971" s="109">
        <v>40</v>
      </c>
      <c r="K971" s="46">
        <f t="shared" si="14"/>
        <v>1</v>
      </c>
    </row>
    <row r="972" spans="1:11" ht="16.5" customHeight="1" x14ac:dyDescent="0.3">
      <c r="A972" s="151"/>
      <c r="B972" s="76">
        <v>98987</v>
      </c>
      <c r="C972" s="211" t="s">
        <v>195</v>
      </c>
      <c r="D972" s="212" t="s">
        <v>6</v>
      </c>
      <c r="E972" s="213" t="s">
        <v>158</v>
      </c>
      <c r="F972" s="211" t="s">
        <v>159</v>
      </c>
      <c r="G972" s="214">
        <v>4</v>
      </c>
      <c r="H972" s="155" t="s">
        <v>1732</v>
      </c>
      <c r="I972" s="156" t="s">
        <v>1764</v>
      </c>
      <c r="J972" s="109">
        <v>2700</v>
      </c>
      <c r="K972" s="46">
        <f t="shared" si="14"/>
        <v>1</v>
      </c>
    </row>
    <row r="973" spans="1:11" ht="16.5" customHeight="1" x14ac:dyDescent="0.3">
      <c r="A973" s="151"/>
      <c r="B973" s="76">
        <v>98988</v>
      </c>
      <c r="C973" s="211" t="s">
        <v>181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1732</v>
      </c>
      <c r="I973" s="156" t="s">
        <v>1765</v>
      </c>
      <c r="J973" s="109">
        <v>1690</v>
      </c>
      <c r="K973" s="46">
        <f t="shared" si="14"/>
        <v>1</v>
      </c>
    </row>
    <row r="974" spans="1:11" ht="16.5" customHeight="1" x14ac:dyDescent="0.3">
      <c r="A974" s="151"/>
      <c r="B974" s="76">
        <v>98989</v>
      </c>
      <c r="C974" s="211" t="s">
        <v>221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1732</v>
      </c>
      <c r="I974" s="156" t="s">
        <v>1766</v>
      </c>
      <c r="J974" s="109">
        <v>5870</v>
      </c>
      <c r="K974" s="46">
        <f t="shared" si="14"/>
        <v>1</v>
      </c>
    </row>
    <row r="975" spans="1:11" ht="16.5" hidden="1" customHeight="1" x14ac:dyDescent="0.3">
      <c r="A975" s="151"/>
      <c r="B975" s="76">
        <v>98990</v>
      </c>
      <c r="C975" s="211" t="s">
        <v>1115</v>
      </c>
      <c r="D975" s="212" t="s">
        <v>1116</v>
      </c>
      <c r="E975" s="213" t="s">
        <v>158</v>
      </c>
      <c r="F975" s="211" t="s">
        <v>159</v>
      </c>
      <c r="G975" s="214">
        <v>4</v>
      </c>
      <c r="H975" s="155" t="s">
        <v>1732</v>
      </c>
      <c r="I975" s="156" t="s">
        <v>1767</v>
      </c>
      <c r="J975" s="77">
        <v>100</v>
      </c>
      <c r="K975" s="46">
        <f t="shared" si="14"/>
        <v>1</v>
      </c>
    </row>
    <row r="976" spans="1:11" ht="16.5" customHeight="1" x14ac:dyDescent="0.3">
      <c r="A976" s="151"/>
      <c r="B976" s="76">
        <v>98991</v>
      </c>
      <c r="C976" s="211" t="s">
        <v>237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1732</v>
      </c>
      <c r="I976" s="156" t="s">
        <v>1768</v>
      </c>
      <c r="J976" s="109">
        <v>3280</v>
      </c>
      <c r="K976" s="46">
        <f t="shared" si="14"/>
        <v>1</v>
      </c>
    </row>
    <row r="977" spans="1:11" ht="16.5" hidden="1" customHeight="1" x14ac:dyDescent="0.3">
      <c r="A977" s="151"/>
      <c r="B977" s="76">
        <v>98992</v>
      </c>
      <c r="C977" s="211" t="s">
        <v>1590</v>
      </c>
      <c r="D977" s="212" t="s">
        <v>991</v>
      </c>
      <c r="E977" s="213" t="s">
        <v>158</v>
      </c>
      <c r="F977" s="211" t="s">
        <v>159</v>
      </c>
      <c r="G977" s="214">
        <v>4</v>
      </c>
      <c r="H977" s="155" t="s">
        <v>1732</v>
      </c>
      <c r="I977" s="156" t="s">
        <v>1769</v>
      </c>
      <c r="J977" s="109">
        <v>70</v>
      </c>
      <c r="K977" s="46">
        <f t="shared" si="14"/>
        <v>1</v>
      </c>
    </row>
    <row r="978" spans="1:11" ht="16.5" customHeight="1" x14ac:dyDescent="0.3">
      <c r="A978" s="151"/>
      <c r="B978" s="76">
        <v>98993</v>
      </c>
      <c r="C978" s="211" t="s">
        <v>237</v>
      </c>
      <c r="D978" s="212" t="s">
        <v>6</v>
      </c>
      <c r="E978" s="213" t="s">
        <v>158</v>
      </c>
      <c r="F978" s="211" t="s">
        <v>159</v>
      </c>
      <c r="G978" s="214">
        <v>4</v>
      </c>
      <c r="H978" s="155" t="s">
        <v>1732</v>
      </c>
      <c r="I978" s="156" t="s">
        <v>1770</v>
      </c>
      <c r="J978" s="109">
        <v>1920</v>
      </c>
      <c r="K978" s="46">
        <f t="shared" si="14"/>
        <v>1</v>
      </c>
    </row>
    <row r="979" spans="1:11" ht="16.5" hidden="1" customHeight="1" x14ac:dyDescent="0.3">
      <c r="A979" s="151"/>
      <c r="B979" s="76">
        <v>98994</v>
      </c>
      <c r="C979" s="211" t="s">
        <v>1771</v>
      </c>
      <c r="D979" s="212" t="s">
        <v>1204</v>
      </c>
      <c r="E979" s="213" t="s">
        <v>158</v>
      </c>
      <c r="F979" s="211" t="s">
        <v>159</v>
      </c>
      <c r="G979" s="214">
        <v>4</v>
      </c>
      <c r="H979" s="155" t="s">
        <v>1732</v>
      </c>
      <c r="I979" s="156" t="s">
        <v>1772</v>
      </c>
      <c r="J979" s="109">
        <v>180</v>
      </c>
      <c r="K979" s="46">
        <f t="shared" si="14"/>
        <v>1</v>
      </c>
    </row>
    <row r="980" spans="1:11" ht="16.5" hidden="1" customHeight="1" x14ac:dyDescent="0.3">
      <c r="A980" s="151"/>
      <c r="B980" s="76">
        <v>98995</v>
      </c>
      <c r="C980" s="211" t="s">
        <v>1773</v>
      </c>
      <c r="D980" s="212" t="s">
        <v>1204</v>
      </c>
      <c r="E980" s="213" t="s">
        <v>158</v>
      </c>
      <c r="F980" s="211" t="s">
        <v>159</v>
      </c>
      <c r="G980" s="214">
        <v>4</v>
      </c>
      <c r="H980" s="155" t="s">
        <v>1732</v>
      </c>
      <c r="I980" s="156" t="s">
        <v>1774</v>
      </c>
      <c r="J980" s="109">
        <v>150</v>
      </c>
      <c r="K980" s="46">
        <f t="shared" si="14"/>
        <v>1</v>
      </c>
    </row>
    <row r="981" spans="1:11" ht="16.5" hidden="1" customHeight="1" x14ac:dyDescent="0.3">
      <c r="A981" s="151"/>
      <c r="B981" s="76">
        <v>98996</v>
      </c>
      <c r="C981" s="211" t="s">
        <v>1775</v>
      </c>
      <c r="D981" s="212" t="s">
        <v>757</v>
      </c>
      <c r="E981" s="213" t="s">
        <v>158</v>
      </c>
      <c r="F981" s="211" t="s">
        <v>159</v>
      </c>
      <c r="G981" s="214">
        <v>4</v>
      </c>
      <c r="H981" s="155" t="s">
        <v>1732</v>
      </c>
      <c r="I981" s="156" t="s">
        <v>1776</v>
      </c>
      <c r="J981" s="109">
        <v>50</v>
      </c>
      <c r="K981" s="46">
        <f t="shared" si="14"/>
        <v>1</v>
      </c>
    </row>
    <row r="982" spans="1:11" ht="16.5" hidden="1" customHeight="1" x14ac:dyDescent="0.3">
      <c r="A982" s="151"/>
      <c r="B982" s="76">
        <v>98997</v>
      </c>
      <c r="C982" s="211" t="s">
        <v>531</v>
      </c>
      <c r="D982" s="212" t="s">
        <v>387</v>
      </c>
      <c r="E982" s="213" t="s">
        <v>448</v>
      </c>
      <c r="F982" s="211" t="s">
        <v>159</v>
      </c>
      <c r="G982" s="214">
        <v>4</v>
      </c>
      <c r="H982" s="155" t="s">
        <v>1732</v>
      </c>
      <c r="I982" s="156" t="s">
        <v>1777</v>
      </c>
      <c r="J982" s="109">
        <v>740</v>
      </c>
      <c r="K982" s="46">
        <f t="shared" si="14"/>
        <v>1</v>
      </c>
    </row>
    <row r="983" spans="1:11" ht="16.5" hidden="1" customHeight="1" x14ac:dyDescent="0.3">
      <c r="A983" s="151"/>
      <c r="B983" s="76">
        <v>98998</v>
      </c>
      <c r="C983" s="211" t="s">
        <v>1640</v>
      </c>
      <c r="D983" s="212" t="s">
        <v>232</v>
      </c>
      <c r="E983" s="213" t="s">
        <v>226</v>
      </c>
      <c r="F983" s="211" t="s">
        <v>159</v>
      </c>
      <c r="G983" s="214">
        <v>4</v>
      </c>
      <c r="H983" s="155" t="s">
        <v>1732</v>
      </c>
      <c r="I983" s="156" t="s">
        <v>1778</v>
      </c>
      <c r="J983" s="109">
        <v>5650</v>
      </c>
      <c r="K983" s="46">
        <f t="shared" si="14"/>
        <v>1</v>
      </c>
    </row>
    <row r="984" spans="1:11" ht="16.5" customHeight="1" x14ac:dyDescent="0.3">
      <c r="A984" s="151"/>
      <c r="B984" s="76">
        <v>98999</v>
      </c>
      <c r="C984" s="211" t="s">
        <v>208</v>
      </c>
      <c r="D984" s="212" t="s">
        <v>6</v>
      </c>
      <c r="E984" s="213" t="s">
        <v>158</v>
      </c>
      <c r="F984" s="211" t="s">
        <v>159</v>
      </c>
      <c r="G984" s="214">
        <v>4</v>
      </c>
      <c r="H984" s="155" t="s">
        <v>1732</v>
      </c>
      <c r="I984" s="156" t="s">
        <v>1779</v>
      </c>
      <c r="J984" s="109">
        <v>7800</v>
      </c>
      <c r="K984" s="46">
        <f t="shared" si="14"/>
        <v>1</v>
      </c>
    </row>
    <row r="985" spans="1:11" ht="16.5" hidden="1" customHeight="1" x14ac:dyDescent="0.3">
      <c r="A985" s="151"/>
      <c r="B985" s="76">
        <v>99000</v>
      </c>
      <c r="C985" s="211" t="s">
        <v>1780</v>
      </c>
      <c r="D985" s="212" t="s">
        <v>1781</v>
      </c>
      <c r="E985" s="213" t="s">
        <v>158</v>
      </c>
      <c r="F985" s="211" t="s">
        <v>159</v>
      </c>
      <c r="G985" s="214">
        <v>4</v>
      </c>
      <c r="H985" s="155" t="s">
        <v>1732</v>
      </c>
      <c r="I985" s="156" t="s">
        <v>1782</v>
      </c>
      <c r="J985" s="109">
        <v>190</v>
      </c>
      <c r="K985" s="46">
        <f t="shared" si="14"/>
        <v>1</v>
      </c>
    </row>
    <row r="986" spans="1:11" ht="16.5" hidden="1" customHeight="1" x14ac:dyDescent="0.3">
      <c r="A986" s="151"/>
      <c r="B986" s="76">
        <v>99001</v>
      </c>
      <c r="C986" s="211" t="s">
        <v>1783</v>
      </c>
      <c r="D986" s="212" t="s">
        <v>1784</v>
      </c>
      <c r="E986" s="213" t="s">
        <v>158</v>
      </c>
      <c r="F986" s="211" t="s">
        <v>159</v>
      </c>
      <c r="G986" s="214">
        <v>0</v>
      </c>
      <c r="H986" s="155" t="s">
        <v>1732</v>
      </c>
      <c r="I986" s="156" t="s">
        <v>1785</v>
      </c>
      <c r="J986" s="109">
        <v>40</v>
      </c>
      <c r="K986" s="46">
        <f t="shared" si="14"/>
        <v>1</v>
      </c>
    </row>
    <row r="987" spans="1:11" ht="16.5" customHeight="1" x14ac:dyDescent="0.3">
      <c r="A987" s="151"/>
      <c r="B987" s="76">
        <v>99002</v>
      </c>
      <c r="C987" s="211" t="s">
        <v>237</v>
      </c>
      <c r="D987" s="212" t="s">
        <v>6</v>
      </c>
      <c r="E987" s="213" t="s">
        <v>158</v>
      </c>
      <c r="F987" s="211" t="s">
        <v>159</v>
      </c>
      <c r="G987" s="214">
        <v>4</v>
      </c>
      <c r="H987" s="155" t="s">
        <v>1732</v>
      </c>
      <c r="I987" s="156" t="s">
        <v>1786</v>
      </c>
      <c r="J987" s="109">
        <v>2660</v>
      </c>
      <c r="K987" s="46">
        <f t="shared" si="14"/>
        <v>1</v>
      </c>
    </row>
    <row r="988" spans="1:11" ht="16.5" hidden="1" customHeight="1" x14ac:dyDescent="0.3">
      <c r="A988" s="151"/>
      <c r="B988" s="76">
        <v>99003</v>
      </c>
      <c r="C988" s="211" t="s">
        <v>1787</v>
      </c>
      <c r="D988" s="212" t="s">
        <v>248</v>
      </c>
      <c r="E988" s="213" t="s">
        <v>158</v>
      </c>
      <c r="F988" s="211" t="s">
        <v>159</v>
      </c>
      <c r="G988" s="214">
        <v>4</v>
      </c>
      <c r="H988" s="155" t="s">
        <v>1732</v>
      </c>
      <c r="I988" s="156" t="s">
        <v>1788</v>
      </c>
      <c r="J988" s="109">
        <v>50</v>
      </c>
      <c r="K988" s="46">
        <f t="shared" si="14"/>
        <v>1</v>
      </c>
    </row>
    <row r="989" spans="1:11" ht="16.5" hidden="1" customHeight="1" x14ac:dyDescent="0.3">
      <c r="A989" s="151"/>
      <c r="B989" s="76">
        <v>99004</v>
      </c>
      <c r="C989" s="211" t="s">
        <v>1789</v>
      </c>
      <c r="D989" s="212" t="s">
        <v>317</v>
      </c>
      <c r="E989" s="213" t="s">
        <v>158</v>
      </c>
      <c r="F989" s="211" t="s">
        <v>159</v>
      </c>
      <c r="G989" s="214">
        <v>4</v>
      </c>
      <c r="H989" s="155" t="s">
        <v>1732</v>
      </c>
      <c r="I989" s="156" t="s">
        <v>1790</v>
      </c>
      <c r="J989" s="109">
        <v>50</v>
      </c>
      <c r="K989" s="46">
        <f t="shared" ref="K989:K1052" si="15">B989-B988</f>
        <v>1</v>
      </c>
    </row>
    <row r="990" spans="1:11" ht="16.5" hidden="1" customHeight="1" x14ac:dyDescent="0.3">
      <c r="A990" s="151"/>
      <c r="B990" s="76">
        <v>99005</v>
      </c>
      <c r="C990" s="211" t="s">
        <v>1780</v>
      </c>
      <c r="D990" s="212" t="s">
        <v>1781</v>
      </c>
      <c r="E990" s="213" t="s">
        <v>158</v>
      </c>
      <c r="F990" s="211" t="s">
        <v>159</v>
      </c>
      <c r="G990" s="214">
        <v>4</v>
      </c>
      <c r="H990" s="155" t="s">
        <v>1732</v>
      </c>
      <c r="I990" s="156" t="s">
        <v>1791</v>
      </c>
      <c r="J990" s="109">
        <v>170</v>
      </c>
      <c r="K990" s="46">
        <f t="shared" si="15"/>
        <v>1</v>
      </c>
    </row>
    <row r="991" spans="1:11" ht="16.5" hidden="1" customHeight="1" x14ac:dyDescent="0.3">
      <c r="A991" s="151"/>
      <c r="B991" s="76">
        <v>99006</v>
      </c>
      <c r="C991" s="211" t="s">
        <v>1792</v>
      </c>
      <c r="D991" s="212" t="s">
        <v>1407</v>
      </c>
      <c r="E991" s="213" t="s">
        <v>158</v>
      </c>
      <c r="F991" s="211" t="s">
        <v>159</v>
      </c>
      <c r="G991" s="214">
        <v>4</v>
      </c>
      <c r="H991" s="155" t="s">
        <v>1732</v>
      </c>
      <c r="I991" s="156" t="s">
        <v>1793</v>
      </c>
      <c r="J991" s="109">
        <v>10</v>
      </c>
      <c r="K991" s="46">
        <f t="shared" si="15"/>
        <v>1</v>
      </c>
    </row>
    <row r="992" spans="1:11" ht="16.5" customHeight="1" x14ac:dyDescent="0.3">
      <c r="A992" s="151"/>
      <c r="B992" s="76">
        <v>99007</v>
      </c>
      <c r="C992" s="211" t="s">
        <v>237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1732</v>
      </c>
      <c r="I992" s="156" t="s">
        <v>1794</v>
      </c>
      <c r="J992" s="109">
        <v>1800</v>
      </c>
      <c r="K992" s="46">
        <f t="shared" si="15"/>
        <v>1</v>
      </c>
    </row>
    <row r="993" spans="1:11" ht="16.5" hidden="1" customHeight="1" x14ac:dyDescent="0.3">
      <c r="A993" s="151"/>
      <c r="B993" s="76">
        <v>99008</v>
      </c>
      <c r="C993" s="211" t="s">
        <v>284</v>
      </c>
      <c r="D993" s="212" t="s">
        <v>285</v>
      </c>
      <c r="E993" s="213" t="s">
        <v>205</v>
      </c>
      <c r="F993" s="211" t="s">
        <v>159</v>
      </c>
      <c r="G993" s="214">
        <v>4</v>
      </c>
      <c r="H993" s="155" t="s">
        <v>1732</v>
      </c>
      <c r="I993" s="156" t="s">
        <v>1795</v>
      </c>
      <c r="J993" s="109">
        <v>2360</v>
      </c>
      <c r="K993" s="46">
        <f t="shared" si="15"/>
        <v>1</v>
      </c>
    </row>
    <row r="994" spans="1:11" ht="16.5" hidden="1" customHeight="1" x14ac:dyDescent="0.3">
      <c r="A994" s="151"/>
      <c r="B994" s="76">
        <v>99009</v>
      </c>
      <c r="C994" s="211" t="s">
        <v>1796</v>
      </c>
      <c r="D994" s="212" t="s">
        <v>1781</v>
      </c>
      <c r="E994" s="213" t="s">
        <v>205</v>
      </c>
      <c r="F994" s="211" t="s">
        <v>159</v>
      </c>
      <c r="G994" s="214">
        <v>4</v>
      </c>
      <c r="H994" s="155" t="s">
        <v>1732</v>
      </c>
      <c r="I994" s="156" t="s">
        <v>1797</v>
      </c>
      <c r="J994" s="109">
        <v>180</v>
      </c>
      <c r="K994" s="46">
        <f t="shared" si="15"/>
        <v>1</v>
      </c>
    </row>
    <row r="995" spans="1:11" ht="16.5" customHeight="1" x14ac:dyDescent="0.3">
      <c r="A995" s="151"/>
      <c r="B995" s="76">
        <v>99010</v>
      </c>
      <c r="C995" s="211" t="s">
        <v>237</v>
      </c>
      <c r="D995" s="212" t="s">
        <v>6</v>
      </c>
      <c r="E995" s="213" t="s">
        <v>158</v>
      </c>
      <c r="F995" s="211" t="s">
        <v>159</v>
      </c>
      <c r="G995" s="214">
        <v>4</v>
      </c>
      <c r="H995" s="155" t="s">
        <v>1732</v>
      </c>
      <c r="I995" s="156" t="s">
        <v>1798</v>
      </c>
      <c r="J995" s="109">
        <v>1230</v>
      </c>
      <c r="K995" s="46">
        <f t="shared" si="15"/>
        <v>1</v>
      </c>
    </row>
    <row r="996" spans="1:11" ht="16.5" customHeight="1" x14ac:dyDescent="0.3">
      <c r="A996" s="151"/>
      <c r="B996" s="76">
        <v>99011</v>
      </c>
      <c r="C996" s="211" t="s">
        <v>208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1732</v>
      </c>
      <c r="I996" s="156" t="s">
        <v>1799</v>
      </c>
      <c r="J996" s="109">
        <v>3910</v>
      </c>
      <c r="K996" s="46">
        <f t="shared" si="15"/>
        <v>1</v>
      </c>
    </row>
    <row r="997" spans="1:11" ht="16.5" hidden="1" customHeight="1" x14ac:dyDescent="0.3">
      <c r="A997" s="151"/>
      <c r="B997" s="76">
        <v>99012</v>
      </c>
      <c r="C997" s="211" t="s">
        <v>1800</v>
      </c>
      <c r="D997" s="212" t="s">
        <v>1801</v>
      </c>
      <c r="E997" s="213" t="s">
        <v>158</v>
      </c>
      <c r="F997" s="211" t="s">
        <v>159</v>
      </c>
      <c r="G997" s="214">
        <v>4</v>
      </c>
      <c r="H997" s="155" t="s">
        <v>1802</v>
      </c>
      <c r="I997" s="156" t="s">
        <v>1803</v>
      </c>
      <c r="J997" s="109">
        <v>80</v>
      </c>
      <c r="K997" s="46">
        <f t="shared" si="15"/>
        <v>1</v>
      </c>
    </row>
    <row r="998" spans="1:11" ht="16.5" customHeight="1" x14ac:dyDescent="0.3">
      <c r="A998" s="151"/>
      <c r="B998" s="76">
        <v>99013</v>
      </c>
      <c r="C998" s="211" t="s">
        <v>157</v>
      </c>
      <c r="D998" s="212" t="s">
        <v>6</v>
      </c>
      <c r="E998" s="213" t="s">
        <v>158</v>
      </c>
      <c r="F998" s="211" t="s">
        <v>159</v>
      </c>
      <c r="G998" s="214">
        <v>4</v>
      </c>
      <c r="H998" s="155" t="s">
        <v>1802</v>
      </c>
      <c r="I998" s="156" t="s">
        <v>1804</v>
      </c>
      <c r="J998" s="109">
        <v>6670</v>
      </c>
      <c r="K998" s="46">
        <f t="shared" si="15"/>
        <v>1</v>
      </c>
    </row>
    <row r="999" spans="1:11" ht="16.5" hidden="1" customHeight="1" x14ac:dyDescent="0.3">
      <c r="A999" s="151"/>
      <c r="B999" s="76">
        <v>99014</v>
      </c>
      <c r="C999" s="211" t="s">
        <v>1805</v>
      </c>
      <c r="D999" s="212" t="s">
        <v>1806</v>
      </c>
      <c r="E999" s="213" t="s">
        <v>158</v>
      </c>
      <c r="F999" s="211" t="s">
        <v>159</v>
      </c>
      <c r="G999" s="214">
        <v>4</v>
      </c>
      <c r="H999" s="155" t="s">
        <v>1802</v>
      </c>
      <c r="I999" s="156" t="s">
        <v>1807</v>
      </c>
      <c r="J999" s="109">
        <v>170</v>
      </c>
      <c r="K999" s="46">
        <f t="shared" si="15"/>
        <v>1</v>
      </c>
    </row>
    <row r="1000" spans="1:11" ht="16.5" hidden="1" customHeight="1" x14ac:dyDescent="0.3">
      <c r="A1000" s="151"/>
      <c r="B1000" s="76">
        <v>99015</v>
      </c>
      <c r="C1000" s="211" t="s">
        <v>1115</v>
      </c>
      <c r="D1000" s="212" t="s">
        <v>1116</v>
      </c>
      <c r="E1000" s="213" t="s">
        <v>158</v>
      </c>
      <c r="F1000" s="211" t="s">
        <v>159</v>
      </c>
      <c r="G1000" s="214">
        <v>4</v>
      </c>
      <c r="H1000" s="155" t="s">
        <v>1802</v>
      </c>
      <c r="I1000" s="156" t="s">
        <v>1808</v>
      </c>
      <c r="J1000" s="77">
        <v>100</v>
      </c>
      <c r="K1000" s="46">
        <f t="shared" si="15"/>
        <v>1</v>
      </c>
    </row>
    <row r="1001" spans="1:11" ht="16.5" hidden="1" customHeight="1" x14ac:dyDescent="0.3">
      <c r="A1001" s="151"/>
      <c r="B1001" s="76">
        <v>99016</v>
      </c>
      <c r="C1001" s="211" t="s">
        <v>176</v>
      </c>
      <c r="D1001" s="212" t="s">
        <v>177</v>
      </c>
      <c r="E1001" s="213" t="s">
        <v>158</v>
      </c>
      <c r="F1001" s="211" t="s">
        <v>159</v>
      </c>
      <c r="G1001" s="214">
        <v>4</v>
      </c>
      <c r="H1001" s="155" t="s">
        <v>1802</v>
      </c>
      <c r="I1001" s="156" t="s">
        <v>1809</v>
      </c>
      <c r="J1001" s="109">
        <v>170</v>
      </c>
      <c r="K1001" s="46">
        <f t="shared" si="15"/>
        <v>1</v>
      </c>
    </row>
    <row r="1002" spans="1:11" ht="16.5" customHeight="1" x14ac:dyDescent="0.3">
      <c r="A1002" s="151"/>
      <c r="B1002" s="76">
        <v>99017</v>
      </c>
      <c r="C1002" s="211" t="s">
        <v>165</v>
      </c>
      <c r="D1002" s="212" t="s">
        <v>6</v>
      </c>
      <c r="E1002" s="213" t="s">
        <v>158</v>
      </c>
      <c r="F1002" s="211" t="s">
        <v>159</v>
      </c>
      <c r="G1002" s="214">
        <v>4</v>
      </c>
      <c r="H1002" s="155" t="s">
        <v>1802</v>
      </c>
      <c r="I1002" s="156" t="s">
        <v>1810</v>
      </c>
      <c r="J1002" s="77">
        <v>6880</v>
      </c>
      <c r="K1002" s="46">
        <f t="shared" si="15"/>
        <v>1</v>
      </c>
    </row>
    <row r="1003" spans="1:11" ht="16.5" hidden="1" customHeight="1" x14ac:dyDescent="0.3">
      <c r="A1003" s="151"/>
      <c r="B1003" s="76">
        <v>99018</v>
      </c>
      <c r="C1003" s="211" t="s">
        <v>802</v>
      </c>
      <c r="D1003" s="212" t="s">
        <v>890</v>
      </c>
      <c r="E1003" s="213" t="s">
        <v>158</v>
      </c>
      <c r="F1003" s="211" t="s">
        <v>159</v>
      </c>
      <c r="G1003" s="214">
        <v>4</v>
      </c>
      <c r="H1003" s="155" t="s">
        <v>1802</v>
      </c>
      <c r="I1003" s="156" t="s">
        <v>1811</v>
      </c>
      <c r="J1003" s="109">
        <v>420</v>
      </c>
      <c r="K1003" s="46">
        <f t="shared" si="15"/>
        <v>1</v>
      </c>
    </row>
    <row r="1004" spans="1:11" ht="16.5" customHeight="1" x14ac:dyDescent="0.3">
      <c r="A1004" s="151"/>
      <c r="B1004" s="76">
        <v>99019</v>
      </c>
      <c r="C1004" s="211" t="s">
        <v>181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1802</v>
      </c>
      <c r="I1004" s="156" t="s">
        <v>1812</v>
      </c>
      <c r="J1004" s="109">
        <v>1390</v>
      </c>
      <c r="K1004" s="46">
        <f t="shared" si="15"/>
        <v>1</v>
      </c>
    </row>
    <row r="1005" spans="1:11" ht="16.5" hidden="1" customHeight="1" x14ac:dyDescent="0.3">
      <c r="A1005" s="151"/>
      <c r="B1005" s="76">
        <v>99020</v>
      </c>
      <c r="C1005" s="211" t="s">
        <v>849</v>
      </c>
      <c r="D1005" s="212" t="s">
        <v>850</v>
      </c>
      <c r="E1005" s="213" t="s">
        <v>158</v>
      </c>
      <c r="F1005" s="211" t="s">
        <v>159</v>
      </c>
      <c r="G1005" s="214">
        <v>4</v>
      </c>
      <c r="H1005" s="155" t="s">
        <v>1802</v>
      </c>
      <c r="I1005" s="156" t="s">
        <v>1561</v>
      </c>
      <c r="J1005" s="109">
        <v>130</v>
      </c>
      <c r="K1005" s="46">
        <f t="shared" si="15"/>
        <v>1</v>
      </c>
    </row>
    <row r="1006" spans="1:11" ht="16.5" hidden="1" customHeight="1" x14ac:dyDescent="0.3">
      <c r="A1006" s="151"/>
      <c r="B1006" s="76">
        <v>99021</v>
      </c>
      <c r="C1006" s="211" t="s">
        <v>1813</v>
      </c>
      <c r="D1006" s="212" t="s">
        <v>1814</v>
      </c>
      <c r="E1006" s="213" t="s">
        <v>158</v>
      </c>
      <c r="F1006" s="211" t="s">
        <v>159</v>
      </c>
      <c r="G1006" s="214">
        <v>4</v>
      </c>
      <c r="H1006" s="155" t="s">
        <v>1802</v>
      </c>
      <c r="I1006" s="156" t="s">
        <v>1815</v>
      </c>
      <c r="J1006" s="109">
        <v>30</v>
      </c>
      <c r="K1006" s="46">
        <f t="shared" si="15"/>
        <v>1</v>
      </c>
    </row>
    <row r="1007" spans="1:11" ht="16.5" hidden="1" customHeight="1" x14ac:dyDescent="0.3">
      <c r="A1007" s="152"/>
      <c r="B1007" s="76">
        <v>99022</v>
      </c>
      <c r="C1007" s="211" t="s">
        <v>1215</v>
      </c>
      <c r="D1007" s="212" t="s">
        <v>1216</v>
      </c>
      <c r="E1007" s="213" t="s">
        <v>158</v>
      </c>
      <c r="F1007" s="211" t="s">
        <v>159</v>
      </c>
      <c r="G1007" s="214">
        <v>4</v>
      </c>
      <c r="H1007" s="155" t="s">
        <v>1802</v>
      </c>
      <c r="I1007" s="156" t="s">
        <v>1816</v>
      </c>
      <c r="J1007" s="109">
        <v>100</v>
      </c>
      <c r="K1007" s="46">
        <f t="shared" si="15"/>
        <v>1</v>
      </c>
    </row>
    <row r="1008" spans="1:11" ht="16.5" customHeight="1" x14ac:dyDescent="0.3">
      <c r="A1008" s="152"/>
      <c r="B1008" s="76">
        <v>99023</v>
      </c>
      <c r="C1008" s="211" t="s">
        <v>179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1802</v>
      </c>
      <c r="I1008" s="156" t="s">
        <v>1817</v>
      </c>
      <c r="J1008" s="77">
        <v>1080</v>
      </c>
      <c r="K1008" s="46">
        <f t="shared" si="15"/>
        <v>1</v>
      </c>
    </row>
    <row r="1009" spans="1:11" ht="16.5" hidden="1" customHeight="1" x14ac:dyDescent="0.3">
      <c r="A1009" s="152"/>
      <c r="B1009" s="76">
        <v>99024</v>
      </c>
      <c r="C1009" s="211" t="s">
        <v>1818</v>
      </c>
      <c r="D1009" s="212" t="s">
        <v>1069</v>
      </c>
      <c r="E1009" s="213" t="s">
        <v>158</v>
      </c>
      <c r="F1009" s="211" t="s">
        <v>159</v>
      </c>
      <c r="G1009" s="214">
        <v>4</v>
      </c>
      <c r="H1009" s="155" t="s">
        <v>1802</v>
      </c>
      <c r="I1009" s="156" t="s">
        <v>1819</v>
      </c>
      <c r="J1009" s="109">
        <v>170</v>
      </c>
      <c r="K1009" s="46">
        <f t="shared" si="15"/>
        <v>1</v>
      </c>
    </row>
    <row r="1010" spans="1:11" ht="16.5" hidden="1" customHeight="1" x14ac:dyDescent="0.3">
      <c r="A1010" s="151"/>
      <c r="B1010" s="76">
        <v>99025</v>
      </c>
      <c r="C1010" s="211" t="s">
        <v>1800</v>
      </c>
      <c r="D1010" s="212" t="s">
        <v>1801</v>
      </c>
      <c r="E1010" s="213" t="s">
        <v>158</v>
      </c>
      <c r="F1010" s="211" t="s">
        <v>159</v>
      </c>
      <c r="G1010" s="214">
        <v>4</v>
      </c>
      <c r="H1010" s="155" t="s">
        <v>1802</v>
      </c>
      <c r="I1010" s="156" t="s">
        <v>1820</v>
      </c>
      <c r="J1010" s="109">
        <v>100</v>
      </c>
      <c r="K1010" s="46">
        <f t="shared" si="15"/>
        <v>1</v>
      </c>
    </row>
    <row r="1011" spans="1:11" ht="16.5" customHeight="1" x14ac:dyDescent="0.3">
      <c r="A1011" s="153"/>
      <c r="B1011" s="76">
        <v>99026</v>
      </c>
      <c r="C1011" s="211" t="s">
        <v>190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1802</v>
      </c>
      <c r="I1011" s="156" t="s">
        <v>1821</v>
      </c>
      <c r="J1011" s="109">
        <v>270</v>
      </c>
      <c r="K1011" s="46">
        <f t="shared" si="15"/>
        <v>1</v>
      </c>
    </row>
    <row r="1012" spans="1:11" ht="16.5" hidden="1" customHeight="1" x14ac:dyDescent="0.3">
      <c r="A1012" s="151"/>
      <c r="B1012" s="76">
        <v>99027</v>
      </c>
      <c r="C1012" s="211" t="s">
        <v>1822</v>
      </c>
      <c r="D1012" s="212" t="s">
        <v>1823</v>
      </c>
      <c r="E1012" s="213" t="s">
        <v>158</v>
      </c>
      <c r="F1012" s="211" t="s">
        <v>159</v>
      </c>
      <c r="G1012" s="214">
        <v>4</v>
      </c>
      <c r="H1012" s="155" t="s">
        <v>1802</v>
      </c>
      <c r="I1012" s="156" t="s">
        <v>1824</v>
      </c>
      <c r="J1012" s="109">
        <v>100</v>
      </c>
      <c r="K1012" s="46">
        <f t="shared" si="15"/>
        <v>1</v>
      </c>
    </row>
    <row r="1013" spans="1:11" ht="16.5" hidden="1" customHeight="1" x14ac:dyDescent="0.3">
      <c r="A1013" s="151"/>
      <c r="B1013" s="76">
        <v>99028</v>
      </c>
      <c r="C1013" s="211" t="s">
        <v>218</v>
      </c>
      <c r="D1013" s="212" t="s">
        <v>1533</v>
      </c>
      <c r="E1013" s="213" t="s">
        <v>158</v>
      </c>
      <c r="F1013" s="211" t="s">
        <v>159</v>
      </c>
      <c r="G1013" s="214">
        <v>4</v>
      </c>
      <c r="H1013" s="155" t="s">
        <v>1802</v>
      </c>
      <c r="I1013" s="156" t="s">
        <v>1825</v>
      </c>
      <c r="J1013" s="109">
        <v>70</v>
      </c>
      <c r="K1013" s="46">
        <f t="shared" si="15"/>
        <v>1</v>
      </c>
    </row>
    <row r="1014" spans="1:11" ht="16.5" hidden="1" customHeight="1" x14ac:dyDescent="0.3">
      <c r="A1014" s="152"/>
      <c r="B1014" s="76">
        <v>99029</v>
      </c>
      <c r="C1014" s="211" t="s">
        <v>1368</v>
      </c>
      <c r="D1014" s="212" t="s">
        <v>1320</v>
      </c>
      <c r="E1014" s="213" t="s">
        <v>205</v>
      </c>
      <c r="F1014" s="211" t="s">
        <v>159</v>
      </c>
      <c r="G1014" s="214">
        <v>4</v>
      </c>
      <c r="H1014" s="155" t="s">
        <v>1802</v>
      </c>
      <c r="I1014" s="156" t="s">
        <v>1826</v>
      </c>
      <c r="J1014" s="109">
        <v>80</v>
      </c>
      <c r="K1014" s="46">
        <f t="shared" si="15"/>
        <v>1</v>
      </c>
    </row>
    <row r="1015" spans="1:11" ht="16.5" hidden="1" customHeight="1" x14ac:dyDescent="0.3">
      <c r="A1015" s="152"/>
      <c r="B1015" s="76">
        <v>99030</v>
      </c>
      <c r="C1015" s="211" t="s">
        <v>1827</v>
      </c>
      <c r="D1015" s="212" t="s">
        <v>422</v>
      </c>
      <c r="E1015" s="213" t="s">
        <v>158</v>
      </c>
      <c r="F1015" s="211" t="s">
        <v>159</v>
      </c>
      <c r="G1015" s="214">
        <v>4</v>
      </c>
      <c r="H1015" s="155" t="s">
        <v>1802</v>
      </c>
      <c r="I1015" s="156" t="s">
        <v>1828</v>
      </c>
      <c r="J1015" s="109">
        <v>10</v>
      </c>
      <c r="K1015" s="46">
        <f t="shared" si="15"/>
        <v>1</v>
      </c>
    </row>
    <row r="1016" spans="1:11" ht="16.5" hidden="1" customHeight="1" x14ac:dyDescent="0.3">
      <c r="A1016" s="151"/>
      <c r="B1016" s="76">
        <v>99031</v>
      </c>
      <c r="C1016" s="211" t="s">
        <v>1829</v>
      </c>
      <c r="D1016" s="212" t="s">
        <v>1830</v>
      </c>
      <c r="E1016" s="213" t="s">
        <v>226</v>
      </c>
      <c r="F1016" s="211" t="s">
        <v>159</v>
      </c>
      <c r="G1016" s="214">
        <v>4</v>
      </c>
      <c r="H1016" s="155" t="s">
        <v>1802</v>
      </c>
      <c r="I1016" s="156" t="s">
        <v>1831</v>
      </c>
      <c r="J1016" s="109">
        <v>2420</v>
      </c>
      <c r="K1016" s="46">
        <f t="shared" si="15"/>
        <v>1</v>
      </c>
    </row>
    <row r="1017" spans="1:11" ht="16.5" customHeight="1" x14ac:dyDescent="0.3">
      <c r="A1017" s="151"/>
      <c r="B1017" s="76">
        <v>99032</v>
      </c>
      <c r="C1017" s="211" t="s">
        <v>165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1802</v>
      </c>
      <c r="I1017" s="156" t="s">
        <v>1832</v>
      </c>
      <c r="J1017" s="77">
        <v>3190</v>
      </c>
      <c r="K1017" s="46">
        <f t="shared" si="15"/>
        <v>1</v>
      </c>
    </row>
    <row r="1018" spans="1:11" ht="16.5" hidden="1" customHeight="1" x14ac:dyDescent="0.3">
      <c r="A1018" s="151"/>
      <c r="B1018" s="76">
        <v>99033</v>
      </c>
      <c r="C1018" s="211" t="s">
        <v>1833</v>
      </c>
      <c r="D1018" s="212" t="s">
        <v>1781</v>
      </c>
      <c r="E1018" s="213" t="s">
        <v>158</v>
      </c>
      <c r="F1018" s="211" t="s">
        <v>159</v>
      </c>
      <c r="G1018" s="214">
        <v>4</v>
      </c>
      <c r="H1018" s="155" t="s">
        <v>1802</v>
      </c>
      <c r="I1018" s="156" t="s">
        <v>1834</v>
      </c>
      <c r="J1018" s="109">
        <v>60</v>
      </c>
      <c r="K1018" s="46">
        <f t="shared" si="15"/>
        <v>1</v>
      </c>
    </row>
    <row r="1019" spans="1:11" ht="16.5" hidden="1" customHeight="1" x14ac:dyDescent="0.3">
      <c r="A1019" s="153"/>
      <c r="B1019" s="76">
        <v>99034</v>
      </c>
      <c r="C1019" s="211" t="s">
        <v>1800</v>
      </c>
      <c r="D1019" s="212" t="s">
        <v>1801</v>
      </c>
      <c r="E1019" s="213" t="s">
        <v>158</v>
      </c>
      <c r="F1019" s="211" t="s">
        <v>159</v>
      </c>
      <c r="G1019" s="214">
        <v>4</v>
      </c>
      <c r="H1019" s="155" t="s">
        <v>1802</v>
      </c>
      <c r="I1019" s="156" t="s">
        <v>1835</v>
      </c>
      <c r="J1019" s="109">
        <v>40</v>
      </c>
      <c r="K1019" s="46">
        <f t="shared" si="15"/>
        <v>1</v>
      </c>
    </row>
    <row r="1020" spans="1:11" ht="16.5" hidden="1" customHeight="1" x14ac:dyDescent="0.3">
      <c r="A1020" s="152"/>
      <c r="B1020" s="76">
        <v>99035</v>
      </c>
      <c r="C1020" s="211" t="s">
        <v>1836</v>
      </c>
      <c r="D1020" s="212" t="s">
        <v>1837</v>
      </c>
      <c r="E1020" s="213" t="s">
        <v>158</v>
      </c>
      <c r="F1020" s="211" t="s">
        <v>159</v>
      </c>
      <c r="G1020" s="214">
        <v>4</v>
      </c>
      <c r="H1020" s="155" t="s">
        <v>1802</v>
      </c>
      <c r="I1020" s="156" t="s">
        <v>1838</v>
      </c>
      <c r="J1020" s="109">
        <v>410</v>
      </c>
      <c r="K1020" s="46">
        <f t="shared" si="15"/>
        <v>1</v>
      </c>
    </row>
    <row r="1021" spans="1:11" ht="16.5" hidden="1" customHeight="1" x14ac:dyDescent="0.3">
      <c r="A1021" s="153"/>
      <c r="B1021" s="76">
        <v>99036</v>
      </c>
      <c r="C1021" s="211" t="s">
        <v>362</v>
      </c>
      <c r="D1021" s="212" t="s">
        <v>254</v>
      </c>
      <c r="E1021" s="213" t="s">
        <v>226</v>
      </c>
      <c r="F1021" s="211" t="s">
        <v>159</v>
      </c>
      <c r="G1021" s="214">
        <v>4</v>
      </c>
      <c r="H1021" s="155" t="s">
        <v>1802</v>
      </c>
      <c r="I1021" s="156" t="s">
        <v>1839</v>
      </c>
      <c r="J1021" s="109">
        <v>510</v>
      </c>
      <c r="K1021" s="46">
        <f t="shared" si="15"/>
        <v>1</v>
      </c>
    </row>
    <row r="1022" spans="1:11" ht="16.5" hidden="1" customHeight="1" x14ac:dyDescent="0.3">
      <c r="A1022" s="151"/>
      <c r="B1022" s="76">
        <v>99037</v>
      </c>
      <c r="C1022" s="211" t="s">
        <v>1840</v>
      </c>
      <c r="D1022" s="212" t="s">
        <v>1841</v>
      </c>
      <c r="E1022" s="213" t="s">
        <v>158</v>
      </c>
      <c r="F1022" s="211" t="s">
        <v>159</v>
      </c>
      <c r="G1022" s="214">
        <v>4</v>
      </c>
      <c r="H1022" s="155" t="s">
        <v>1802</v>
      </c>
      <c r="I1022" s="156" t="s">
        <v>1842</v>
      </c>
      <c r="J1022" s="109">
        <v>20</v>
      </c>
      <c r="K1022" s="46">
        <f t="shared" si="15"/>
        <v>1</v>
      </c>
    </row>
    <row r="1023" spans="1:11" ht="16.5" hidden="1" customHeight="1" x14ac:dyDescent="0.3">
      <c r="A1023" s="151"/>
      <c r="B1023" s="76">
        <v>99038</v>
      </c>
      <c r="C1023" s="211" t="s">
        <v>1833</v>
      </c>
      <c r="D1023" s="212" t="s">
        <v>1781</v>
      </c>
      <c r="E1023" s="213" t="s">
        <v>158</v>
      </c>
      <c r="F1023" s="211" t="s">
        <v>159</v>
      </c>
      <c r="G1023" s="214">
        <v>4</v>
      </c>
      <c r="H1023" s="155" t="s">
        <v>1802</v>
      </c>
      <c r="I1023" s="156" t="s">
        <v>1843</v>
      </c>
      <c r="J1023" s="109">
        <v>120</v>
      </c>
      <c r="K1023" s="46">
        <f t="shared" si="15"/>
        <v>1</v>
      </c>
    </row>
    <row r="1024" spans="1:11" ht="16.5" customHeight="1" x14ac:dyDescent="0.3">
      <c r="A1024" s="151"/>
      <c r="B1024" s="76">
        <v>99039</v>
      </c>
      <c r="C1024" s="211" t="s">
        <v>181</v>
      </c>
      <c r="D1024" s="212" t="s">
        <v>6</v>
      </c>
      <c r="E1024" s="213" t="s">
        <v>158</v>
      </c>
      <c r="F1024" s="211" t="s">
        <v>159</v>
      </c>
      <c r="G1024" s="214">
        <v>4</v>
      </c>
      <c r="H1024" s="155" t="s">
        <v>1802</v>
      </c>
      <c r="I1024" s="156" t="s">
        <v>1844</v>
      </c>
      <c r="J1024" s="109">
        <v>1710</v>
      </c>
      <c r="K1024" s="46">
        <f t="shared" si="15"/>
        <v>1</v>
      </c>
    </row>
    <row r="1025" spans="1:11" ht="16.5" customHeight="1" x14ac:dyDescent="0.3">
      <c r="A1025" s="153"/>
      <c r="B1025" s="76">
        <v>99040</v>
      </c>
      <c r="C1025" s="211" t="s">
        <v>179</v>
      </c>
      <c r="D1025" s="212" t="s">
        <v>6</v>
      </c>
      <c r="E1025" s="213" t="s">
        <v>158</v>
      </c>
      <c r="F1025" s="211" t="s">
        <v>159</v>
      </c>
      <c r="G1025" s="214">
        <v>4</v>
      </c>
      <c r="H1025" s="155" t="s">
        <v>1802</v>
      </c>
      <c r="I1025" s="156" t="s">
        <v>1845</v>
      </c>
      <c r="J1025" s="109">
        <v>1230</v>
      </c>
      <c r="K1025" s="46">
        <f t="shared" si="15"/>
        <v>1</v>
      </c>
    </row>
    <row r="1026" spans="1:11" ht="16.5" hidden="1" customHeight="1" x14ac:dyDescent="0.3">
      <c r="A1026" s="151"/>
      <c r="B1026" s="76">
        <v>99041</v>
      </c>
      <c r="C1026" s="211" t="s">
        <v>1822</v>
      </c>
      <c r="D1026" s="212" t="s">
        <v>1823</v>
      </c>
      <c r="E1026" s="213" t="s">
        <v>158</v>
      </c>
      <c r="F1026" s="211" t="s">
        <v>159</v>
      </c>
      <c r="G1026" s="214">
        <v>4</v>
      </c>
      <c r="H1026" s="155" t="s">
        <v>1802</v>
      </c>
      <c r="I1026" s="156" t="s">
        <v>959</v>
      </c>
      <c r="J1026" s="109">
        <v>50</v>
      </c>
      <c r="K1026" s="46">
        <f t="shared" si="15"/>
        <v>1</v>
      </c>
    </row>
    <row r="1027" spans="1:11" ht="16.5" hidden="1" customHeight="1" x14ac:dyDescent="0.3">
      <c r="A1027" s="153"/>
      <c r="B1027" s="76">
        <v>99042</v>
      </c>
      <c r="C1027" s="211" t="s">
        <v>1846</v>
      </c>
      <c r="D1027" s="212" t="s">
        <v>1847</v>
      </c>
      <c r="E1027" s="213" t="s">
        <v>158</v>
      </c>
      <c r="F1027" s="211" t="s">
        <v>159</v>
      </c>
      <c r="G1027" s="214">
        <v>4</v>
      </c>
      <c r="H1027" s="155" t="s">
        <v>1802</v>
      </c>
      <c r="I1027" s="156" t="s">
        <v>1848</v>
      </c>
      <c r="J1027" s="109">
        <v>70</v>
      </c>
      <c r="K1027" s="46">
        <f t="shared" si="15"/>
        <v>1</v>
      </c>
    </row>
    <row r="1028" spans="1:11" ht="16.5" hidden="1" customHeight="1" x14ac:dyDescent="0.3">
      <c r="A1028" s="151"/>
      <c r="B1028" s="76">
        <v>99043</v>
      </c>
      <c r="C1028" s="211" t="s">
        <v>1849</v>
      </c>
      <c r="D1028" s="212" t="s">
        <v>1850</v>
      </c>
      <c r="E1028" s="213" t="s">
        <v>158</v>
      </c>
      <c r="F1028" s="211" t="s">
        <v>159</v>
      </c>
      <c r="G1028" s="214">
        <v>4</v>
      </c>
      <c r="H1028" s="155" t="s">
        <v>1802</v>
      </c>
      <c r="I1028" s="156" t="s">
        <v>1851</v>
      </c>
      <c r="J1028" s="109">
        <v>190</v>
      </c>
      <c r="K1028" s="46">
        <f t="shared" si="15"/>
        <v>1</v>
      </c>
    </row>
    <row r="1029" spans="1:11" ht="16.5" hidden="1" customHeight="1" x14ac:dyDescent="0.3">
      <c r="A1029" s="151"/>
      <c r="B1029" s="76">
        <v>99044</v>
      </c>
      <c r="C1029" s="211" t="s">
        <v>1852</v>
      </c>
      <c r="D1029" s="212" t="s">
        <v>1781</v>
      </c>
      <c r="E1029" s="213" t="s">
        <v>158</v>
      </c>
      <c r="F1029" s="211" t="s">
        <v>159</v>
      </c>
      <c r="G1029" s="214">
        <v>4</v>
      </c>
      <c r="H1029" s="155" t="s">
        <v>1802</v>
      </c>
      <c r="I1029" s="156" t="s">
        <v>1853</v>
      </c>
      <c r="J1029" s="109">
        <v>150</v>
      </c>
      <c r="K1029" s="46">
        <f t="shared" si="15"/>
        <v>1</v>
      </c>
    </row>
    <row r="1030" spans="1:11" ht="16.5" hidden="1" customHeight="1" x14ac:dyDescent="0.3">
      <c r="A1030" s="151"/>
      <c r="B1030" s="76">
        <v>99045</v>
      </c>
      <c r="C1030" s="211" t="s">
        <v>1854</v>
      </c>
      <c r="D1030" s="212" t="s">
        <v>1814</v>
      </c>
      <c r="E1030" s="213" t="s">
        <v>158</v>
      </c>
      <c r="F1030" s="211" t="s">
        <v>159</v>
      </c>
      <c r="G1030" s="214">
        <v>4</v>
      </c>
      <c r="H1030" s="155" t="s">
        <v>1802</v>
      </c>
      <c r="I1030" s="156" t="s">
        <v>1855</v>
      </c>
      <c r="J1030" s="109">
        <v>10</v>
      </c>
      <c r="K1030" s="46">
        <f t="shared" si="15"/>
        <v>1</v>
      </c>
    </row>
    <row r="1031" spans="1:11" ht="16.5" customHeight="1" x14ac:dyDescent="0.3">
      <c r="A1031" s="151"/>
      <c r="B1031" s="76">
        <v>99046</v>
      </c>
      <c r="C1031" s="211" t="s">
        <v>208</v>
      </c>
      <c r="D1031" s="212" t="s">
        <v>6</v>
      </c>
      <c r="E1031" s="213" t="s">
        <v>158</v>
      </c>
      <c r="F1031" s="211" t="s">
        <v>159</v>
      </c>
      <c r="G1031" s="214">
        <v>4</v>
      </c>
      <c r="H1031" s="155" t="s">
        <v>1802</v>
      </c>
      <c r="I1031" s="156" t="s">
        <v>1856</v>
      </c>
      <c r="J1031" s="109">
        <v>10240</v>
      </c>
      <c r="K1031" s="46">
        <f t="shared" si="15"/>
        <v>1</v>
      </c>
    </row>
    <row r="1032" spans="1:11" ht="16.5" customHeight="1" x14ac:dyDescent="0.3">
      <c r="A1032" s="151"/>
      <c r="B1032" s="76">
        <v>99047</v>
      </c>
      <c r="C1032" s="211" t="s">
        <v>221</v>
      </c>
      <c r="D1032" s="212" t="s">
        <v>6</v>
      </c>
      <c r="E1032" s="213" t="s">
        <v>158</v>
      </c>
      <c r="F1032" s="211" t="s">
        <v>159</v>
      </c>
      <c r="G1032" s="214">
        <v>4</v>
      </c>
      <c r="H1032" s="155" t="s">
        <v>1802</v>
      </c>
      <c r="I1032" s="156" t="s">
        <v>1857</v>
      </c>
      <c r="J1032" s="109">
        <v>8700</v>
      </c>
      <c r="K1032" s="46">
        <f t="shared" si="15"/>
        <v>1</v>
      </c>
    </row>
    <row r="1033" spans="1:11" ht="16.5" hidden="1" customHeight="1" x14ac:dyDescent="0.3">
      <c r="A1033" s="151"/>
      <c r="B1033" s="76">
        <v>99048</v>
      </c>
      <c r="C1033" s="211" t="s">
        <v>1780</v>
      </c>
      <c r="D1033" s="212" t="s">
        <v>1781</v>
      </c>
      <c r="E1033" s="213" t="s">
        <v>158</v>
      </c>
      <c r="F1033" s="211" t="s">
        <v>159</v>
      </c>
      <c r="G1033" s="214">
        <v>0</v>
      </c>
      <c r="H1033" s="155" t="s">
        <v>1802</v>
      </c>
      <c r="I1033" s="156" t="s">
        <v>1858</v>
      </c>
      <c r="J1033" s="109">
        <v>120</v>
      </c>
      <c r="K1033" s="46">
        <f t="shared" si="15"/>
        <v>1</v>
      </c>
    </row>
    <row r="1034" spans="1:11" ht="16.5" customHeight="1" x14ac:dyDescent="0.3">
      <c r="A1034" s="151"/>
      <c r="B1034" s="76">
        <v>99049</v>
      </c>
      <c r="C1034" s="211" t="s">
        <v>181</v>
      </c>
      <c r="D1034" s="212" t="s">
        <v>6</v>
      </c>
      <c r="E1034" s="213" t="s">
        <v>158</v>
      </c>
      <c r="F1034" s="211" t="s">
        <v>159</v>
      </c>
      <c r="G1034" s="214">
        <v>4</v>
      </c>
      <c r="H1034" s="155" t="s">
        <v>1802</v>
      </c>
      <c r="I1034" s="156" t="s">
        <v>1859</v>
      </c>
      <c r="J1034" s="109">
        <v>710</v>
      </c>
      <c r="K1034" s="46">
        <f t="shared" si="15"/>
        <v>1</v>
      </c>
    </row>
    <row r="1035" spans="1:11" ht="16.5" customHeight="1" x14ac:dyDescent="0.3">
      <c r="A1035" s="151"/>
      <c r="B1035" s="76">
        <v>99050</v>
      </c>
      <c r="C1035" s="211" t="s">
        <v>195</v>
      </c>
      <c r="D1035" s="212" t="s">
        <v>6</v>
      </c>
      <c r="E1035" s="213" t="s">
        <v>158</v>
      </c>
      <c r="F1035" s="211" t="s">
        <v>159</v>
      </c>
      <c r="G1035" s="214">
        <v>4</v>
      </c>
      <c r="H1035" s="155" t="s">
        <v>1802</v>
      </c>
      <c r="I1035" s="156" t="s">
        <v>1860</v>
      </c>
      <c r="J1035" s="109">
        <v>1310</v>
      </c>
      <c r="K1035" s="46">
        <f t="shared" si="15"/>
        <v>1</v>
      </c>
    </row>
    <row r="1036" spans="1:11" ht="16.5" hidden="1" customHeight="1" x14ac:dyDescent="0.3">
      <c r="A1036" s="151"/>
      <c r="B1036" s="76">
        <v>99051</v>
      </c>
      <c r="C1036" s="211" t="s">
        <v>1861</v>
      </c>
      <c r="D1036" s="212" t="s">
        <v>1862</v>
      </c>
      <c r="E1036" s="213" t="s">
        <v>158</v>
      </c>
      <c r="F1036" s="211" t="s">
        <v>159</v>
      </c>
      <c r="G1036" s="214">
        <v>4</v>
      </c>
      <c r="H1036" s="155" t="s">
        <v>1802</v>
      </c>
      <c r="I1036" s="156" t="s">
        <v>1863</v>
      </c>
      <c r="J1036" s="109">
        <v>60</v>
      </c>
      <c r="K1036" s="46">
        <f t="shared" si="15"/>
        <v>1</v>
      </c>
    </row>
    <row r="1037" spans="1:11" ht="16.5" hidden="1" customHeight="1" x14ac:dyDescent="0.3">
      <c r="A1037" s="153"/>
      <c r="B1037" s="76">
        <v>99052</v>
      </c>
      <c r="C1037" s="211" t="s">
        <v>1780</v>
      </c>
      <c r="D1037" s="212" t="s">
        <v>1781</v>
      </c>
      <c r="E1037" s="213" t="s">
        <v>158</v>
      </c>
      <c r="F1037" s="211" t="s">
        <v>159</v>
      </c>
      <c r="G1037" s="214">
        <v>4</v>
      </c>
      <c r="H1037" s="155" t="s">
        <v>1802</v>
      </c>
      <c r="I1037" s="156" t="s">
        <v>1864</v>
      </c>
      <c r="J1037" s="109">
        <v>110</v>
      </c>
      <c r="K1037" s="46">
        <f t="shared" si="15"/>
        <v>1</v>
      </c>
    </row>
    <row r="1038" spans="1:11" ht="16.5" customHeight="1" x14ac:dyDescent="0.3">
      <c r="A1038" s="151"/>
      <c r="B1038" s="76">
        <v>99053</v>
      </c>
      <c r="C1038" s="211" t="s">
        <v>635</v>
      </c>
      <c r="D1038" s="212" t="s">
        <v>6</v>
      </c>
      <c r="E1038" s="213" t="s">
        <v>158</v>
      </c>
      <c r="F1038" s="211" t="s">
        <v>159</v>
      </c>
      <c r="G1038" s="214">
        <v>4</v>
      </c>
      <c r="H1038" s="155" t="s">
        <v>1802</v>
      </c>
      <c r="I1038" s="156" t="s">
        <v>1865</v>
      </c>
      <c r="J1038" s="109">
        <v>260</v>
      </c>
      <c r="K1038" s="46">
        <f t="shared" si="15"/>
        <v>1</v>
      </c>
    </row>
    <row r="1039" spans="1:11" ht="16.5" customHeight="1" x14ac:dyDescent="0.3">
      <c r="A1039" s="151"/>
      <c r="B1039" s="76">
        <v>99054</v>
      </c>
      <c r="C1039" s="211" t="s">
        <v>208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1802</v>
      </c>
      <c r="I1039" s="156" t="s">
        <v>1866</v>
      </c>
      <c r="J1039" s="109">
        <v>1060</v>
      </c>
      <c r="K1039" s="46">
        <f t="shared" si="15"/>
        <v>1</v>
      </c>
    </row>
    <row r="1040" spans="1:11" ht="16.5" hidden="1" customHeight="1" x14ac:dyDescent="0.3">
      <c r="A1040" s="151"/>
      <c r="B1040" s="76">
        <v>99055</v>
      </c>
      <c r="C1040" s="211" t="s">
        <v>589</v>
      </c>
      <c r="D1040" s="212" t="s">
        <v>263</v>
      </c>
      <c r="E1040" s="213" t="s">
        <v>226</v>
      </c>
      <c r="F1040" s="211" t="s">
        <v>159</v>
      </c>
      <c r="G1040" s="214">
        <v>4</v>
      </c>
      <c r="H1040" s="155" t="s">
        <v>1802</v>
      </c>
      <c r="I1040" s="156" t="s">
        <v>1867</v>
      </c>
      <c r="J1040" s="109">
        <v>6450</v>
      </c>
      <c r="K1040" s="46">
        <f t="shared" si="15"/>
        <v>1</v>
      </c>
    </row>
    <row r="1041" spans="1:11" ht="16.5" hidden="1" customHeight="1" x14ac:dyDescent="0.3">
      <c r="A1041" s="152"/>
      <c r="B1041" s="76">
        <v>99056</v>
      </c>
      <c r="C1041" s="211" t="s">
        <v>1368</v>
      </c>
      <c r="D1041" s="212" t="s">
        <v>1320</v>
      </c>
      <c r="E1041" s="213" t="s">
        <v>158</v>
      </c>
      <c r="F1041" s="211" t="s">
        <v>159</v>
      </c>
      <c r="G1041" s="214">
        <v>4</v>
      </c>
      <c r="H1041" s="155" t="s">
        <v>1802</v>
      </c>
      <c r="I1041" s="156" t="s">
        <v>1868</v>
      </c>
      <c r="J1041" s="109">
        <v>40</v>
      </c>
      <c r="K1041" s="46">
        <f t="shared" si="15"/>
        <v>1</v>
      </c>
    </row>
    <row r="1042" spans="1:11" ht="16.5" customHeight="1" x14ac:dyDescent="0.3">
      <c r="A1042" s="153"/>
      <c r="B1042" s="76">
        <v>99057</v>
      </c>
      <c r="C1042" s="211" t="s">
        <v>237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1802</v>
      </c>
      <c r="I1042" s="156" t="s">
        <v>1869</v>
      </c>
      <c r="J1042" s="109">
        <v>2510</v>
      </c>
      <c r="K1042" s="46">
        <f t="shared" si="15"/>
        <v>1</v>
      </c>
    </row>
    <row r="1043" spans="1:11" ht="16.5" hidden="1" customHeight="1" x14ac:dyDescent="0.3">
      <c r="A1043" s="151"/>
      <c r="B1043" s="76">
        <v>99058</v>
      </c>
      <c r="C1043" s="211" t="s">
        <v>542</v>
      </c>
      <c r="D1043" s="212" t="s">
        <v>245</v>
      </c>
      <c r="E1043" s="213" t="s">
        <v>158</v>
      </c>
      <c r="F1043" s="211" t="s">
        <v>159</v>
      </c>
      <c r="G1043" s="214">
        <v>4</v>
      </c>
      <c r="H1043" s="155" t="s">
        <v>1802</v>
      </c>
      <c r="I1043" s="156" t="s">
        <v>1870</v>
      </c>
      <c r="J1043" s="109">
        <v>180</v>
      </c>
      <c r="K1043" s="46">
        <f t="shared" si="15"/>
        <v>1</v>
      </c>
    </row>
    <row r="1044" spans="1:11" ht="16.5" hidden="1" customHeight="1" x14ac:dyDescent="0.3">
      <c r="A1044" s="151"/>
      <c r="B1044" s="76">
        <v>99059</v>
      </c>
      <c r="C1044" s="211" t="s">
        <v>1871</v>
      </c>
      <c r="D1044" s="212" t="s">
        <v>1872</v>
      </c>
      <c r="E1044" s="213" t="s">
        <v>158</v>
      </c>
      <c r="F1044" s="211" t="s">
        <v>159</v>
      </c>
      <c r="G1044" s="214">
        <v>4</v>
      </c>
      <c r="H1044" s="155" t="s">
        <v>1802</v>
      </c>
      <c r="I1044" s="156" t="s">
        <v>1873</v>
      </c>
      <c r="J1044" s="109">
        <v>60</v>
      </c>
      <c r="K1044" s="46">
        <f t="shared" si="15"/>
        <v>1</v>
      </c>
    </row>
    <row r="1045" spans="1:11" ht="16.5" customHeight="1" x14ac:dyDescent="0.3">
      <c r="A1045" s="151"/>
      <c r="B1045" s="76">
        <v>99060</v>
      </c>
      <c r="C1045" s="211" t="s">
        <v>635</v>
      </c>
      <c r="D1045" s="212" t="s">
        <v>6</v>
      </c>
      <c r="E1045" s="213" t="s">
        <v>158</v>
      </c>
      <c r="F1045" s="211" t="s">
        <v>159</v>
      </c>
      <c r="G1045" s="214">
        <v>4</v>
      </c>
      <c r="H1045" s="155" t="s">
        <v>1802</v>
      </c>
      <c r="I1045" s="156" t="s">
        <v>1874</v>
      </c>
      <c r="J1045" s="109">
        <v>250</v>
      </c>
      <c r="K1045" s="46">
        <f t="shared" si="15"/>
        <v>1</v>
      </c>
    </row>
    <row r="1046" spans="1:11" ht="16.5" hidden="1" customHeight="1" x14ac:dyDescent="0.3">
      <c r="A1046" s="151"/>
      <c r="B1046" s="76">
        <v>99061</v>
      </c>
      <c r="C1046" s="211" t="s">
        <v>231</v>
      </c>
      <c r="D1046" s="212" t="s">
        <v>232</v>
      </c>
      <c r="E1046" s="213" t="s">
        <v>226</v>
      </c>
      <c r="F1046" s="211" t="s">
        <v>159</v>
      </c>
      <c r="G1046" s="214">
        <v>4</v>
      </c>
      <c r="H1046" s="155" t="s">
        <v>1802</v>
      </c>
      <c r="I1046" s="156" t="s">
        <v>1875</v>
      </c>
      <c r="J1046" s="109">
        <v>680</v>
      </c>
      <c r="K1046" s="46">
        <f t="shared" si="15"/>
        <v>1</v>
      </c>
    </row>
    <row r="1047" spans="1:11" ht="16.5" hidden="1" customHeight="1" x14ac:dyDescent="0.3">
      <c r="A1047" s="151"/>
      <c r="B1047" s="76">
        <v>99062</v>
      </c>
      <c r="C1047" s="211" t="s">
        <v>1780</v>
      </c>
      <c r="D1047" s="212" t="s">
        <v>1781</v>
      </c>
      <c r="E1047" s="213" t="s">
        <v>158</v>
      </c>
      <c r="F1047" s="211" t="s">
        <v>159</v>
      </c>
      <c r="G1047" s="214">
        <v>4</v>
      </c>
      <c r="H1047" s="155" t="s">
        <v>1802</v>
      </c>
      <c r="I1047" s="156" t="s">
        <v>882</v>
      </c>
      <c r="J1047" s="109">
        <v>150</v>
      </c>
      <c r="K1047" s="46">
        <f t="shared" si="15"/>
        <v>1</v>
      </c>
    </row>
    <row r="1048" spans="1:11" ht="16.5" hidden="1" customHeight="1" x14ac:dyDescent="0.3">
      <c r="A1048" s="151"/>
      <c r="B1048" s="76">
        <v>99063</v>
      </c>
      <c r="C1048" s="211" t="s">
        <v>892</v>
      </c>
      <c r="D1048" s="212" t="s">
        <v>893</v>
      </c>
      <c r="E1048" s="213" t="s">
        <v>158</v>
      </c>
      <c r="F1048" s="211" t="s">
        <v>159</v>
      </c>
      <c r="G1048" s="214">
        <v>4</v>
      </c>
      <c r="H1048" s="155" t="s">
        <v>1802</v>
      </c>
      <c r="I1048" s="156" t="s">
        <v>1876</v>
      </c>
      <c r="J1048" s="109">
        <v>40</v>
      </c>
      <c r="K1048" s="46">
        <f t="shared" si="15"/>
        <v>1</v>
      </c>
    </row>
    <row r="1049" spans="1:11" ht="16.5" hidden="1" customHeight="1" x14ac:dyDescent="0.3">
      <c r="A1049" s="152"/>
      <c r="B1049" s="76">
        <v>99064</v>
      </c>
      <c r="C1049" s="211" t="s">
        <v>1780</v>
      </c>
      <c r="D1049" s="212" t="s">
        <v>1781</v>
      </c>
      <c r="E1049" s="213" t="s">
        <v>158</v>
      </c>
      <c r="F1049" s="211" t="s">
        <v>159</v>
      </c>
      <c r="G1049" s="214">
        <v>4</v>
      </c>
      <c r="H1049" s="155" t="s">
        <v>1802</v>
      </c>
      <c r="I1049" s="156" t="s">
        <v>1877</v>
      </c>
      <c r="J1049" s="109">
        <v>140</v>
      </c>
      <c r="K1049" s="46">
        <f t="shared" si="15"/>
        <v>1</v>
      </c>
    </row>
    <row r="1050" spans="1:11" ht="16.5" hidden="1" customHeight="1" x14ac:dyDescent="0.3">
      <c r="A1050" s="151"/>
      <c r="B1050" s="76">
        <v>99065</v>
      </c>
      <c r="C1050" s="211" t="s">
        <v>1836</v>
      </c>
      <c r="D1050" s="212" t="s">
        <v>1837</v>
      </c>
      <c r="E1050" s="213" t="s">
        <v>158</v>
      </c>
      <c r="F1050" s="211" t="s">
        <v>159</v>
      </c>
      <c r="G1050" s="214">
        <v>4</v>
      </c>
      <c r="H1050" s="155" t="s">
        <v>1802</v>
      </c>
      <c r="I1050" s="156" t="s">
        <v>1878</v>
      </c>
      <c r="J1050" s="109">
        <v>570</v>
      </c>
      <c r="K1050" s="46">
        <f t="shared" si="15"/>
        <v>1</v>
      </c>
    </row>
    <row r="1051" spans="1:11" ht="16.5" customHeight="1" x14ac:dyDescent="0.3">
      <c r="A1051" s="151"/>
      <c r="B1051" s="76">
        <v>99066</v>
      </c>
      <c r="C1051" s="211" t="s">
        <v>237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1802</v>
      </c>
      <c r="I1051" s="156" t="s">
        <v>1879</v>
      </c>
      <c r="J1051" s="109">
        <v>2480</v>
      </c>
      <c r="K1051" s="46">
        <f t="shared" si="15"/>
        <v>1</v>
      </c>
    </row>
    <row r="1052" spans="1:11" ht="16.5" hidden="1" customHeight="1" x14ac:dyDescent="0.3">
      <c r="A1052" s="153"/>
      <c r="B1052" s="76">
        <v>99067</v>
      </c>
      <c r="C1052" s="211" t="s">
        <v>1880</v>
      </c>
      <c r="D1052" s="212" t="s">
        <v>1881</v>
      </c>
      <c r="E1052" s="213" t="s">
        <v>158</v>
      </c>
      <c r="F1052" s="211" t="s">
        <v>159</v>
      </c>
      <c r="G1052" s="214">
        <v>4</v>
      </c>
      <c r="H1052" s="155" t="s">
        <v>1802</v>
      </c>
      <c r="I1052" s="156" t="s">
        <v>1882</v>
      </c>
      <c r="J1052" s="109">
        <v>190</v>
      </c>
      <c r="K1052" s="46">
        <f t="shared" si="15"/>
        <v>1</v>
      </c>
    </row>
    <row r="1053" spans="1:11" ht="16.5" customHeight="1" x14ac:dyDescent="0.3">
      <c r="A1053" s="151"/>
      <c r="B1053" s="76">
        <v>99068</v>
      </c>
      <c r="C1053" s="211" t="s">
        <v>179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1802</v>
      </c>
      <c r="I1053" s="156" t="s">
        <v>1883</v>
      </c>
      <c r="J1053" s="109">
        <v>1600</v>
      </c>
      <c r="K1053" s="46">
        <f t="shared" ref="K1053:K1116" si="16">B1053-B1052</f>
        <v>1</v>
      </c>
    </row>
    <row r="1054" spans="1:11" ht="16.5" hidden="1" customHeight="1" x14ac:dyDescent="0.3">
      <c r="A1054" s="152"/>
      <c r="B1054" s="76">
        <v>99069</v>
      </c>
      <c r="C1054" s="211" t="s">
        <v>347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1802</v>
      </c>
      <c r="I1054" s="156" t="s">
        <v>1884</v>
      </c>
      <c r="J1054" s="109">
        <v>70</v>
      </c>
      <c r="K1054" s="46">
        <f t="shared" si="16"/>
        <v>1</v>
      </c>
    </row>
    <row r="1055" spans="1:11" ht="16.5" hidden="1" customHeight="1" x14ac:dyDescent="0.3">
      <c r="A1055" s="151"/>
      <c r="B1055" s="76">
        <v>99070</v>
      </c>
      <c r="C1055" s="211" t="s">
        <v>1780</v>
      </c>
      <c r="D1055" s="212" t="s">
        <v>1781</v>
      </c>
      <c r="E1055" s="213" t="s">
        <v>158</v>
      </c>
      <c r="F1055" s="211" t="s">
        <v>159</v>
      </c>
      <c r="G1055" s="214">
        <v>4</v>
      </c>
      <c r="H1055" s="155" t="s">
        <v>1802</v>
      </c>
      <c r="I1055" s="156" t="s">
        <v>1885</v>
      </c>
      <c r="J1055" s="109">
        <v>190</v>
      </c>
      <c r="K1055" s="46">
        <f t="shared" si="16"/>
        <v>1</v>
      </c>
    </row>
    <row r="1056" spans="1:11" ht="16.5" hidden="1" customHeight="1" x14ac:dyDescent="0.3">
      <c r="A1056" s="151"/>
      <c r="B1056" s="76">
        <v>99071</v>
      </c>
      <c r="C1056" s="211" t="s">
        <v>1357</v>
      </c>
      <c r="D1056" s="212" t="s">
        <v>254</v>
      </c>
      <c r="E1056" s="213" t="s">
        <v>158</v>
      </c>
      <c r="F1056" s="211" t="s">
        <v>159</v>
      </c>
      <c r="G1056" s="214">
        <v>4</v>
      </c>
      <c r="H1056" s="155" t="s">
        <v>1802</v>
      </c>
      <c r="I1056" s="156" t="s">
        <v>1886</v>
      </c>
      <c r="J1056" s="109">
        <v>470</v>
      </c>
      <c r="K1056" s="46">
        <f t="shared" si="16"/>
        <v>1</v>
      </c>
    </row>
    <row r="1057" spans="1:11" ht="16.5" hidden="1" customHeight="1" x14ac:dyDescent="0.3">
      <c r="A1057" s="151"/>
      <c r="B1057" s="76">
        <v>99072</v>
      </c>
      <c r="C1057" s="211" t="s">
        <v>1031</v>
      </c>
      <c r="D1057" s="212" t="s">
        <v>1887</v>
      </c>
      <c r="E1057" s="213" t="s">
        <v>158</v>
      </c>
      <c r="F1057" s="211" t="s">
        <v>159</v>
      </c>
      <c r="G1057" s="214">
        <v>4</v>
      </c>
      <c r="H1057" s="155" t="s">
        <v>1802</v>
      </c>
      <c r="I1057" s="156" t="s">
        <v>1888</v>
      </c>
      <c r="J1057" s="109">
        <v>30</v>
      </c>
      <c r="K1057" s="46">
        <f t="shared" si="16"/>
        <v>1</v>
      </c>
    </row>
    <row r="1058" spans="1:11" ht="16.5" hidden="1" customHeight="1" x14ac:dyDescent="0.3">
      <c r="A1058" s="153"/>
      <c r="B1058" s="76">
        <v>99073</v>
      </c>
      <c r="C1058" s="211" t="s">
        <v>1889</v>
      </c>
      <c r="D1058" s="212" t="s">
        <v>1890</v>
      </c>
      <c r="E1058" s="213" t="s">
        <v>158</v>
      </c>
      <c r="F1058" s="211" t="s">
        <v>159</v>
      </c>
      <c r="G1058" s="214">
        <v>4</v>
      </c>
      <c r="H1058" s="155" t="s">
        <v>1802</v>
      </c>
      <c r="I1058" s="156" t="s">
        <v>1891</v>
      </c>
      <c r="J1058" s="109">
        <v>180</v>
      </c>
      <c r="K1058" s="46">
        <f t="shared" si="16"/>
        <v>1</v>
      </c>
    </row>
    <row r="1059" spans="1:11" ht="16.5" customHeight="1" x14ac:dyDescent="0.3">
      <c r="A1059" s="151"/>
      <c r="B1059" s="76">
        <v>99074</v>
      </c>
      <c r="C1059" s="211" t="s">
        <v>237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1802</v>
      </c>
      <c r="I1059" s="156" t="s">
        <v>1892</v>
      </c>
      <c r="J1059" s="109">
        <v>610</v>
      </c>
      <c r="K1059" s="46">
        <f t="shared" si="16"/>
        <v>1</v>
      </c>
    </row>
    <row r="1060" spans="1:11" ht="16.5" hidden="1" customHeight="1" x14ac:dyDescent="0.3">
      <c r="A1060" s="151"/>
      <c r="B1060" s="76">
        <v>99075</v>
      </c>
      <c r="C1060" s="211" t="s">
        <v>284</v>
      </c>
      <c r="D1060" s="212" t="s">
        <v>285</v>
      </c>
      <c r="E1060" s="213" t="s">
        <v>205</v>
      </c>
      <c r="F1060" s="211" t="s">
        <v>159</v>
      </c>
      <c r="G1060" s="214">
        <v>4</v>
      </c>
      <c r="H1060" s="155" t="s">
        <v>1802</v>
      </c>
      <c r="I1060" s="156" t="s">
        <v>1893</v>
      </c>
      <c r="J1060" s="109">
        <v>820</v>
      </c>
      <c r="K1060" s="46">
        <f t="shared" si="16"/>
        <v>1</v>
      </c>
    </row>
    <row r="1061" spans="1:11" ht="16.5" hidden="1" customHeight="1" x14ac:dyDescent="0.3">
      <c r="A1061" s="153"/>
      <c r="B1061" s="76">
        <v>99076</v>
      </c>
      <c r="C1061" s="211" t="s">
        <v>1894</v>
      </c>
      <c r="D1061" s="212" t="s">
        <v>1895</v>
      </c>
      <c r="E1061" s="213" t="s">
        <v>158</v>
      </c>
      <c r="F1061" s="211" t="s">
        <v>159</v>
      </c>
      <c r="G1061" s="214">
        <v>2</v>
      </c>
      <c r="H1061" s="155" t="s">
        <v>1802</v>
      </c>
      <c r="I1061" s="156" t="s">
        <v>1896</v>
      </c>
      <c r="J1061" s="109">
        <v>130</v>
      </c>
      <c r="K1061" s="46">
        <f t="shared" si="16"/>
        <v>1</v>
      </c>
    </row>
    <row r="1062" spans="1:11" ht="16.5" hidden="1" customHeight="1" x14ac:dyDescent="0.3">
      <c r="A1062" s="152"/>
      <c r="B1062" s="76">
        <v>99077</v>
      </c>
      <c r="C1062" s="211" t="s">
        <v>162</v>
      </c>
      <c r="D1062" s="212" t="s">
        <v>163</v>
      </c>
      <c r="E1062" s="213" t="s">
        <v>205</v>
      </c>
      <c r="F1062" s="211" t="s">
        <v>159</v>
      </c>
      <c r="G1062" s="214">
        <v>4</v>
      </c>
      <c r="H1062" s="155" t="s">
        <v>1802</v>
      </c>
      <c r="I1062" s="156" t="s">
        <v>1897</v>
      </c>
      <c r="J1062" s="109">
        <v>80</v>
      </c>
      <c r="K1062" s="46">
        <f t="shared" si="16"/>
        <v>1</v>
      </c>
    </row>
    <row r="1063" spans="1:11" ht="16.5" customHeight="1" x14ac:dyDescent="0.3">
      <c r="A1063" s="151"/>
      <c r="B1063" s="76">
        <v>99078</v>
      </c>
      <c r="C1063" s="211" t="s">
        <v>237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1802</v>
      </c>
      <c r="I1063" s="156" t="s">
        <v>1898</v>
      </c>
      <c r="J1063" s="109">
        <v>1710</v>
      </c>
      <c r="K1063" s="46">
        <f t="shared" si="16"/>
        <v>1</v>
      </c>
    </row>
    <row r="1064" spans="1:11" ht="16.5" customHeight="1" x14ac:dyDescent="0.3">
      <c r="A1064" s="151"/>
      <c r="B1064" s="76">
        <v>99079</v>
      </c>
      <c r="C1064" s="211" t="s">
        <v>208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1802</v>
      </c>
      <c r="I1064" s="156" t="s">
        <v>1899</v>
      </c>
      <c r="J1064" s="109">
        <v>4520</v>
      </c>
      <c r="K1064" s="46">
        <f t="shared" si="16"/>
        <v>1</v>
      </c>
    </row>
    <row r="1065" spans="1:11" ht="16.5" hidden="1" customHeight="1" x14ac:dyDescent="0.3">
      <c r="A1065" s="151"/>
      <c r="B1065" s="76">
        <v>99080</v>
      </c>
      <c r="C1065" s="211" t="s">
        <v>1829</v>
      </c>
      <c r="D1065" s="212" t="s">
        <v>1830</v>
      </c>
      <c r="E1065" s="213" t="s">
        <v>226</v>
      </c>
      <c r="F1065" s="211" t="s">
        <v>159</v>
      </c>
      <c r="G1065" s="214">
        <v>4</v>
      </c>
      <c r="H1065" s="155" t="s">
        <v>1900</v>
      </c>
      <c r="I1065" s="156" t="s">
        <v>1901</v>
      </c>
      <c r="J1065" s="109">
        <v>930</v>
      </c>
      <c r="K1065" s="46">
        <f t="shared" si="16"/>
        <v>1</v>
      </c>
    </row>
    <row r="1066" spans="1:11" ht="16.5" hidden="1" customHeight="1" x14ac:dyDescent="0.3">
      <c r="A1066" s="151"/>
      <c r="B1066" s="76">
        <v>99081</v>
      </c>
      <c r="C1066" s="211" t="s">
        <v>1209</v>
      </c>
      <c r="D1066" s="212" t="s">
        <v>1210</v>
      </c>
      <c r="E1066" s="213" t="s">
        <v>158</v>
      </c>
      <c r="F1066" s="211" t="s">
        <v>159</v>
      </c>
      <c r="G1066" s="214">
        <v>4</v>
      </c>
      <c r="H1066" s="155" t="s">
        <v>1900</v>
      </c>
      <c r="I1066" s="156" t="s">
        <v>1902</v>
      </c>
      <c r="J1066" s="77">
        <v>180</v>
      </c>
      <c r="K1066" s="46">
        <f t="shared" si="16"/>
        <v>1</v>
      </c>
    </row>
    <row r="1067" spans="1:11" ht="16.5" hidden="1" customHeight="1" x14ac:dyDescent="0.3">
      <c r="A1067" s="151"/>
      <c r="B1067" s="76">
        <v>99082</v>
      </c>
      <c r="C1067" s="211" t="s">
        <v>802</v>
      </c>
      <c r="D1067" s="212" t="s">
        <v>890</v>
      </c>
      <c r="E1067" s="213" t="s">
        <v>158</v>
      </c>
      <c r="F1067" s="211" t="s">
        <v>159</v>
      </c>
      <c r="G1067" s="214">
        <v>4</v>
      </c>
      <c r="H1067" s="155" t="s">
        <v>1900</v>
      </c>
      <c r="I1067" s="156" t="s">
        <v>1903</v>
      </c>
      <c r="J1067" s="109">
        <v>440</v>
      </c>
      <c r="K1067" s="46">
        <f t="shared" si="16"/>
        <v>1</v>
      </c>
    </row>
    <row r="1068" spans="1:11" ht="16.5" hidden="1" customHeight="1" x14ac:dyDescent="0.3">
      <c r="A1068" s="151"/>
      <c r="B1068" s="76">
        <v>99083</v>
      </c>
      <c r="C1068" s="211" t="s">
        <v>1470</v>
      </c>
      <c r="D1068" s="212" t="s">
        <v>1471</v>
      </c>
      <c r="E1068" s="213" t="s">
        <v>158</v>
      </c>
      <c r="F1068" s="211" t="s">
        <v>159</v>
      </c>
      <c r="G1068" s="214">
        <v>4</v>
      </c>
      <c r="H1068" s="155" t="s">
        <v>1900</v>
      </c>
      <c r="I1068" s="156" t="s">
        <v>1904</v>
      </c>
      <c r="J1068" s="109">
        <v>190</v>
      </c>
      <c r="K1068" s="46">
        <f t="shared" si="16"/>
        <v>1</v>
      </c>
    </row>
    <row r="1069" spans="1:11" ht="16.5" hidden="1" customHeight="1" x14ac:dyDescent="0.3">
      <c r="A1069" s="152"/>
      <c r="B1069" s="76">
        <v>99084</v>
      </c>
      <c r="C1069" s="211" t="s">
        <v>284</v>
      </c>
      <c r="D1069" s="212" t="s">
        <v>285</v>
      </c>
      <c r="E1069" s="213" t="s">
        <v>205</v>
      </c>
      <c r="F1069" s="211" t="s">
        <v>159</v>
      </c>
      <c r="G1069" s="214">
        <v>4</v>
      </c>
      <c r="H1069" s="155" t="s">
        <v>1900</v>
      </c>
      <c r="I1069" s="156" t="s">
        <v>1905</v>
      </c>
      <c r="J1069" s="109">
        <v>580</v>
      </c>
      <c r="K1069" s="46">
        <f t="shared" si="16"/>
        <v>1</v>
      </c>
    </row>
    <row r="1070" spans="1:11" ht="16.5" hidden="1" customHeight="1" x14ac:dyDescent="0.3">
      <c r="A1070" s="151"/>
      <c r="B1070" s="76">
        <v>99085</v>
      </c>
      <c r="C1070" s="211" t="s">
        <v>922</v>
      </c>
      <c r="D1070" s="212" t="s">
        <v>923</v>
      </c>
      <c r="E1070" s="213" t="s">
        <v>158</v>
      </c>
      <c r="F1070" s="211" t="s">
        <v>159</v>
      </c>
      <c r="G1070" s="214">
        <v>4</v>
      </c>
      <c r="H1070" s="155" t="s">
        <v>1900</v>
      </c>
      <c r="I1070" s="156" t="s">
        <v>1906</v>
      </c>
      <c r="J1070" s="109">
        <v>160</v>
      </c>
      <c r="K1070" s="46">
        <f t="shared" si="16"/>
        <v>1</v>
      </c>
    </row>
    <row r="1071" spans="1:11" ht="16.5" hidden="1" customHeight="1" x14ac:dyDescent="0.3">
      <c r="A1071" s="151"/>
      <c r="B1071" s="76">
        <v>99086</v>
      </c>
      <c r="C1071" s="211" t="s">
        <v>176</v>
      </c>
      <c r="D1071" s="212" t="s">
        <v>177</v>
      </c>
      <c r="E1071" s="213" t="s">
        <v>158</v>
      </c>
      <c r="F1071" s="211" t="s">
        <v>159</v>
      </c>
      <c r="G1071" s="214">
        <v>4</v>
      </c>
      <c r="H1071" s="155" t="s">
        <v>1900</v>
      </c>
      <c r="I1071" s="156" t="s">
        <v>1907</v>
      </c>
      <c r="J1071" s="109">
        <v>50</v>
      </c>
      <c r="K1071" s="46">
        <f t="shared" si="16"/>
        <v>1</v>
      </c>
    </row>
    <row r="1072" spans="1:11" ht="16.5" hidden="1" customHeight="1" x14ac:dyDescent="0.3">
      <c r="A1072" s="152"/>
      <c r="B1072" s="76">
        <v>99087</v>
      </c>
      <c r="C1072" s="211" t="s">
        <v>347</v>
      </c>
      <c r="D1072" s="212" t="s">
        <v>348</v>
      </c>
      <c r="E1072" s="213" t="s">
        <v>158</v>
      </c>
      <c r="F1072" s="211" t="s">
        <v>159</v>
      </c>
      <c r="G1072" s="214">
        <v>4</v>
      </c>
      <c r="H1072" s="155" t="s">
        <v>1900</v>
      </c>
      <c r="I1072" s="156" t="s">
        <v>1908</v>
      </c>
      <c r="J1072" s="109">
        <v>100</v>
      </c>
      <c r="K1072" s="46">
        <f t="shared" si="16"/>
        <v>1</v>
      </c>
    </row>
    <row r="1073" spans="1:11" ht="16.5" hidden="1" customHeight="1" x14ac:dyDescent="0.3">
      <c r="A1073" s="153"/>
      <c r="B1073" s="76">
        <v>99088</v>
      </c>
      <c r="C1073" s="211" t="s">
        <v>1909</v>
      </c>
      <c r="D1073" s="212" t="s">
        <v>1910</v>
      </c>
      <c r="E1073" s="213" t="s">
        <v>158</v>
      </c>
      <c r="F1073" s="211" t="s">
        <v>159</v>
      </c>
      <c r="G1073" s="214">
        <v>4</v>
      </c>
      <c r="H1073" s="155" t="s">
        <v>1900</v>
      </c>
      <c r="I1073" s="156" t="s">
        <v>1911</v>
      </c>
      <c r="J1073" s="109">
        <v>120</v>
      </c>
      <c r="K1073" s="46">
        <f t="shared" si="16"/>
        <v>1</v>
      </c>
    </row>
    <row r="1074" spans="1:11" ht="16.5" hidden="1" customHeight="1" x14ac:dyDescent="0.3">
      <c r="A1074" s="151"/>
      <c r="B1074" s="76">
        <v>99089</v>
      </c>
      <c r="C1074" s="211" t="s">
        <v>1209</v>
      </c>
      <c r="D1074" s="212" t="s">
        <v>1210</v>
      </c>
      <c r="E1074" s="213" t="s">
        <v>158</v>
      </c>
      <c r="F1074" s="211" t="s">
        <v>159</v>
      </c>
      <c r="G1074" s="214">
        <v>4</v>
      </c>
      <c r="H1074" s="155" t="s">
        <v>1900</v>
      </c>
      <c r="I1074" s="156" t="s">
        <v>1912</v>
      </c>
      <c r="J1074" s="77">
        <v>120</v>
      </c>
      <c r="K1074" s="46">
        <f t="shared" si="16"/>
        <v>1</v>
      </c>
    </row>
    <row r="1075" spans="1:11" ht="16.5" customHeight="1" x14ac:dyDescent="0.3">
      <c r="A1075" s="151"/>
      <c r="B1075" s="76">
        <v>99090</v>
      </c>
      <c r="C1075" s="211" t="s">
        <v>165</v>
      </c>
      <c r="D1075" s="212" t="s">
        <v>6</v>
      </c>
      <c r="E1075" s="213" t="s">
        <v>158</v>
      </c>
      <c r="F1075" s="211" t="s">
        <v>159</v>
      </c>
      <c r="G1075" s="214">
        <v>4</v>
      </c>
      <c r="H1075" s="155" t="s">
        <v>1900</v>
      </c>
      <c r="I1075" s="156" t="s">
        <v>1913</v>
      </c>
      <c r="J1075" s="109">
        <v>7190</v>
      </c>
      <c r="K1075" s="46">
        <f t="shared" si="16"/>
        <v>1</v>
      </c>
    </row>
    <row r="1076" spans="1:11" ht="16.5" customHeight="1" x14ac:dyDescent="0.3">
      <c r="A1076" s="152"/>
      <c r="B1076" s="76">
        <v>99091</v>
      </c>
      <c r="C1076" s="211" t="s">
        <v>157</v>
      </c>
      <c r="D1076" s="212" t="s">
        <v>6</v>
      </c>
      <c r="E1076" s="213" t="s">
        <v>158</v>
      </c>
      <c r="F1076" s="211" t="s">
        <v>159</v>
      </c>
      <c r="G1076" s="214">
        <v>4</v>
      </c>
      <c r="H1076" s="155" t="s">
        <v>1900</v>
      </c>
      <c r="I1076" s="156" t="s">
        <v>1914</v>
      </c>
      <c r="J1076" s="109">
        <v>7210</v>
      </c>
      <c r="K1076" s="46">
        <f t="shared" si="16"/>
        <v>1</v>
      </c>
    </row>
    <row r="1077" spans="1:11" ht="16.5" hidden="1" customHeight="1" x14ac:dyDescent="0.3">
      <c r="A1077" s="152"/>
      <c r="B1077" s="76">
        <v>99092</v>
      </c>
      <c r="C1077" s="211" t="s">
        <v>225</v>
      </c>
      <c r="D1077" s="212" t="s">
        <v>204</v>
      </c>
      <c r="E1077" s="213" t="s">
        <v>226</v>
      </c>
      <c r="F1077" s="211" t="s">
        <v>159</v>
      </c>
      <c r="G1077" s="214">
        <v>4</v>
      </c>
      <c r="H1077" s="155" t="s">
        <v>1900</v>
      </c>
      <c r="I1077" s="156" t="s">
        <v>1915</v>
      </c>
      <c r="J1077" s="109">
        <v>2600</v>
      </c>
      <c r="K1077" s="46">
        <f t="shared" si="16"/>
        <v>1</v>
      </c>
    </row>
    <row r="1078" spans="1:11" ht="16.5" customHeight="1" x14ac:dyDescent="0.3">
      <c r="A1078" s="151"/>
      <c r="B1078" s="76">
        <v>99093</v>
      </c>
      <c r="C1078" s="211" t="s">
        <v>181</v>
      </c>
      <c r="D1078" s="212" t="s">
        <v>6</v>
      </c>
      <c r="E1078" s="213" t="s">
        <v>158</v>
      </c>
      <c r="F1078" s="211" t="s">
        <v>159</v>
      </c>
      <c r="G1078" s="214">
        <v>4</v>
      </c>
      <c r="H1078" s="155" t="s">
        <v>1900</v>
      </c>
      <c r="I1078" s="156" t="s">
        <v>1916</v>
      </c>
      <c r="J1078" s="109">
        <v>1800</v>
      </c>
      <c r="K1078" s="46">
        <f t="shared" si="16"/>
        <v>1</v>
      </c>
    </row>
    <row r="1079" spans="1:11" ht="16.5" customHeight="1" x14ac:dyDescent="0.3">
      <c r="A1079" s="152"/>
      <c r="B1079" s="76">
        <v>99094</v>
      </c>
      <c r="C1079" s="211" t="s">
        <v>179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1900</v>
      </c>
      <c r="I1079" s="156" t="s">
        <v>1917</v>
      </c>
      <c r="J1079" s="109">
        <v>740</v>
      </c>
      <c r="K1079" s="46">
        <f t="shared" si="16"/>
        <v>1</v>
      </c>
    </row>
    <row r="1080" spans="1:11" ht="16.5" hidden="1" customHeight="1" x14ac:dyDescent="0.3">
      <c r="A1080" s="151"/>
      <c r="B1080" s="76">
        <v>99095</v>
      </c>
      <c r="C1080" s="211" t="s">
        <v>197</v>
      </c>
      <c r="D1080" s="212" t="s">
        <v>198</v>
      </c>
      <c r="E1080" s="213" t="s">
        <v>199</v>
      </c>
      <c r="F1080" s="211" t="s">
        <v>159</v>
      </c>
      <c r="G1080" s="214">
        <v>4</v>
      </c>
      <c r="H1080" s="155" t="s">
        <v>1900</v>
      </c>
      <c r="I1080" s="156" t="s">
        <v>1918</v>
      </c>
      <c r="J1080" s="77">
        <v>1690</v>
      </c>
      <c r="K1080" s="46">
        <f t="shared" si="16"/>
        <v>1</v>
      </c>
    </row>
    <row r="1081" spans="1:11" ht="16.5" hidden="1" customHeight="1" x14ac:dyDescent="0.3">
      <c r="A1081" s="152"/>
      <c r="B1081" s="76">
        <v>99096</v>
      </c>
      <c r="C1081" s="211" t="s">
        <v>347</v>
      </c>
      <c r="D1081" s="212" t="s">
        <v>348</v>
      </c>
      <c r="E1081" s="213" t="s">
        <v>158</v>
      </c>
      <c r="F1081" s="211" t="s">
        <v>159</v>
      </c>
      <c r="G1081" s="214">
        <v>4</v>
      </c>
      <c r="H1081" s="155" t="s">
        <v>1900</v>
      </c>
      <c r="I1081" s="156" t="s">
        <v>1919</v>
      </c>
      <c r="J1081" s="109">
        <v>160</v>
      </c>
      <c r="K1081" s="46">
        <f t="shared" si="16"/>
        <v>1</v>
      </c>
    </row>
    <row r="1082" spans="1:11" ht="16.5" hidden="1" customHeight="1" x14ac:dyDescent="0.3">
      <c r="A1082" s="151"/>
      <c r="B1082" s="76">
        <v>99097</v>
      </c>
      <c r="C1082" s="211" t="s">
        <v>415</v>
      </c>
      <c r="D1082" s="212" t="s">
        <v>416</v>
      </c>
      <c r="E1082" s="213" t="s">
        <v>158</v>
      </c>
      <c r="F1082" s="211" t="s">
        <v>159</v>
      </c>
      <c r="G1082" s="214">
        <v>4</v>
      </c>
      <c r="H1082" s="155" t="s">
        <v>1900</v>
      </c>
      <c r="I1082" s="156" t="s">
        <v>1920</v>
      </c>
      <c r="J1082" s="109">
        <v>270</v>
      </c>
      <c r="K1082" s="46">
        <f t="shared" si="16"/>
        <v>1</v>
      </c>
    </row>
    <row r="1083" spans="1:11" ht="16.5" customHeight="1" x14ac:dyDescent="0.3">
      <c r="A1083" s="153"/>
      <c r="B1083" s="76">
        <v>99098</v>
      </c>
      <c r="C1083" s="211" t="s">
        <v>157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1900</v>
      </c>
      <c r="I1083" s="156" t="s">
        <v>1921</v>
      </c>
      <c r="J1083" s="109">
        <v>4860</v>
      </c>
      <c r="K1083" s="46">
        <f t="shared" si="16"/>
        <v>1</v>
      </c>
    </row>
    <row r="1084" spans="1:11" ht="16.5" hidden="1" customHeight="1" x14ac:dyDescent="0.3">
      <c r="A1084" s="151"/>
      <c r="B1084" s="76">
        <v>99099</v>
      </c>
      <c r="C1084" s="211" t="s">
        <v>1922</v>
      </c>
      <c r="D1084" s="212" t="s">
        <v>416</v>
      </c>
      <c r="E1084" s="213" t="s">
        <v>158</v>
      </c>
      <c r="F1084" s="211" t="s">
        <v>159</v>
      </c>
      <c r="G1084" s="214">
        <v>4</v>
      </c>
      <c r="H1084" s="155" t="s">
        <v>1900</v>
      </c>
      <c r="I1084" s="156" t="s">
        <v>1923</v>
      </c>
      <c r="J1084" s="109">
        <v>230</v>
      </c>
      <c r="K1084" s="46">
        <f t="shared" si="16"/>
        <v>1</v>
      </c>
    </row>
    <row r="1085" spans="1:11" ht="16.5" customHeight="1" x14ac:dyDescent="0.3">
      <c r="A1085" s="153"/>
      <c r="B1085" s="76">
        <v>99100</v>
      </c>
      <c r="C1085" s="211" t="s">
        <v>195</v>
      </c>
      <c r="D1085" s="212" t="s">
        <v>6</v>
      </c>
      <c r="E1085" s="213" t="s">
        <v>158</v>
      </c>
      <c r="F1085" s="211" t="s">
        <v>159</v>
      </c>
      <c r="G1085" s="214">
        <v>4</v>
      </c>
      <c r="H1085" s="155" t="s">
        <v>1900</v>
      </c>
      <c r="I1085" s="156" t="s">
        <v>1924</v>
      </c>
      <c r="J1085" s="109">
        <v>1490</v>
      </c>
      <c r="K1085" s="46">
        <f t="shared" si="16"/>
        <v>1</v>
      </c>
    </row>
    <row r="1086" spans="1:11" ht="16.5" hidden="1" customHeight="1" x14ac:dyDescent="0.3">
      <c r="A1086" s="151"/>
      <c r="B1086" s="76">
        <v>99101</v>
      </c>
      <c r="C1086" s="211" t="s">
        <v>1925</v>
      </c>
      <c r="D1086" s="212" t="s">
        <v>1926</v>
      </c>
      <c r="E1086" s="213" t="s">
        <v>158</v>
      </c>
      <c r="F1086" s="211" t="s">
        <v>159</v>
      </c>
      <c r="G1086" s="214">
        <v>4</v>
      </c>
      <c r="H1086" s="155" t="s">
        <v>1900</v>
      </c>
      <c r="I1086" s="156" t="s">
        <v>1927</v>
      </c>
      <c r="J1086" s="77">
        <v>700</v>
      </c>
      <c r="K1086" s="46">
        <f t="shared" si="16"/>
        <v>1</v>
      </c>
    </row>
    <row r="1087" spans="1:11" ht="16.5" customHeight="1" x14ac:dyDescent="0.3">
      <c r="A1087" s="151"/>
      <c r="B1087" s="76">
        <v>99102</v>
      </c>
      <c r="C1087" s="211" t="s">
        <v>237</v>
      </c>
      <c r="D1087" s="212" t="s">
        <v>6</v>
      </c>
      <c r="E1087" s="213" t="s">
        <v>158</v>
      </c>
      <c r="F1087" s="211" t="s">
        <v>159</v>
      </c>
      <c r="G1087" s="214">
        <v>4</v>
      </c>
      <c r="H1087" s="155" t="s">
        <v>1900</v>
      </c>
      <c r="I1087" s="156" t="s">
        <v>1928</v>
      </c>
      <c r="J1087" s="109">
        <v>2270</v>
      </c>
      <c r="K1087" s="46">
        <f t="shared" si="16"/>
        <v>1</v>
      </c>
    </row>
    <row r="1088" spans="1:11" ht="16.5" hidden="1" customHeight="1" x14ac:dyDescent="0.3">
      <c r="A1088" s="151"/>
      <c r="B1088" s="76">
        <v>99103</v>
      </c>
      <c r="C1088" s="211" t="s">
        <v>1929</v>
      </c>
      <c r="D1088" s="212" t="s">
        <v>394</v>
      </c>
      <c r="E1088" s="213" t="s">
        <v>158</v>
      </c>
      <c r="F1088" s="211" t="s">
        <v>159</v>
      </c>
      <c r="G1088" s="214">
        <v>4</v>
      </c>
      <c r="H1088" s="155" t="s">
        <v>1900</v>
      </c>
      <c r="I1088" s="156" t="s">
        <v>1930</v>
      </c>
      <c r="J1088" s="109">
        <v>180</v>
      </c>
      <c r="K1088" s="46">
        <f t="shared" si="16"/>
        <v>1</v>
      </c>
    </row>
    <row r="1089" spans="1:11" ht="16.5" hidden="1" customHeight="1" x14ac:dyDescent="0.3">
      <c r="A1089" s="151"/>
      <c r="B1089" s="76">
        <v>99104</v>
      </c>
      <c r="C1089" s="211" t="s">
        <v>225</v>
      </c>
      <c r="D1089" s="212" t="s">
        <v>204</v>
      </c>
      <c r="E1089" s="213" t="s">
        <v>205</v>
      </c>
      <c r="F1089" s="211" t="s">
        <v>159</v>
      </c>
      <c r="G1089" s="214">
        <v>4</v>
      </c>
      <c r="H1089" s="155" t="s">
        <v>1900</v>
      </c>
      <c r="I1089" s="156" t="s">
        <v>1931</v>
      </c>
      <c r="J1089" s="109">
        <v>750</v>
      </c>
      <c r="K1089" s="46">
        <f t="shared" si="16"/>
        <v>1</v>
      </c>
    </row>
    <row r="1090" spans="1:11" ht="16.5" hidden="1" customHeight="1" x14ac:dyDescent="0.3">
      <c r="A1090" s="151"/>
      <c r="B1090" s="76">
        <v>99105</v>
      </c>
      <c r="C1090" s="211" t="s">
        <v>824</v>
      </c>
      <c r="D1090" s="212" t="s">
        <v>825</v>
      </c>
      <c r="E1090" s="213" t="s">
        <v>158</v>
      </c>
      <c r="F1090" s="211" t="s">
        <v>159</v>
      </c>
      <c r="G1090" s="214">
        <v>4</v>
      </c>
      <c r="H1090" s="155" t="s">
        <v>1900</v>
      </c>
      <c r="I1090" s="156" t="s">
        <v>1932</v>
      </c>
      <c r="J1090" s="109">
        <v>100</v>
      </c>
      <c r="K1090" s="46">
        <f t="shared" si="16"/>
        <v>1</v>
      </c>
    </row>
    <row r="1091" spans="1:11" ht="16.5" hidden="1" customHeight="1" x14ac:dyDescent="0.3">
      <c r="A1091" s="152"/>
      <c r="B1091" s="76">
        <v>99106</v>
      </c>
      <c r="C1091" s="211" t="s">
        <v>247</v>
      </c>
      <c r="D1091" s="212" t="s">
        <v>248</v>
      </c>
      <c r="E1091" s="213" t="s">
        <v>158</v>
      </c>
      <c r="F1091" s="211" t="s">
        <v>159</v>
      </c>
      <c r="G1091" s="214">
        <v>4</v>
      </c>
      <c r="H1091" s="155" t="s">
        <v>1900</v>
      </c>
      <c r="I1091" s="156" t="s">
        <v>1933</v>
      </c>
      <c r="J1091" s="77">
        <v>510</v>
      </c>
      <c r="K1091" s="46">
        <f t="shared" si="16"/>
        <v>1</v>
      </c>
    </row>
    <row r="1092" spans="1:11" ht="16.5" customHeight="1" x14ac:dyDescent="0.3">
      <c r="A1092" s="151"/>
      <c r="B1092" s="76">
        <v>99107</v>
      </c>
      <c r="C1092" s="211" t="s">
        <v>165</v>
      </c>
      <c r="D1092" s="212" t="s">
        <v>6</v>
      </c>
      <c r="E1092" s="213" t="s">
        <v>158</v>
      </c>
      <c r="F1092" s="211" t="s">
        <v>159</v>
      </c>
      <c r="G1092" s="214">
        <v>4</v>
      </c>
      <c r="H1092" s="155" t="s">
        <v>1900</v>
      </c>
      <c r="I1092" s="156" t="s">
        <v>1934</v>
      </c>
      <c r="J1092" s="109">
        <v>3750</v>
      </c>
      <c r="K1092" s="46">
        <f t="shared" si="16"/>
        <v>1</v>
      </c>
    </row>
    <row r="1093" spans="1:11" ht="16.5" hidden="1" customHeight="1" x14ac:dyDescent="0.3">
      <c r="A1093" s="151"/>
      <c r="B1093" s="76">
        <v>99108</v>
      </c>
      <c r="C1093" s="211" t="s">
        <v>347</v>
      </c>
      <c r="D1093" s="212" t="s">
        <v>348</v>
      </c>
      <c r="E1093" s="213" t="s">
        <v>158</v>
      </c>
      <c r="F1093" s="211" t="s">
        <v>159</v>
      </c>
      <c r="G1093" s="214">
        <v>4</v>
      </c>
      <c r="H1093" s="155" t="s">
        <v>1900</v>
      </c>
      <c r="I1093" s="156" t="s">
        <v>1935</v>
      </c>
      <c r="J1093" s="109">
        <v>170</v>
      </c>
      <c r="K1093" s="46">
        <f t="shared" si="16"/>
        <v>1</v>
      </c>
    </row>
    <row r="1094" spans="1:11" ht="16.5" hidden="1" customHeight="1" x14ac:dyDescent="0.3">
      <c r="A1094" s="151"/>
      <c r="B1094" s="76">
        <v>99109</v>
      </c>
      <c r="C1094" s="211" t="s">
        <v>1936</v>
      </c>
      <c r="D1094" s="212" t="s">
        <v>1310</v>
      </c>
      <c r="E1094" s="213" t="s">
        <v>158</v>
      </c>
      <c r="F1094" s="211" t="s">
        <v>159</v>
      </c>
      <c r="G1094" s="214">
        <v>4</v>
      </c>
      <c r="H1094" s="155" t="s">
        <v>1900</v>
      </c>
      <c r="I1094" s="156" t="s">
        <v>1937</v>
      </c>
      <c r="J1094" s="109">
        <v>110</v>
      </c>
      <c r="K1094" s="46">
        <f t="shared" si="16"/>
        <v>1</v>
      </c>
    </row>
    <row r="1095" spans="1:11" ht="16.5" hidden="1" customHeight="1" x14ac:dyDescent="0.3">
      <c r="A1095" s="151"/>
      <c r="B1095" s="76">
        <v>99110</v>
      </c>
      <c r="C1095" s="211" t="s">
        <v>1590</v>
      </c>
      <c r="D1095" s="212" t="s">
        <v>991</v>
      </c>
      <c r="E1095" s="213" t="s">
        <v>158</v>
      </c>
      <c r="F1095" s="211" t="s">
        <v>159</v>
      </c>
      <c r="G1095" s="214">
        <v>4</v>
      </c>
      <c r="H1095" s="155" t="s">
        <v>1900</v>
      </c>
      <c r="I1095" s="156" t="s">
        <v>1938</v>
      </c>
      <c r="J1095" s="109">
        <v>180</v>
      </c>
      <c r="K1095" s="46">
        <f t="shared" si="16"/>
        <v>1</v>
      </c>
    </row>
    <row r="1096" spans="1:11" ht="16.5" customHeight="1" x14ac:dyDescent="0.3">
      <c r="A1096" s="152"/>
      <c r="B1096" s="76">
        <v>99111</v>
      </c>
      <c r="C1096" s="211" t="s">
        <v>221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1900</v>
      </c>
      <c r="I1096" s="156" t="s">
        <v>1939</v>
      </c>
      <c r="J1096" s="109">
        <v>9290</v>
      </c>
      <c r="K1096" s="46">
        <f t="shared" si="16"/>
        <v>1</v>
      </c>
    </row>
    <row r="1097" spans="1:11" ht="16.5" hidden="1" customHeight="1" x14ac:dyDescent="0.3">
      <c r="A1097" s="151"/>
      <c r="B1097" s="76">
        <v>99112</v>
      </c>
      <c r="C1097" s="211" t="s">
        <v>829</v>
      </c>
      <c r="D1097" s="212" t="s">
        <v>387</v>
      </c>
      <c r="E1097" s="213" t="s">
        <v>448</v>
      </c>
      <c r="F1097" s="211" t="s">
        <v>159</v>
      </c>
      <c r="G1097" s="214">
        <v>4</v>
      </c>
      <c r="H1097" s="155" t="s">
        <v>1900</v>
      </c>
      <c r="I1097" s="156" t="s">
        <v>1940</v>
      </c>
      <c r="J1097" s="109">
        <v>110</v>
      </c>
      <c r="K1097" s="46">
        <f t="shared" si="16"/>
        <v>1</v>
      </c>
    </row>
    <row r="1098" spans="1:11" ht="16.5" hidden="1" customHeight="1" x14ac:dyDescent="0.3">
      <c r="A1098" s="151"/>
      <c r="B1098" s="76">
        <v>99113</v>
      </c>
      <c r="C1098" s="211" t="s">
        <v>849</v>
      </c>
      <c r="D1098" s="212" t="s">
        <v>850</v>
      </c>
      <c r="E1098" s="213" t="s">
        <v>158</v>
      </c>
      <c r="F1098" s="211" t="s">
        <v>159</v>
      </c>
      <c r="G1098" s="214">
        <v>4</v>
      </c>
      <c r="H1098" s="155" t="s">
        <v>1900</v>
      </c>
      <c r="I1098" s="156" t="s">
        <v>1941</v>
      </c>
      <c r="J1098" s="77">
        <v>130</v>
      </c>
      <c r="K1098" s="46">
        <f t="shared" si="16"/>
        <v>1</v>
      </c>
    </row>
    <row r="1099" spans="1:11" ht="16.5" customHeight="1" x14ac:dyDescent="0.3">
      <c r="A1099" s="151"/>
      <c r="B1099" s="76">
        <v>99114</v>
      </c>
      <c r="C1099" s="211" t="s">
        <v>181</v>
      </c>
      <c r="D1099" s="212" t="s">
        <v>6</v>
      </c>
      <c r="E1099" s="213" t="s">
        <v>158</v>
      </c>
      <c r="F1099" s="211" t="s">
        <v>159</v>
      </c>
      <c r="G1099" s="214">
        <v>4</v>
      </c>
      <c r="H1099" s="155" t="s">
        <v>1900</v>
      </c>
      <c r="I1099" s="156" t="s">
        <v>1942</v>
      </c>
      <c r="J1099" s="109">
        <v>1800</v>
      </c>
      <c r="K1099" s="46">
        <f t="shared" si="16"/>
        <v>1</v>
      </c>
    </row>
    <row r="1100" spans="1:11" ht="16.5" hidden="1" customHeight="1" x14ac:dyDescent="0.3">
      <c r="A1100" s="154"/>
      <c r="B1100" s="76">
        <v>99115</v>
      </c>
      <c r="C1100" s="211" t="s">
        <v>1640</v>
      </c>
      <c r="D1100" s="212" t="s">
        <v>232</v>
      </c>
      <c r="E1100" s="213" t="s">
        <v>226</v>
      </c>
      <c r="F1100" s="211" t="s">
        <v>159</v>
      </c>
      <c r="G1100" s="214">
        <v>4</v>
      </c>
      <c r="H1100" s="155" t="s">
        <v>1900</v>
      </c>
      <c r="I1100" s="156" t="s">
        <v>1943</v>
      </c>
      <c r="J1100" s="77">
        <v>2710</v>
      </c>
      <c r="K1100" s="46">
        <f t="shared" si="16"/>
        <v>1</v>
      </c>
    </row>
    <row r="1101" spans="1:11" ht="16.5" customHeight="1" x14ac:dyDescent="0.3">
      <c r="A1101" s="151"/>
      <c r="B1101" s="76">
        <v>99116</v>
      </c>
      <c r="C1101" s="211" t="s">
        <v>208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1900</v>
      </c>
      <c r="I1101" s="156" t="s">
        <v>1944</v>
      </c>
      <c r="J1101" s="109">
        <v>10200</v>
      </c>
      <c r="K1101" s="46">
        <f t="shared" si="16"/>
        <v>1</v>
      </c>
    </row>
    <row r="1102" spans="1:11" ht="16.5" customHeight="1" x14ac:dyDescent="0.3">
      <c r="A1102" s="151"/>
      <c r="B1102" s="76">
        <v>99117</v>
      </c>
      <c r="C1102" s="211" t="s">
        <v>221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1900</v>
      </c>
      <c r="I1102" s="156" t="s">
        <v>1945</v>
      </c>
      <c r="J1102" s="77">
        <v>2260</v>
      </c>
      <c r="K1102" s="46">
        <f t="shared" si="16"/>
        <v>1</v>
      </c>
    </row>
    <row r="1103" spans="1:11" ht="16.5" hidden="1" customHeight="1" x14ac:dyDescent="0.3">
      <c r="A1103" s="153"/>
      <c r="B1103" s="76">
        <v>99118</v>
      </c>
      <c r="C1103" s="211" t="s">
        <v>295</v>
      </c>
      <c r="D1103" s="212" t="s">
        <v>296</v>
      </c>
      <c r="E1103" s="213" t="s">
        <v>158</v>
      </c>
      <c r="F1103" s="211" t="s">
        <v>159</v>
      </c>
      <c r="G1103" s="214">
        <v>4</v>
      </c>
      <c r="H1103" s="155" t="s">
        <v>1900</v>
      </c>
      <c r="I1103" s="156" t="s">
        <v>1946</v>
      </c>
      <c r="J1103" s="109">
        <v>150</v>
      </c>
      <c r="K1103" s="46">
        <f t="shared" si="16"/>
        <v>1</v>
      </c>
    </row>
    <row r="1104" spans="1:11" ht="16.5" hidden="1" customHeight="1" x14ac:dyDescent="0.3">
      <c r="A1104" s="153"/>
      <c r="B1104" s="76">
        <v>99119</v>
      </c>
      <c r="C1104" s="211" t="s">
        <v>334</v>
      </c>
      <c r="D1104" s="212" t="s">
        <v>343</v>
      </c>
      <c r="E1104" s="213" t="s">
        <v>158</v>
      </c>
      <c r="F1104" s="211" t="s">
        <v>159</v>
      </c>
      <c r="G1104" s="214">
        <v>4</v>
      </c>
      <c r="H1104" s="155" t="s">
        <v>1900</v>
      </c>
      <c r="I1104" s="156" t="s">
        <v>1947</v>
      </c>
      <c r="J1104" s="77">
        <v>80</v>
      </c>
      <c r="K1104" s="46">
        <f t="shared" si="16"/>
        <v>1</v>
      </c>
    </row>
    <row r="1105" spans="1:11" ht="16.5" hidden="1" customHeight="1" x14ac:dyDescent="0.3">
      <c r="A1105" s="151"/>
      <c r="B1105" s="76">
        <v>99120</v>
      </c>
      <c r="C1105" s="211" t="s">
        <v>1948</v>
      </c>
      <c r="D1105" s="212" t="s">
        <v>290</v>
      </c>
      <c r="E1105" s="213" t="s">
        <v>158</v>
      </c>
      <c r="F1105" s="211" t="s">
        <v>159</v>
      </c>
      <c r="G1105" s="214">
        <v>4</v>
      </c>
      <c r="H1105" s="155" t="s">
        <v>1900</v>
      </c>
      <c r="I1105" s="156" t="s">
        <v>1949</v>
      </c>
      <c r="J1105" s="109">
        <v>60</v>
      </c>
      <c r="K1105" s="46">
        <f t="shared" si="16"/>
        <v>1</v>
      </c>
    </row>
    <row r="1106" spans="1:11" ht="16.5" customHeight="1" x14ac:dyDescent="0.3">
      <c r="A1106" s="151"/>
      <c r="B1106" s="76">
        <v>99121</v>
      </c>
      <c r="C1106" s="211" t="s">
        <v>237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1900</v>
      </c>
      <c r="I1106" s="156" t="s">
        <v>1950</v>
      </c>
      <c r="J1106" s="77">
        <v>1070</v>
      </c>
      <c r="K1106" s="46">
        <f t="shared" si="16"/>
        <v>1</v>
      </c>
    </row>
    <row r="1107" spans="1:11" ht="16.5" hidden="1" customHeight="1" x14ac:dyDescent="0.3">
      <c r="A1107" s="151"/>
      <c r="B1107" s="76">
        <v>99122</v>
      </c>
      <c r="C1107" s="211" t="s">
        <v>1951</v>
      </c>
      <c r="D1107" s="212" t="s">
        <v>1025</v>
      </c>
      <c r="E1107" s="213" t="s">
        <v>158</v>
      </c>
      <c r="F1107" s="211" t="s">
        <v>159</v>
      </c>
      <c r="G1107" s="214">
        <v>4</v>
      </c>
      <c r="H1107" s="155" t="s">
        <v>1900</v>
      </c>
      <c r="I1107" s="156" t="s">
        <v>1952</v>
      </c>
      <c r="J1107" s="109">
        <v>20</v>
      </c>
      <c r="K1107" s="46">
        <f t="shared" si="16"/>
        <v>1</v>
      </c>
    </row>
    <row r="1108" spans="1:11" ht="16.5" hidden="1" customHeight="1" x14ac:dyDescent="0.3">
      <c r="A1108" s="151"/>
      <c r="B1108" s="76">
        <v>99123</v>
      </c>
      <c r="C1108" s="211" t="s">
        <v>1953</v>
      </c>
      <c r="D1108" s="212" t="s">
        <v>1444</v>
      </c>
      <c r="E1108" s="213" t="s">
        <v>158</v>
      </c>
      <c r="F1108" s="211" t="s">
        <v>159</v>
      </c>
      <c r="G1108" s="214">
        <v>4</v>
      </c>
      <c r="H1108" s="155" t="s">
        <v>1900</v>
      </c>
      <c r="I1108" s="156" t="s">
        <v>1954</v>
      </c>
      <c r="J1108" s="109">
        <v>190</v>
      </c>
      <c r="K1108" s="46">
        <f t="shared" si="16"/>
        <v>1</v>
      </c>
    </row>
    <row r="1109" spans="1:11" ht="16.5" hidden="1" customHeight="1" x14ac:dyDescent="0.3">
      <c r="A1109" s="151"/>
      <c r="B1109" s="76">
        <v>99124</v>
      </c>
      <c r="C1109" s="211" t="s">
        <v>1955</v>
      </c>
      <c r="D1109" s="212" t="s">
        <v>1830</v>
      </c>
      <c r="E1109" s="213" t="s">
        <v>158</v>
      </c>
      <c r="F1109" s="211" t="s">
        <v>159</v>
      </c>
      <c r="G1109" s="214">
        <v>4</v>
      </c>
      <c r="H1109" s="155" t="s">
        <v>1900</v>
      </c>
      <c r="I1109" s="156" t="s">
        <v>1956</v>
      </c>
      <c r="J1109" s="109">
        <v>1390</v>
      </c>
      <c r="K1109" s="46">
        <f t="shared" si="16"/>
        <v>1</v>
      </c>
    </row>
    <row r="1110" spans="1:11" ht="16.5" hidden="1" customHeight="1" x14ac:dyDescent="0.3">
      <c r="A1110" s="151"/>
      <c r="B1110" s="76">
        <v>99125</v>
      </c>
      <c r="C1110" s="211" t="s">
        <v>1957</v>
      </c>
      <c r="D1110" s="212" t="s">
        <v>1958</v>
      </c>
      <c r="E1110" s="213" t="s">
        <v>158</v>
      </c>
      <c r="F1110" s="211" t="s">
        <v>159</v>
      </c>
      <c r="G1110" s="214">
        <v>4</v>
      </c>
      <c r="H1110" s="155" t="s">
        <v>1900</v>
      </c>
      <c r="I1110" s="156" t="s">
        <v>1959</v>
      </c>
      <c r="J1110" s="109">
        <v>80</v>
      </c>
      <c r="K1110" s="46">
        <f t="shared" si="16"/>
        <v>1</v>
      </c>
    </row>
    <row r="1111" spans="1:11" ht="16.5" hidden="1" customHeight="1" x14ac:dyDescent="0.3">
      <c r="A1111" s="152"/>
      <c r="B1111" s="76">
        <v>99126</v>
      </c>
      <c r="C1111" s="211" t="s">
        <v>1960</v>
      </c>
      <c r="D1111" s="212" t="s">
        <v>343</v>
      </c>
      <c r="E1111" s="213" t="s">
        <v>158</v>
      </c>
      <c r="F1111" s="211" t="s">
        <v>159</v>
      </c>
      <c r="G1111" s="214">
        <v>4</v>
      </c>
      <c r="H1111" s="155" t="s">
        <v>1900</v>
      </c>
      <c r="I1111" s="156" t="s">
        <v>1961</v>
      </c>
      <c r="J1111" s="109">
        <v>70</v>
      </c>
      <c r="K1111" s="46">
        <f t="shared" si="16"/>
        <v>1</v>
      </c>
    </row>
    <row r="1112" spans="1:11" ht="16.5" hidden="1" customHeight="1" x14ac:dyDescent="0.3">
      <c r="A1112" s="151"/>
      <c r="B1112" s="76">
        <v>99127</v>
      </c>
      <c r="C1112" s="211" t="s">
        <v>1962</v>
      </c>
      <c r="D1112" s="212" t="s">
        <v>1064</v>
      </c>
      <c r="E1112" s="213" t="s">
        <v>158</v>
      </c>
      <c r="F1112" s="211" t="s">
        <v>159</v>
      </c>
      <c r="G1112" s="214">
        <v>4</v>
      </c>
      <c r="H1112" s="155" t="s">
        <v>1900</v>
      </c>
      <c r="I1112" s="156" t="s">
        <v>1963</v>
      </c>
      <c r="J1112" s="109">
        <v>130</v>
      </c>
      <c r="K1112" s="46">
        <f t="shared" si="16"/>
        <v>1</v>
      </c>
    </row>
    <row r="1113" spans="1:11" ht="16.5" customHeight="1" x14ac:dyDescent="0.3">
      <c r="A1113" s="151"/>
      <c r="B1113" s="76">
        <v>99128</v>
      </c>
      <c r="C1113" s="211" t="s">
        <v>237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1900</v>
      </c>
      <c r="I1113" s="156" t="s">
        <v>1964</v>
      </c>
      <c r="J1113" s="109">
        <v>3120</v>
      </c>
      <c r="K1113" s="46">
        <f t="shared" si="16"/>
        <v>1</v>
      </c>
    </row>
    <row r="1114" spans="1:11" ht="16.5" hidden="1" customHeight="1" x14ac:dyDescent="0.3">
      <c r="A1114" s="151"/>
      <c r="B1114" s="76">
        <v>99129</v>
      </c>
      <c r="C1114" s="211" t="s">
        <v>415</v>
      </c>
      <c r="D1114" s="212" t="s">
        <v>416</v>
      </c>
      <c r="E1114" s="213" t="s">
        <v>158</v>
      </c>
      <c r="F1114" s="211" t="s">
        <v>159</v>
      </c>
      <c r="G1114" s="214">
        <v>4</v>
      </c>
      <c r="H1114" s="155" t="s">
        <v>1900</v>
      </c>
      <c r="I1114" s="156" t="s">
        <v>1965</v>
      </c>
      <c r="J1114" s="109">
        <v>120</v>
      </c>
      <c r="K1114" s="46">
        <f t="shared" si="16"/>
        <v>1</v>
      </c>
    </row>
    <row r="1115" spans="1:11" ht="16.5" hidden="1" customHeight="1" x14ac:dyDescent="0.3">
      <c r="A1115" s="151"/>
      <c r="B1115" s="76">
        <v>99130</v>
      </c>
      <c r="C1115" s="211" t="s">
        <v>1129</v>
      </c>
      <c r="D1115" s="212" t="s">
        <v>1966</v>
      </c>
      <c r="E1115" s="213" t="s">
        <v>158</v>
      </c>
      <c r="F1115" s="211" t="s">
        <v>159</v>
      </c>
      <c r="G1115" s="214">
        <v>4</v>
      </c>
      <c r="H1115" s="155" t="s">
        <v>1900</v>
      </c>
      <c r="I1115" s="156" t="s">
        <v>1967</v>
      </c>
      <c r="J1115" s="109">
        <v>120</v>
      </c>
      <c r="K1115" s="46">
        <f t="shared" si="16"/>
        <v>1</v>
      </c>
    </row>
    <row r="1116" spans="1:11" ht="16.5" hidden="1" customHeight="1" x14ac:dyDescent="0.3">
      <c r="A1116" s="151"/>
      <c r="B1116" s="76">
        <v>99131</v>
      </c>
      <c r="C1116" s="211" t="s">
        <v>1968</v>
      </c>
      <c r="D1116" s="212" t="s">
        <v>1969</v>
      </c>
      <c r="E1116" s="213" t="s">
        <v>158</v>
      </c>
      <c r="F1116" s="211" t="s">
        <v>159</v>
      </c>
      <c r="G1116" s="214">
        <v>4</v>
      </c>
      <c r="H1116" s="155" t="s">
        <v>1900</v>
      </c>
      <c r="I1116" s="156" t="s">
        <v>1970</v>
      </c>
      <c r="J1116" s="109">
        <v>70</v>
      </c>
      <c r="K1116" s="46">
        <f t="shared" si="16"/>
        <v>1</v>
      </c>
    </row>
    <row r="1117" spans="1:11" ht="16.5" hidden="1" customHeight="1" x14ac:dyDescent="0.3">
      <c r="A1117" s="151"/>
      <c r="B1117" s="76">
        <v>99132</v>
      </c>
      <c r="C1117" s="211" t="s">
        <v>1559</v>
      </c>
      <c r="D1117" s="212" t="s">
        <v>1560</v>
      </c>
      <c r="E1117" s="213" t="s">
        <v>158</v>
      </c>
      <c r="F1117" s="211" t="s">
        <v>159</v>
      </c>
      <c r="G1117" s="214">
        <v>4</v>
      </c>
      <c r="H1117" s="155" t="s">
        <v>1900</v>
      </c>
      <c r="I1117" s="156" t="s">
        <v>1971</v>
      </c>
      <c r="J1117" s="109">
        <v>100</v>
      </c>
      <c r="K1117" s="46">
        <f t="shared" ref="K1117:K1180" si="17">B1117-B1116</f>
        <v>1</v>
      </c>
    </row>
    <row r="1118" spans="1:11" ht="16.5" hidden="1" customHeight="1" x14ac:dyDescent="0.3">
      <c r="A1118" s="151"/>
      <c r="B1118" s="76">
        <v>99133</v>
      </c>
      <c r="C1118" s="211" t="s">
        <v>589</v>
      </c>
      <c r="D1118" s="212" t="s">
        <v>281</v>
      </c>
      <c r="E1118" s="213" t="s">
        <v>158</v>
      </c>
      <c r="F1118" s="211" t="s">
        <v>159</v>
      </c>
      <c r="G1118" s="214">
        <v>4</v>
      </c>
      <c r="H1118" s="155" t="s">
        <v>1900</v>
      </c>
      <c r="I1118" s="156" t="s">
        <v>1972</v>
      </c>
      <c r="J1118" s="109">
        <v>2210</v>
      </c>
      <c r="K1118" s="46">
        <f t="shared" si="17"/>
        <v>1</v>
      </c>
    </row>
    <row r="1119" spans="1:11" ht="16.5" customHeight="1" x14ac:dyDescent="0.3">
      <c r="A1119" s="152"/>
      <c r="B1119" s="76">
        <v>99134</v>
      </c>
      <c r="C1119" s="211" t="s">
        <v>237</v>
      </c>
      <c r="D1119" s="212" t="s">
        <v>6</v>
      </c>
      <c r="E1119" s="213" t="s">
        <v>158</v>
      </c>
      <c r="F1119" s="211" t="s">
        <v>159</v>
      </c>
      <c r="G1119" s="214">
        <v>4</v>
      </c>
      <c r="H1119" s="155" t="s">
        <v>1900</v>
      </c>
      <c r="I1119" s="156" t="s">
        <v>1973</v>
      </c>
      <c r="J1119" s="109">
        <v>1830</v>
      </c>
      <c r="K1119" s="46">
        <f t="shared" si="17"/>
        <v>1</v>
      </c>
    </row>
    <row r="1120" spans="1:11" ht="16.5" hidden="1" customHeight="1" x14ac:dyDescent="0.3">
      <c r="A1120" s="151"/>
      <c r="B1120" s="76">
        <v>99135</v>
      </c>
      <c r="C1120" s="211" t="s">
        <v>1957</v>
      </c>
      <c r="D1120" s="212" t="s">
        <v>1974</v>
      </c>
      <c r="E1120" s="213" t="s">
        <v>158</v>
      </c>
      <c r="F1120" s="211" t="s">
        <v>159</v>
      </c>
      <c r="G1120" s="214">
        <v>4</v>
      </c>
      <c r="H1120" s="155" t="s">
        <v>1900</v>
      </c>
      <c r="I1120" s="156" t="s">
        <v>1975</v>
      </c>
      <c r="J1120" s="109">
        <v>10</v>
      </c>
      <c r="K1120" s="46">
        <f t="shared" si="17"/>
        <v>1</v>
      </c>
    </row>
    <row r="1121" spans="1:11" ht="16.5" customHeight="1" x14ac:dyDescent="0.3">
      <c r="A1121" s="151"/>
      <c r="B1121" s="76">
        <v>99136</v>
      </c>
      <c r="C1121" s="211" t="s">
        <v>208</v>
      </c>
      <c r="D1121" s="212" t="s">
        <v>6</v>
      </c>
      <c r="E1121" s="213" t="s">
        <v>158</v>
      </c>
      <c r="F1121" s="211" t="s">
        <v>159</v>
      </c>
      <c r="G1121" s="214">
        <v>4</v>
      </c>
      <c r="H1121" s="155" t="s">
        <v>1900</v>
      </c>
      <c r="I1121" s="156" t="s">
        <v>1976</v>
      </c>
      <c r="J1121" s="109">
        <v>4170</v>
      </c>
      <c r="K1121" s="46">
        <f t="shared" si="17"/>
        <v>1</v>
      </c>
    </row>
    <row r="1122" spans="1:11" ht="16.5" hidden="1" customHeight="1" x14ac:dyDescent="0.3">
      <c r="A1122" s="151"/>
      <c r="B1122" s="76">
        <v>99137</v>
      </c>
      <c r="C1122" s="211" t="s">
        <v>1977</v>
      </c>
      <c r="D1122" s="212" t="s">
        <v>1978</v>
      </c>
      <c r="E1122" s="213" t="s">
        <v>158</v>
      </c>
      <c r="F1122" s="211" t="s">
        <v>159</v>
      </c>
      <c r="G1122" s="214">
        <v>4</v>
      </c>
      <c r="H1122" s="155" t="s">
        <v>1900</v>
      </c>
      <c r="I1122" s="156" t="s">
        <v>1979</v>
      </c>
      <c r="J1122" s="109">
        <v>40</v>
      </c>
      <c r="K1122" s="46">
        <f t="shared" si="17"/>
        <v>1</v>
      </c>
    </row>
    <row r="1123" spans="1:11" ht="16.5" hidden="1" customHeight="1" x14ac:dyDescent="0.3">
      <c r="A1123" s="151"/>
      <c r="B1123" s="76">
        <v>99138</v>
      </c>
      <c r="C1123" s="211" t="s">
        <v>1980</v>
      </c>
      <c r="D1123" s="212" t="s">
        <v>1981</v>
      </c>
      <c r="E1123" s="213" t="s">
        <v>158</v>
      </c>
      <c r="F1123" s="211" t="s">
        <v>159</v>
      </c>
      <c r="G1123" s="214">
        <v>4</v>
      </c>
      <c r="H1123" s="155" t="s">
        <v>1900</v>
      </c>
      <c r="I1123" s="156" t="s">
        <v>1982</v>
      </c>
      <c r="J1123" s="109">
        <v>20</v>
      </c>
      <c r="K1123" s="46">
        <f t="shared" si="17"/>
        <v>1</v>
      </c>
    </row>
    <row r="1124" spans="1:11" ht="16.5" customHeight="1" x14ac:dyDescent="0.3">
      <c r="A1124" s="151"/>
      <c r="B1124" s="76">
        <v>99139</v>
      </c>
      <c r="C1124" s="211" t="s">
        <v>237</v>
      </c>
      <c r="D1124" s="212" t="s">
        <v>6</v>
      </c>
      <c r="E1124" s="213" t="s">
        <v>158</v>
      </c>
      <c r="F1124" s="211" t="s">
        <v>159</v>
      </c>
      <c r="G1124" s="214">
        <v>4</v>
      </c>
      <c r="H1124" s="155" t="s">
        <v>1900</v>
      </c>
      <c r="I1124" s="156" t="s">
        <v>1983</v>
      </c>
      <c r="J1124" s="109">
        <v>3080</v>
      </c>
      <c r="K1124" s="46">
        <f t="shared" si="17"/>
        <v>1</v>
      </c>
    </row>
    <row r="1125" spans="1:11" ht="16.5" hidden="1" customHeight="1" x14ac:dyDescent="0.3">
      <c r="A1125" s="151"/>
      <c r="B1125" s="76">
        <v>99140</v>
      </c>
      <c r="C1125" s="211" t="s">
        <v>970</v>
      </c>
      <c r="D1125" s="212" t="s">
        <v>1647</v>
      </c>
      <c r="E1125" s="213" t="s">
        <v>158</v>
      </c>
      <c r="F1125" s="211" t="s">
        <v>159</v>
      </c>
      <c r="G1125" s="214">
        <v>4</v>
      </c>
      <c r="H1125" s="155" t="s">
        <v>1900</v>
      </c>
      <c r="I1125" s="156" t="s">
        <v>1984</v>
      </c>
      <c r="J1125" s="77">
        <v>120</v>
      </c>
      <c r="K1125" s="46">
        <f t="shared" si="17"/>
        <v>1</v>
      </c>
    </row>
    <row r="1126" spans="1:11" ht="16.5" hidden="1" customHeight="1" x14ac:dyDescent="0.3">
      <c r="A1126" s="153"/>
      <c r="B1126" s="76">
        <v>99141</v>
      </c>
      <c r="C1126" s="211" t="s">
        <v>284</v>
      </c>
      <c r="D1126" s="212" t="s">
        <v>285</v>
      </c>
      <c r="E1126" s="213" t="s">
        <v>205</v>
      </c>
      <c r="F1126" s="211" t="s">
        <v>159</v>
      </c>
      <c r="G1126" s="214">
        <v>4</v>
      </c>
      <c r="H1126" s="155" t="s">
        <v>1900</v>
      </c>
      <c r="I1126" s="156" t="s">
        <v>1985</v>
      </c>
      <c r="J1126" s="77">
        <v>2430</v>
      </c>
      <c r="K1126" s="46">
        <f t="shared" si="17"/>
        <v>1</v>
      </c>
    </row>
    <row r="1127" spans="1:11" ht="16.5" hidden="1" customHeight="1" x14ac:dyDescent="0.3">
      <c r="A1127" s="153"/>
      <c r="B1127" s="76">
        <v>99142</v>
      </c>
      <c r="C1127" s="211" t="s">
        <v>289</v>
      </c>
      <c r="D1127" s="212" t="s">
        <v>290</v>
      </c>
      <c r="E1127" s="213" t="s">
        <v>158</v>
      </c>
      <c r="F1127" s="211" t="s">
        <v>159</v>
      </c>
      <c r="G1127" s="214">
        <v>4</v>
      </c>
      <c r="H1127" s="155" t="s">
        <v>1900</v>
      </c>
      <c r="I1127" s="156" t="s">
        <v>1986</v>
      </c>
      <c r="J1127" s="109">
        <v>170</v>
      </c>
      <c r="K1127" s="46">
        <f t="shared" si="17"/>
        <v>1</v>
      </c>
    </row>
    <row r="1128" spans="1:11" ht="16.5" hidden="1" customHeight="1" x14ac:dyDescent="0.3">
      <c r="A1128" s="152"/>
      <c r="B1128" s="76">
        <v>99143</v>
      </c>
      <c r="C1128" s="211" t="s">
        <v>1987</v>
      </c>
      <c r="D1128" s="212" t="s">
        <v>1647</v>
      </c>
      <c r="E1128" s="213" t="s">
        <v>158</v>
      </c>
      <c r="F1128" s="211" t="s">
        <v>159</v>
      </c>
      <c r="G1128" s="214">
        <v>4</v>
      </c>
      <c r="H1128" s="155" t="s">
        <v>1900</v>
      </c>
      <c r="I1128" s="156" t="s">
        <v>1988</v>
      </c>
      <c r="J1128" s="109">
        <v>90</v>
      </c>
      <c r="K1128" s="46">
        <f t="shared" si="17"/>
        <v>1</v>
      </c>
    </row>
    <row r="1129" spans="1:11" ht="16.5" hidden="1" customHeight="1" x14ac:dyDescent="0.3">
      <c r="A1129" s="151"/>
      <c r="B1129" s="76">
        <v>99144</v>
      </c>
      <c r="C1129" s="211" t="s">
        <v>1977</v>
      </c>
      <c r="D1129" s="212" t="s">
        <v>1978</v>
      </c>
      <c r="E1129" s="213" t="s">
        <v>158</v>
      </c>
      <c r="F1129" s="211" t="s">
        <v>159</v>
      </c>
      <c r="G1129" s="214">
        <v>4</v>
      </c>
      <c r="H1129" s="155" t="s">
        <v>1900</v>
      </c>
      <c r="I1129" s="156" t="s">
        <v>1989</v>
      </c>
      <c r="J1129" s="77">
        <v>20</v>
      </c>
      <c r="K1129" s="46">
        <f t="shared" si="17"/>
        <v>1</v>
      </c>
    </row>
    <row r="1130" spans="1:11" ht="16.5" customHeight="1" x14ac:dyDescent="0.3">
      <c r="A1130" s="154"/>
      <c r="B1130" s="76">
        <v>99145</v>
      </c>
      <c r="C1130" s="211" t="s">
        <v>208</v>
      </c>
      <c r="D1130" s="212" t="s">
        <v>6</v>
      </c>
      <c r="E1130" s="213" t="s">
        <v>158</v>
      </c>
      <c r="F1130" s="211" t="s">
        <v>159</v>
      </c>
      <c r="G1130" s="214">
        <v>4</v>
      </c>
      <c r="H1130" s="155" t="s">
        <v>1900</v>
      </c>
      <c r="I1130" s="156" t="s">
        <v>1990</v>
      </c>
      <c r="J1130" s="109">
        <v>3980</v>
      </c>
      <c r="K1130" s="46">
        <f t="shared" si="17"/>
        <v>1</v>
      </c>
    </row>
    <row r="1131" spans="1:11" ht="16.5" hidden="1" customHeight="1" x14ac:dyDescent="0.3">
      <c r="A1131" s="151"/>
      <c r="B1131" s="76">
        <v>99146</v>
      </c>
      <c r="C1131" s="211" t="s">
        <v>284</v>
      </c>
      <c r="D1131" s="212" t="s">
        <v>285</v>
      </c>
      <c r="E1131" s="213" t="s">
        <v>205</v>
      </c>
      <c r="F1131" s="211" t="s">
        <v>159</v>
      </c>
      <c r="G1131" s="214">
        <v>4</v>
      </c>
      <c r="H1131" s="155" t="s">
        <v>1991</v>
      </c>
      <c r="I1131" s="156" t="s">
        <v>1992</v>
      </c>
      <c r="J1131" s="77">
        <v>2600</v>
      </c>
      <c r="K1131" s="46">
        <f t="shared" si="17"/>
        <v>1</v>
      </c>
    </row>
    <row r="1132" spans="1:11" ht="16.5" customHeight="1" x14ac:dyDescent="0.3">
      <c r="A1132" s="152"/>
      <c r="B1132" s="76">
        <v>99147</v>
      </c>
      <c r="C1132" s="211" t="s">
        <v>165</v>
      </c>
      <c r="D1132" s="212" t="s">
        <v>6</v>
      </c>
      <c r="E1132" s="213" t="s">
        <v>158</v>
      </c>
      <c r="F1132" s="211" t="s">
        <v>159</v>
      </c>
      <c r="G1132" s="214">
        <v>4</v>
      </c>
      <c r="H1132" s="155" t="s">
        <v>1991</v>
      </c>
      <c r="I1132" s="156" t="s">
        <v>1993</v>
      </c>
      <c r="J1132" s="109">
        <v>7140</v>
      </c>
      <c r="K1132" s="46">
        <f t="shared" si="17"/>
        <v>1</v>
      </c>
    </row>
    <row r="1133" spans="1:11" ht="16.5" customHeight="1" x14ac:dyDescent="0.3">
      <c r="A1133" s="151"/>
      <c r="B1133" s="76">
        <v>99148</v>
      </c>
      <c r="C1133" s="211" t="s">
        <v>157</v>
      </c>
      <c r="D1133" s="212" t="s">
        <v>6</v>
      </c>
      <c r="E1133" s="213" t="s">
        <v>158</v>
      </c>
      <c r="F1133" s="211" t="s">
        <v>159</v>
      </c>
      <c r="G1133" s="214">
        <v>4</v>
      </c>
      <c r="H1133" s="155" t="s">
        <v>1991</v>
      </c>
      <c r="I1133" s="156" t="s">
        <v>1994</v>
      </c>
      <c r="J1133" s="109">
        <v>9190</v>
      </c>
      <c r="K1133" s="46">
        <f t="shared" si="17"/>
        <v>1</v>
      </c>
    </row>
    <row r="1134" spans="1:11" ht="16.5" hidden="1" customHeight="1" x14ac:dyDescent="0.3">
      <c r="A1134" s="152"/>
      <c r="B1134" s="76">
        <v>99149</v>
      </c>
      <c r="C1134" s="211" t="s">
        <v>1977</v>
      </c>
      <c r="D1134" s="212" t="s">
        <v>1995</v>
      </c>
      <c r="E1134" s="213" t="s">
        <v>158</v>
      </c>
      <c r="F1134" s="211" t="s">
        <v>159</v>
      </c>
      <c r="G1134" s="214">
        <v>4</v>
      </c>
      <c r="H1134" s="155" t="s">
        <v>1991</v>
      </c>
      <c r="I1134" s="156" t="s">
        <v>1996</v>
      </c>
      <c r="J1134" s="109">
        <v>30</v>
      </c>
      <c r="K1134" s="46">
        <f t="shared" si="17"/>
        <v>1</v>
      </c>
    </row>
    <row r="1135" spans="1:11" ht="16.5" hidden="1" customHeight="1" x14ac:dyDescent="0.3">
      <c r="A1135" s="152"/>
      <c r="B1135" s="76">
        <v>99150</v>
      </c>
      <c r="C1135" s="211" t="s">
        <v>277</v>
      </c>
      <c r="D1135" s="212" t="s">
        <v>397</v>
      </c>
      <c r="E1135" s="213" t="s">
        <v>158</v>
      </c>
      <c r="F1135" s="211" t="s">
        <v>159</v>
      </c>
      <c r="G1135" s="214">
        <v>4</v>
      </c>
      <c r="H1135" s="155" t="s">
        <v>1991</v>
      </c>
      <c r="I1135" s="156" t="s">
        <v>1997</v>
      </c>
      <c r="J1135" s="109">
        <v>1170</v>
      </c>
      <c r="K1135" s="46">
        <f t="shared" si="17"/>
        <v>1</v>
      </c>
    </row>
    <row r="1136" spans="1:11" ht="16.5" customHeight="1" x14ac:dyDescent="0.3">
      <c r="A1136" s="151"/>
      <c r="B1136" s="76">
        <v>99151</v>
      </c>
      <c r="C1136" s="211" t="s">
        <v>179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1991</v>
      </c>
      <c r="I1136" s="156" t="s">
        <v>1998</v>
      </c>
      <c r="J1136" s="109">
        <v>1090</v>
      </c>
      <c r="K1136" s="46">
        <f t="shared" si="17"/>
        <v>1</v>
      </c>
    </row>
    <row r="1137" spans="1:11" ht="16.5" customHeight="1" x14ac:dyDescent="0.3">
      <c r="A1137" s="151"/>
      <c r="B1137" s="76">
        <v>99152</v>
      </c>
      <c r="C1137" s="211" t="s">
        <v>237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1991</v>
      </c>
      <c r="I1137" s="156" t="s">
        <v>1999</v>
      </c>
      <c r="J1137" s="109">
        <v>2310</v>
      </c>
      <c r="K1137" s="46">
        <f t="shared" si="17"/>
        <v>1</v>
      </c>
    </row>
    <row r="1138" spans="1:11" ht="16.5" hidden="1" customHeight="1" x14ac:dyDescent="0.3">
      <c r="A1138" s="151"/>
      <c r="B1138" s="76">
        <v>99153</v>
      </c>
      <c r="C1138" s="211" t="s">
        <v>464</v>
      </c>
      <c r="D1138" s="212" t="s">
        <v>1872</v>
      </c>
      <c r="E1138" s="213" t="s">
        <v>158</v>
      </c>
      <c r="F1138" s="211" t="s">
        <v>159</v>
      </c>
      <c r="G1138" s="214">
        <v>4</v>
      </c>
      <c r="H1138" s="155" t="s">
        <v>1991</v>
      </c>
      <c r="I1138" s="156" t="s">
        <v>2000</v>
      </c>
      <c r="J1138" s="109">
        <v>90</v>
      </c>
      <c r="K1138" s="46">
        <f t="shared" si="17"/>
        <v>1</v>
      </c>
    </row>
    <row r="1139" spans="1:11" ht="16.5" hidden="1" customHeight="1" x14ac:dyDescent="0.3">
      <c r="A1139" s="152"/>
      <c r="B1139" s="76">
        <v>99154</v>
      </c>
      <c r="C1139" s="211" t="s">
        <v>1443</v>
      </c>
      <c r="D1139" s="212" t="s">
        <v>1444</v>
      </c>
      <c r="E1139" s="213" t="s">
        <v>158</v>
      </c>
      <c r="F1139" s="211" t="s">
        <v>159</v>
      </c>
      <c r="G1139" s="214">
        <v>4</v>
      </c>
      <c r="H1139" s="155" t="s">
        <v>1991</v>
      </c>
      <c r="I1139" s="156" t="s">
        <v>2001</v>
      </c>
      <c r="J1139" s="109">
        <v>280</v>
      </c>
      <c r="K1139" s="46">
        <f t="shared" si="17"/>
        <v>1</v>
      </c>
    </row>
    <row r="1140" spans="1:11" ht="16.5" customHeight="1" x14ac:dyDescent="0.3">
      <c r="A1140" s="151"/>
      <c r="B1140" s="76">
        <v>99155</v>
      </c>
      <c r="C1140" s="211" t="s">
        <v>181</v>
      </c>
      <c r="D1140" s="212" t="s">
        <v>6</v>
      </c>
      <c r="E1140" s="213" t="s">
        <v>158</v>
      </c>
      <c r="F1140" s="211" t="s">
        <v>159</v>
      </c>
      <c r="G1140" s="214">
        <v>4</v>
      </c>
      <c r="H1140" s="155" t="s">
        <v>1991</v>
      </c>
      <c r="I1140" s="156" t="s">
        <v>2002</v>
      </c>
      <c r="J1140" s="109">
        <v>2300</v>
      </c>
      <c r="K1140" s="46">
        <f t="shared" si="17"/>
        <v>1</v>
      </c>
    </row>
    <row r="1141" spans="1:11" ht="16.5" customHeight="1" x14ac:dyDescent="0.3">
      <c r="A1141" s="151"/>
      <c r="B1141" s="76">
        <v>99156</v>
      </c>
      <c r="C1141" s="211" t="s">
        <v>157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1991</v>
      </c>
      <c r="I1141" s="156" t="s">
        <v>2003</v>
      </c>
      <c r="J1141" s="109">
        <v>6920</v>
      </c>
      <c r="K1141" s="46">
        <f t="shared" si="17"/>
        <v>1</v>
      </c>
    </row>
    <row r="1142" spans="1:11" ht="16.5" hidden="1" customHeight="1" x14ac:dyDescent="0.3">
      <c r="A1142" s="152"/>
      <c r="B1142" s="76">
        <v>99157</v>
      </c>
      <c r="C1142" s="211" t="s">
        <v>630</v>
      </c>
      <c r="D1142" s="212" t="s">
        <v>631</v>
      </c>
      <c r="E1142" s="213" t="s">
        <v>158</v>
      </c>
      <c r="F1142" s="211" t="s">
        <v>159</v>
      </c>
      <c r="G1142" s="214">
        <v>4</v>
      </c>
      <c r="H1142" s="155" t="s">
        <v>1991</v>
      </c>
      <c r="I1142" s="156" t="s">
        <v>2004</v>
      </c>
      <c r="J1142" s="109">
        <v>150</v>
      </c>
      <c r="K1142" s="46">
        <f t="shared" si="17"/>
        <v>1</v>
      </c>
    </row>
    <row r="1143" spans="1:11" ht="16.5" hidden="1" customHeight="1" x14ac:dyDescent="0.3">
      <c r="A1143" s="153"/>
      <c r="B1143" s="76">
        <v>99158</v>
      </c>
      <c r="C1143" s="211" t="s">
        <v>2005</v>
      </c>
      <c r="D1143" s="212" t="s">
        <v>2006</v>
      </c>
      <c r="E1143" s="213" t="s">
        <v>158</v>
      </c>
      <c r="F1143" s="211" t="s">
        <v>159</v>
      </c>
      <c r="G1143" s="214">
        <v>4</v>
      </c>
      <c r="H1143" s="155" t="s">
        <v>1991</v>
      </c>
      <c r="I1143" s="156" t="s">
        <v>2007</v>
      </c>
      <c r="J1143" s="109">
        <v>50</v>
      </c>
      <c r="K1143" s="46">
        <f t="shared" si="17"/>
        <v>1</v>
      </c>
    </row>
    <row r="1144" spans="1:11" ht="16.5" hidden="1" customHeight="1" x14ac:dyDescent="0.3">
      <c r="A1144" s="151"/>
      <c r="B1144" s="76">
        <v>99159</v>
      </c>
      <c r="C1144" s="211" t="s">
        <v>2008</v>
      </c>
      <c r="D1144" s="212" t="s">
        <v>2009</v>
      </c>
      <c r="E1144" s="213" t="s">
        <v>158</v>
      </c>
      <c r="F1144" s="211" t="s">
        <v>159</v>
      </c>
      <c r="G1144" s="214">
        <v>4</v>
      </c>
      <c r="H1144" s="155" t="s">
        <v>1991</v>
      </c>
      <c r="I1144" s="156" t="s">
        <v>2010</v>
      </c>
      <c r="J1144" s="109">
        <v>160</v>
      </c>
      <c r="K1144" s="46">
        <f t="shared" si="17"/>
        <v>1</v>
      </c>
    </row>
    <row r="1145" spans="1:11" ht="16.5" customHeight="1" x14ac:dyDescent="0.3">
      <c r="A1145" s="151"/>
      <c r="B1145" s="76">
        <v>99160</v>
      </c>
      <c r="C1145" s="211" t="s">
        <v>179</v>
      </c>
      <c r="D1145" s="212" t="s">
        <v>6</v>
      </c>
      <c r="E1145" s="213" t="s">
        <v>158</v>
      </c>
      <c r="F1145" s="211" t="s">
        <v>159</v>
      </c>
      <c r="G1145" s="214">
        <v>4</v>
      </c>
      <c r="H1145" s="155" t="s">
        <v>1991</v>
      </c>
      <c r="I1145" s="156" t="s">
        <v>2011</v>
      </c>
      <c r="J1145" s="109">
        <v>1660</v>
      </c>
      <c r="K1145" s="46">
        <f t="shared" si="17"/>
        <v>1</v>
      </c>
    </row>
    <row r="1146" spans="1:11" ht="16.5" hidden="1" customHeight="1" x14ac:dyDescent="0.3">
      <c r="A1146" s="152"/>
      <c r="B1146" s="76">
        <v>99161</v>
      </c>
      <c r="C1146" s="211" t="s">
        <v>1155</v>
      </c>
      <c r="D1146" s="212" t="s">
        <v>1049</v>
      </c>
      <c r="E1146" s="213" t="s">
        <v>158</v>
      </c>
      <c r="F1146" s="211" t="s">
        <v>159</v>
      </c>
      <c r="G1146" s="214">
        <v>4</v>
      </c>
      <c r="H1146" s="155" t="s">
        <v>1991</v>
      </c>
      <c r="I1146" s="156" t="s">
        <v>2012</v>
      </c>
      <c r="J1146" s="109">
        <v>130</v>
      </c>
      <c r="K1146" s="46">
        <f t="shared" si="17"/>
        <v>1</v>
      </c>
    </row>
    <row r="1147" spans="1:11" ht="16.5" hidden="1" customHeight="1" x14ac:dyDescent="0.3">
      <c r="A1147" s="151"/>
      <c r="B1147" s="76">
        <v>99162</v>
      </c>
      <c r="C1147" s="211" t="s">
        <v>464</v>
      </c>
      <c r="D1147" s="212" t="s">
        <v>1872</v>
      </c>
      <c r="E1147" s="213" t="s">
        <v>158</v>
      </c>
      <c r="F1147" s="211" t="s">
        <v>159</v>
      </c>
      <c r="G1147" s="214">
        <v>4</v>
      </c>
      <c r="H1147" s="155" t="s">
        <v>1991</v>
      </c>
      <c r="I1147" s="156" t="s">
        <v>2013</v>
      </c>
      <c r="J1147" s="109">
        <v>120</v>
      </c>
      <c r="K1147" s="46">
        <f t="shared" si="17"/>
        <v>1</v>
      </c>
    </row>
    <row r="1148" spans="1:11" ht="16.5" customHeight="1" x14ac:dyDescent="0.3">
      <c r="A1148" s="151"/>
      <c r="B1148" s="76">
        <v>99163</v>
      </c>
      <c r="C1148" s="211" t="s">
        <v>237</v>
      </c>
      <c r="D1148" s="212" t="s">
        <v>6</v>
      </c>
      <c r="E1148" s="213" t="s">
        <v>158</v>
      </c>
      <c r="F1148" s="211" t="s">
        <v>159</v>
      </c>
      <c r="G1148" s="214">
        <v>4</v>
      </c>
      <c r="H1148" s="155" t="s">
        <v>1991</v>
      </c>
      <c r="I1148" s="156" t="s">
        <v>2014</v>
      </c>
      <c r="J1148" s="109">
        <v>730</v>
      </c>
      <c r="K1148" s="46">
        <f t="shared" si="17"/>
        <v>1</v>
      </c>
    </row>
    <row r="1149" spans="1:11" ht="16.5" hidden="1" customHeight="1" x14ac:dyDescent="0.3">
      <c r="A1149" s="151"/>
      <c r="B1149" s="76">
        <v>99164</v>
      </c>
      <c r="C1149" s="211" t="s">
        <v>1115</v>
      </c>
      <c r="D1149" s="212" t="s">
        <v>1116</v>
      </c>
      <c r="E1149" s="213" t="s">
        <v>158</v>
      </c>
      <c r="F1149" s="211" t="s">
        <v>159</v>
      </c>
      <c r="G1149" s="214">
        <v>4</v>
      </c>
      <c r="H1149" s="155" t="s">
        <v>1991</v>
      </c>
      <c r="I1149" s="156" t="s">
        <v>2015</v>
      </c>
      <c r="J1149" s="109">
        <v>10</v>
      </c>
      <c r="K1149" s="46">
        <f t="shared" si="17"/>
        <v>1</v>
      </c>
    </row>
    <row r="1150" spans="1:11" ht="16.5" hidden="1" customHeight="1" x14ac:dyDescent="0.3">
      <c r="A1150" s="152"/>
      <c r="B1150" s="76">
        <v>99165</v>
      </c>
      <c r="C1150" s="211" t="s">
        <v>2016</v>
      </c>
      <c r="D1150" s="212" t="s">
        <v>2017</v>
      </c>
      <c r="E1150" s="213" t="s">
        <v>158</v>
      </c>
      <c r="F1150" s="211" t="s">
        <v>159</v>
      </c>
      <c r="G1150" s="214">
        <v>4</v>
      </c>
      <c r="H1150" s="155" t="s">
        <v>1991</v>
      </c>
      <c r="I1150" s="156" t="s">
        <v>2018</v>
      </c>
      <c r="J1150" s="77">
        <v>140</v>
      </c>
      <c r="K1150" s="46">
        <f t="shared" si="17"/>
        <v>1</v>
      </c>
    </row>
    <row r="1151" spans="1:11" ht="16.5" customHeight="1" x14ac:dyDescent="0.3">
      <c r="A1151" s="151"/>
      <c r="B1151" s="76">
        <v>99166</v>
      </c>
      <c r="C1151" s="211" t="s">
        <v>221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1991</v>
      </c>
      <c r="I1151" s="156" t="s">
        <v>2019</v>
      </c>
      <c r="J1151" s="109">
        <v>8760</v>
      </c>
      <c r="K1151" s="46">
        <f t="shared" si="17"/>
        <v>1</v>
      </c>
    </row>
    <row r="1152" spans="1:11" ht="16.5" hidden="1" customHeight="1" x14ac:dyDescent="0.3">
      <c r="A1152" s="152"/>
      <c r="B1152" s="76">
        <v>99167</v>
      </c>
      <c r="C1152" s="211" t="s">
        <v>2020</v>
      </c>
      <c r="D1152" s="212" t="s">
        <v>2006</v>
      </c>
      <c r="E1152" s="213" t="s">
        <v>158</v>
      </c>
      <c r="F1152" s="211" t="s">
        <v>159</v>
      </c>
      <c r="G1152" s="214">
        <v>4</v>
      </c>
      <c r="H1152" s="155" t="s">
        <v>1991</v>
      </c>
      <c r="I1152" s="156" t="s">
        <v>2021</v>
      </c>
      <c r="J1152" s="109">
        <v>50</v>
      </c>
      <c r="K1152" s="46">
        <f t="shared" si="17"/>
        <v>1</v>
      </c>
    </row>
    <row r="1153" spans="1:11" ht="16.5" customHeight="1" x14ac:dyDescent="0.3">
      <c r="A1153" s="151"/>
      <c r="B1153" s="76">
        <v>99168</v>
      </c>
      <c r="C1153" s="211" t="s">
        <v>165</v>
      </c>
      <c r="D1153" s="212" t="s">
        <v>6</v>
      </c>
      <c r="E1153" s="213" t="s">
        <v>158</v>
      </c>
      <c r="F1153" s="211" t="s">
        <v>159</v>
      </c>
      <c r="G1153" s="214">
        <v>4</v>
      </c>
      <c r="H1153" s="155" t="s">
        <v>1991</v>
      </c>
      <c r="I1153" s="156" t="s">
        <v>2022</v>
      </c>
      <c r="J1153" s="109">
        <v>6040</v>
      </c>
      <c r="K1153" s="46">
        <f t="shared" si="17"/>
        <v>1</v>
      </c>
    </row>
    <row r="1154" spans="1:11" ht="16.5" hidden="1" customHeight="1" x14ac:dyDescent="0.3">
      <c r="A1154" s="153"/>
      <c r="B1154" s="76">
        <v>99169</v>
      </c>
      <c r="C1154" s="211" t="s">
        <v>2023</v>
      </c>
      <c r="D1154" s="212" t="s">
        <v>2024</v>
      </c>
      <c r="E1154" s="213" t="s">
        <v>158</v>
      </c>
      <c r="F1154" s="211" t="s">
        <v>159</v>
      </c>
      <c r="G1154" s="214">
        <v>4</v>
      </c>
      <c r="H1154" s="155" t="s">
        <v>1991</v>
      </c>
      <c r="I1154" s="156" t="s">
        <v>1935</v>
      </c>
      <c r="J1154" s="109">
        <v>90</v>
      </c>
      <c r="K1154" s="46">
        <f t="shared" si="17"/>
        <v>1</v>
      </c>
    </row>
    <row r="1155" spans="1:11" ht="16.5" hidden="1" customHeight="1" x14ac:dyDescent="0.3">
      <c r="A1155" s="151"/>
      <c r="B1155" s="76">
        <v>99170</v>
      </c>
      <c r="C1155" s="211" t="s">
        <v>477</v>
      </c>
      <c r="D1155" s="212" t="s">
        <v>478</v>
      </c>
      <c r="E1155" s="213" t="s">
        <v>158</v>
      </c>
      <c r="F1155" s="211" t="s">
        <v>159</v>
      </c>
      <c r="G1155" s="214">
        <v>4</v>
      </c>
      <c r="H1155" s="155" t="s">
        <v>1991</v>
      </c>
      <c r="I1155" s="156" t="s">
        <v>2025</v>
      </c>
      <c r="J1155" s="109">
        <v>70</v>
      </c>
      <c r="K1155" s="46">
        <f t="shared" si="17"/>
        <v>1</v>
      </c>
    </row>
    <row r="1156" spans="1:11" ht="16.5" hidden="1" customHeight="1" x14ac:dyDescent="0.3">
      <c r="A1156" s="151"/>
      <c r="B1156" s="76">
        <v>99171</v>
      </c>
      <c r="C1156" s="211" t="s">
        <v>2026</v>
      </c>
      <c r="D1156" s="212" t="s">
        <v>2027</v>
      </c>
      <c r="E1156" s="213" t="s">
        <v>158</v>
      </c>
      <c r="F1156" s="211" t="s">
        <v>159</v>
      </c>
      <c r="G1156" s="214">
        <v>4</v>
      </c>
      <c r="H1156" s="155" t="s">
        <v>1991</v>
      </c>
      <c r="I1156" s="156" t="s">
        <v>2028</v>
      </c>
      <c r="J1156" s="109">
        <v>10</v>
      </c>
      <c r="K1156" s="46">
        <f t="shared" si="17"/>
        <v>1</v>
      </c>
    </row>
    <row r="1157" spans="1:11" ht="16.5" customHeight="1" x14ac:dyDescent="0.3">
      <c r="A1157" s="152"/>
      <c r="B1157" s="76">
        <v>99172</v>
      </c>
      <c r="C1157" s="211" t="s">
        <v>237</v>
      </c>
      <c r="D1157" s="212" t="s">
        <v>6</v>
      </c>
      <c r="E1157" s="213" t="s">
        <v>158</v>
      </c>
      <c r="F1157" s="211" t="s">
        <v>159</v>
      </c>
      <c r="G1157" s="214">
        <v>4</v>
      </c>
      <c r="H1157" s="155" t="s">
        <v>1991</v>
      </c>
      <c r="I1157" s="156" t="s">
        <v>2029</v>
      </c>
      <c r="J1157" s="109">
        <v>1400</v>
      </c>
      <c r="K1157" s="46">
        <f t="shared" si="17"/>
        <v>1</v>
      </c>
    </row>
    <row r="1158" spans="1:11" ht="16.5" customHeight="1" x14ac:dyDescent="0.3">
      <c r="A1158" s="152"/>
      <c r="B1158" s="76">
        <v>99173</v>
      </c>
      <c r="C1158" s="211" t="s">
        <v>181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1991</v>
      </c>
      <c r="I1158" s="156" t="s">
        <v>2030</v>
      </c>
      <c r="J1158" s="109">
        <v>1420</v>
      </c>
      <c r="K1158" s="46">
        <f t="shared" si="17"/>
        <v>1</v>
      </c>
    </row>
    <row r="1159" spans="1:11" ht="16.5" hidden="1" customHeight="1" x14ac:dyDescent="0.3">
      <c r="A1159" s="153"/>
      <c r="B1159" s="76">
        <v>99174</v>
      </c>
      <c r="C1159" s="211" t="s">
        <v>2026</v>
      </c>
      <c r="D1159" s="212" t="s">
        <v>2027</v>
      </c>
      <c r="E1159" s="213" t="s">
        <v>158</v>
      </c>
      <c r="F1159" s="211" t="s">
        <v>159</v>
      </c>
      <c r="G1159" s="214">
        <v>4</v>
      </c>
      <c r="H1159" s="155" t="s">
        <v>1991</v>
      </c>
      <c r="I1159" s="156" t="s">
        <v>2031</v>
      </c>
      <c r="J1159" s="77">
        <v>270</v>
      </c>
      <c r="K1159" s="46">
        <f t="shared" si="17"/>
        <v>1</v>
      </c>
    </row>
    <row r="1160" spans="1:11" ht="16.5" customHeight="1" x14ac:dyDescent="0.3">
      <c r="A1160" s="151"/>
      <c r="B1160" s="76">
        <v>99175</v>
      </c>
      <c r="C1160" s="211" t="s">
        <v>208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1991</v>
      </c>
      <c r="I1160" s="156" t="s">
        <v>2032</v>
      </c>
      <c r="J1160" s="77">
        <v>10190</v>
      </c>
      <c r="K1160" s="46">
        <f t="shared" si="17"/>
        <v>1</v>
      </c>
    </row>
    <row r="1161" spans="1:11" ht="16.5" customHeight="1" x14ac:dyDescent="0.3">
      <c r="A1161" s="151"/>
      <c r="B1161" s="76">
        <v>99176</v>
      </c>
      <c r="C1161" s="211" t="s">
        <v>165</v>
      </c>
      <c r="D1161" s="212" t="s">
        <v>6</v>
      </c>
      <c r="E1161" s="213" t="s">
        <v>158</v>
      </c>
      <c r="F1161" s="211" t="s">
        <v>159</v>
      </c>
      <c r="G1161" s="214">
        <v>4</v>
      </c>
      <c r="H1161" s="155" t="s">
        <v>1991</v>
      </c>
      <c r="I1161" s="156" t="s">
        <v>2033</v>
      </c>
      <c r="J1161" s="77">
        <v>3110</v>
      </c>
      <c r="K1161" s="46">
        <f t="shared" si="17"/>
        <v>1</v>
      </c>
    </row>
    <row r="1162" spans="1:11" ht="16.5" customHeight="1" x14ac:dyDescent="0.3">
      <c r="A1162" s="152"/>
      <c r="B1162" s="76">
        <v>99177</v>
      </c>
      <c r="C1162" s="211" t="s">
        <v>221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1991</v>
      </c>
      <c r="I1162" s="156" t="s">
        <v>2034</v>
      </c>
      <c r="J1162" s="109">
        <v>2750</v>
      </c>
      <c r="K1162" s="46">
        <f t="shared" si="17"/>
        <v>1</v>
      </c>
    </row>
    <row r="1163" spans="1:11" ht="16.5" hidden="1" customHeight="1" x14ac:dyDescent="0.3">
      <c r="A1163" s="152"/>
      <c r="B1163" s="76">
        <v>99178</v>
      </c>
      <c r="C1163" s="211" t="s">
        <v>381</v>
      </c>
      <c r="D1163" s="212" t="s">
        <v>382</v>
      </c>
      <c r="E1163" s="213" t="s">
        <v>158</v>
      </c>
      <c r="F1163" s="211" t="s">
        <v>159</v>
      </c>
      <c r="G1163" s="214">
        <v>4</v>
      </c>
      <c r="H1163" s="155" t="s">
        <v>1991</v>
      </c>
      <c r="I1163" s="156" t="s">
        <v>2035</v>
      </c>
      <c r="J1163" s="109">
        <v>100</v>
      </c>
      <c r="K1163" s="46">
        <f t="shared" si="17"/>
        <v>1</v>
      </c>
    </row>
    <row r="1164" spans="1:11" ht="16.5" hidden="1" customHeight="1" x14ac:dyDescent="0.3">
      <c r="A1164" s="151"/>
      <c r="B1164" s="76">
        <v>99179</v>
      </c>
      <c r="C1164" s="211" t="s">
        <v>176</v>
      </c>
      <c r="D1164" s="212" t="s">
        <v>177</v>
      </c>
      <c r="E1164" s="213" t="s">
        <v>158</v>
      </c>
      <c r="F1164" s="211" t="s">
        <v>159</v>
      </c>
      <c r="G1164" s="214">
        <v>4</v>
      </c>
      <c r="H1164" s="155" t="s">
        <v>1991</v>
      </c>
      <c r="I1164" s="156" t="s">
        <v>2036</v>
      </c>
      <c r="J1164" s="109">
        <v>190</v>
      </c>
      <c r="K1164" s="46">
        <f t="shared" si="17"/>
        <v>1</v>
      </c>
    </row>
    <row r="1165" spans="1:11" ht="16.5" customHeight="1" x14ac:dyDescent="0.3">
      <c r="A1165" s="151"/>
      <c r="B1165" s="76">
        <v>99180</v>
      </c>
      <c r="C1165" s="211" t="s">
        <v>208</v>
      </c>
      <c r="D1165" s="212" t="s">
        <v>6</v>
      </c>
      <c r="E1165" s="213" t="s">
        <v>158</v>
      </c>
      <c r="F1165" s="211" t="s">
        <v>159</v>
      </c>
      <c r="G1165" s="214">
        <v>4</v>
      </c>
      <c r="H1165" s="155" t="s">
        <v>1991</v>
      </c>
      <c r="I1165" s="156" t="s">
        <v>2037</v>
      </c>
      <c r="J1165" s="109">
        <v>2080</v>
      </c>
      <c r="K1165" s="46">
        <f t="shared" si="17"/>
        <v>1</v>
      </c>
    </row>
    <row r="1166" spans="1:11" ht="16.5" hidden="1" customHeight="1" x14ac:dyDescent="0.3">
      <c r="A1166" s="151"/>
      <c r="B1166" s="76">
        <v>99181</v>
      </c>
      <c r="C1166" s="211" t="s">
        <v>284</v>
      </c>
      <c r="D1166" s="212" t="s">
        <v>285</v>
      </c>
      <c r="E1166" s="213" t="s">
        <v>205</v>
      </c>
      <c r="F1166" s="211" t="s">
        <v>159</v>
      </c>
      <c r="G1166" s="214">
        <v>4</v>
      </c>
      <c r="H1166" s="155" t="s">
        <v>1991</v>
      </c>
      <c r="I1166" s="156" t="s">
        <v>2038</v>
      </c>
      <c r="J1166" s="109">
        <v>2610</v>
      </c>
      <c r="K1166" s="46">
        <f t="shared" si="17"/>
        <v>1</v>
      </c>
    </row>
    <row r="1167" spans="1:11" ht="16.5" hidden="1" customHeight="1" x14ac:dyDescent="0.3">
      <c r="A1167" s="151"/>
      <c r="B1167" s="76">
        <v>99182</v>
      </c>
      <c r="C1167" s="211" t="s">
        <v>284</v>
      </c>
      <c r="D1167" s="212" t="s">
        <v>285</v>
      </c>
      <c r="E1167" s="213" t="s">
        <v>205</v>
      </c>
      <c r="F1167" s="211" t="s">
        <v>159</v>
      </c>
      <c r="G1167" s="214">
        <v>4</v>
      </c>
      <c r="H1167" s="155" t="s">
        <v>1991</v>
      </c>
      <c r="I1167" s="156" t="s">
        <v>2039</v>
      </c>
      <c r="J1167" s="109">
        <v>1820</v>
      </c>
      <c r="K1167" s="46">
        <f t="shared" si="17"/>
        <v>1</v>
      </c>
    </row>
    <row r="1168" spans="1:11" ht="16.5" customHeight="1" x14ac:dyDescent="0.3">
      <c r="A1168" s="151"/>
      <c r="B1168" s="76">
        <v>99183</v>
      </c>
      <c r="C1168" s="211" t="s">
        <v>208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1991</v>
      </c>
      <c r="I1168" s="156" t="s">
        <v>2040</v>
      </c>
      <c r="J1168" s="109">
        <v>2340</v>
      </c>
      <c r="K1168" s="46">
        <f t="shared" si="17"/>
        <v>1</v>
      </c>
    </row>
    <row r="1169" spans="1:11" ht="16.5" customHeight="1" x14ac:dyDescent="0.3">
      <c r="A1169" s="153"/>
      <c r="B1169" s="76">
        <v>99184</v>
      </c>
      <c r="C1169" s="211" t="s">
        <v>165</v>
      </c>
      <c r="D1169" s="212" t="s">
        <v>6</v>
      </c>
      <c r="E1169" s="213" t="s">
        <v>158</v>
      </c>
      <c r="F1169" s="211" t="s">
        <v>159</v>
      </c>
      <c r="G1169" s="214">
        <v>4</v>
      </c>
      <c r="H1169" s="155" t="s">
        <v>2041</v>
      </c>
      <c r="I1169" s="156" t="s">
        <v>2042</v>
      </c>
      <c r="J1169" s="109">
        <v>8730</v>
      </c>
      <c r="K1169" s="46">
        <f t="shared" si="17"/>
        <v>1</v>
      </c>
    </row>
    <row r="1170" spans="1:11" ht="16.5" customHeight="1" x14ac:dyDescent="0.3">
      <c r="A1170" s="153"/>
      <c r="B1170" s="76">
        <v>99185</v>
      </c>
      <c r="C1170" s="211" t="s">
        <v>157</v>
      </c>
      <c r="D1170" s="212" t="s">
        <v>6</v>
      </c>
      <c r="E1170" s="213" t="s">
        <v>158</v>
      </c>
      <c r="F1170" s="211" t="s">
        <v>159</v>
      </c>
      <c r="G1170" s="214">
        <v>4</v>
      </c>
      <c r="H1170" s="155" t="s">
        <v>2041</v>
      </c>
      <c r="I1170" s="156" t="s">
        <v>2043</v>
      </c>
      <c r="J1170" s="109">
        <v>8440</v>
      </c>
      <c r="K1170" s="46">
        <f t="shared" si="17"/>
        <v>1</v>
      </c>
    </row>
    <row r="1171" spans="1:11" ht="16.5" hidden="1" customHeight="1" x14ac:dyDescent="0.3">
      <c r="A1171" s="152"/>
      <c r="B1171" s="76">
        <v>99186</v>
      </c>
      <c r="C1171" s="211" t="s">
        <v>1654</v>
      </c>
      <c r="D1171" s="212" t="s">
        <v>1655</v>
      </c>
      <c r="E1171" s="213" t="s">
        <v>205</v>
      </c>
      <c r="F1171" s="211" t="s">
        <v>159</v>
      </c>
      <c r="G1171" s="214">
        <v>4</v>
      </c>
      <c r="H1171" s="155" t="s">
        <v>2041</v>
      </c>
      <c r="I1171" s="156" t="s">
        <v>2044</v>
      </c>
      <c r="J1171" s="109">
        <v>670</v>
      </c>
      <c r="K1171" s="46">
        <f t="shared" si="17"/>
        <v>1</v>
      </c>
    </row>
    <row r="1172" spans="1:11" ht="16.5" hidden="1" customHeight="1" x14ac:dyDescent="0.3">
      <c r="A1172" s="153"/>
      <c r="B1172" s="76">
        <v>99187</v>
      </c>
      <c r="C1172" s="211" t="s">
        <v>262</v>
      </c>
      <c r="D1172" s="212" t="s">
        <v>281</v>
      </c>
      <c r="E1172" s="213" t="s">
        <v>158</v>
      </c>
      <c r="F1172" s="211" t="s">
        <v>159</v>
      </c>
      <c r="G1172" s="214">
        <v>4</v>
      </c>
      <c r="H1172" s="155" t="s">
        <v>2041</v>
      </c>
      <c r="I1172" s="156" t="s">
        <v>2045</v>
      </c>
      <c r="J1172" s="109">
        <v>840</v>
      </c>
      <c r="K1172" s="46">
        <f t="shared" si="17"/>
        <v>1</v>
      </c>
    </row>
    <row r="1173" spans="1:11" ht="16.5" hidden="1" customHeight="1" x14ac:dyDescent="0.3">
      <c r="A1173" s="151"/>
      <c r="B1173" s="76">
        <v>99188</v>
      </c>
      <c r="C1173" s="211" t="s">
        <v>2046</v>
      </c>
      <c r="D1173" s="212" t="s">
        <v>2047</v>
      </c>
      <c r="E1173" s="213" t="s">
        <v>205</v>
      </c>
      <c r="F1173" s="211" t="s">
        <v>159</v>
      </c>
      <c r="G1173" s="214">
        <v>4</v>
      </c>
      <c r="H1173" s="155" t="s">
        <v>2041</v>
      </c>
      <c r="I1173" s="156" t="s">
        <v>2048</v>
      </c>
      <c r="J1173" s="109">
        <v>130</v>
      </c>
      <c r="K1173" s="46">
        <f t="shared" si="17"/>
        <v>1</v>
      </c>
    </row>
    <row r="1174" spans="1:11" ht="16.5" hidden="1" customHeight="1" x14ac:dyDescent="0.3">
      <c r="A1174" s="151"/>
      <c r="B1174" s="76">
        <v>99189</v>
      </c>
      <c r="C1174" s="211" t="s">
        <v>732</v>
      </c>
      <c r="D1174" s="212" t="s">
        <v>2049</v>
      </c>
      <c r="E1174" s="213" t="s">
        <v>158</v>
      </c>
      <c r="F1174" s="211" t="s">
        <v>159</v>
      </c>
      <c r="G1174" s="214">
        <v>4</v>
      </c>
      <c r="H1174" s="155" t="s">
        <v>2041</v>
      </c>
      <c r="I1174" s="156" t="s">
        <v>2050</v>
      </c>
      <c r="J1174" s="77">
        <v>100</v>
      </c>
      <c r="K1174" s="46">
        <f t="shared" si="17"/>
        <v>1</v>
      </c>
    </row>
    <row r="1175" spans="1:11" ht="16.5" customHeight="1" x14ac:dyDescent="0.3">
      <c r="A1175" s="152"/>
      <c r="B1175" s="76">
        <v>99190</v>
      </c>
      <c r="C1175" s="211" t="s">
        <v>181</v>
      </c>
      <c r="D1175" s="212" t="s">
        <v>6</v>
      </c>
      <c r="E1175" s="213" t="s">
        <v>158</v>
      </c>
      <c r="F1175" s="211" t="s">
        <v>159</v>
      </c>
      <c r="G1175" s="214">
        <v>4</v>
      </c>
      <c r="H1175" s="155" t="s">
        <v>2041</v>
      </c>
      <c r="I1175" s="156" t="s">
        <v>2051</v>
      </c>
      <c r="J1175" s="109">
        <v>940</v>
      </c>
      <c r="K1175" s="46">
        <f t="shared" si="17"/>
        <v>1</v>
      </c>
    </row>
    <row r="1176" spans="1:11" ht="16.5" customHeight="1" x14ac:dyDescent="0.3">
      <c r="A1176" s="152"/>
      <c r="B1176" s="76">
        <v>99191</v>
      </c>
      <c r="C1176" s="211" t="s">
        <v>179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2041</v>
      </c>
      <c r="I1176" s="156" t="s">
        <v>2052</v>
      </c>
      <c r="J1176" s="109">
        <v>1240</v>
      </c>
      <c r="K1176" s="46">
        <f t="shared" si="17"/>
        <v>1</v>
      </c>
    </row>
    <row r="1177" spans="1:11" ht="16.5" customHeight="1" x14ac:dyDescent="0.3">
      <c r="A1177" s="152"/>
      <c r="B1177" s="76">
        <v>99192</v>
      </c>
      <c r="C1177" s="211" t="s">
        <v>237</v>
      </c>
      <c r="D1177" s="212" t="s">
        <v>6</v>
      </c>
      <c r="E1177" s="213" t="s">
        <v>158</v>
      </c>
      <c r="F1177" s="211" t="s">
        <v>159</v>
      </c>
      <c r="G1177" s="214">
        <v>4</v>
      </c>
      <c r="H1177" s="155" t="s">
        <v>2041</v>
      </c>
      <c r="I1177" s="156" t="s">
        <v>2053</v>
      </c>
      <c r="J1177" s="109">
        <v>2800</v>
      </c>
      <c r="K1177" s="46">
        <f t="shared" si="17"/>
        <v>1</v>
      </c>
    </row>
    <row r="1178" spans="1:11" ht="16.5" hidden="1" customHeight="1" x14ac:dyDescent="0.3">
      <c r="A1178" s="151"/>
      <c r="B1178" s="76">
        <v>99193</v>
      </c>
      <c r="C1178" s="211" t="s">
        <v>574</v>
      </c>
      <c r="D1178" s="212" t="s">
        <v>575</v>
      </c>
      <c r="E1178" s="213" t="s">
        <v>158</v>
      </c>
      <c r="F1178" s="211" t="s">
        <v>159</v>
      </c>
      <c r="G1178" s="214">
        <v>4</v>
      </c>
      <c r="H1178" s="155" t="s">
        <v>2041</v>
      </c>
      <c r="I1178" s="156" t="s">
        <v>2054</v>
      </c>
      <c r="J1178" s="109">
        <v>70</v>
      </c>
      <c r="K1178" s="46">
        <f t="shared" si="17"/>
        <v>1</v>
      </c>
    </row>
    <row r="1179" spans="1:11" ht="16.5" hidden="1" customHeight="1" x14ac:dyDescent="0.3">
      <c r="A1179" s="152"/>
      <c r="B1179" s="76">
        <v>99194</v>
      </c>
      <c r="C1179" s="211" t="s">
        <v>2055</v>
      </c>
      <c r="D1179" s="212" t="s">
        <v>2056</v>
      </c>
      <c r="E1179" s="213" t="s">
        <v>158</v>
      </c>
      <c r="F1179" s="211" t="s">
        <v>159</v>
      </c>
      <c r="G1179" s="214">
        <v>4</v>
      </c>
      <c r="H1179" s="155" t="s">
        <v>2041</v>
      </c>
      <c r="I1179" s="156" t="s">
        <v>2057</v>
      </c>
      <c r="J1179" s="109">
        <v>40</v>
      </c>
      <c r="K1179" s="46">
        <f t="shared" si="17"/>
        <v>1</v>
      </c>
    </row>
    <row r="1180" spans="1:11" ht="16.5" customHeight="1" x14ac:dyDescent="0.3">
      <c r="A1180" s="152"/>
      <c r="B1180" s="76">
        <v>99195</v>
      </c>
      <c r="C1180" s="211" t="s">
        <v>195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2041</v>
      </c>
      <c r="I1180" s="156" t="s">
        <v>2058</v>
      </c>
      <c r="J1180" s="109">
        <v>1450</v>
      </c>
      <c r="K1180" s="46">
        <f t="shared" si="17"/>
        <v>1</v>
      </c>
    </row>
    <row r="1181" spans="1:11" ht="16.5" customHeight="1" x14ac:dyDescent="0.3">
      <c r="A1181" s="152"/>
      <c r="B1181" s="76">
        <v>99196</v>
      </c>
      <c r="C1181" s="211" t="s">
        <v>157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2041</v>
      </c>
      <c r="I1181" s="156" t="s">
        <v>2059</v>
      </c>
      <c r="J1181" s="109">
        <v>8310</v>
      </c>
      <c r="K1181" s="46">
        <f t="shared" ref="K1181:K1209" si="18">B1181-B1180</f>
        <v>1</v>
      </c>
    </row>
    <row r="1182" spans="1:11" ht="16.5" hidden="1" customHeight="1" x14ac:dyDescent="0.3">
      <c r="A1182" s="151"/>
      <c r="B1182" s="76">
        <v>99197</v>
      </c>
      <c r="C1182" s="211" t="s">
        <v>2060</v>
      </c>
      <c r="D1182" s="212" t="s">
        <v>2061</v>
      </c>
      <c r="E1182" s="213" t="s">
        <v>158</v>
      </c>
      <c r="F1182" s="211" t="s">
        <v>159</v>
      </c>
      <c r="G1182" s="214">
        <v>4</v>
      </c>
      <c r="H1182" s="155" t="s">
        <v>2041</v>
      </c>
      <c r="I1182" s="156" t="s">
        <v>2062</v>
      </c>
      <c r="J1182" s="109">
        <v>3110</v>
      </c>
      <c r="K1182" s="46">
        <f t="shared" si="18"/>
        <v>1</v>
      </c>
    </row>
    <row r="1183" spans="1:11" ht="16.5" hidden="1" customHeight="1" x14ac:dyDescent="0.3">
      <c r="A1183" s="151"/>
      <c r="B1183" s="76">
        <v>99198</v>
      </c>
      <c r="C1183" s="211" t="s">
        <v>2063</v>
      </c>
      <c r="D1183" s="212" t="s">
        <v>2064</v>
      </c>
      <c r="E1183" s="213" t="s">
        <v>158</v>
      </c>
      <c r="F1183" s="211" t="s">
        <v>159</v>
      </c>
      <c r="G1183" s="214">
        <v>4</v>
      </c>
      <c r="H1183" s="155" t="s">
        <v>2041</v>
      </c>
      <c r="I1183" s="156" t="s">
        <v>2065</v>
      </c>
      <c r="J1183" s="109">
        <v>20</v>
      </c>
      <c r="K1183" s="46">
        <f t="shared" si="18"/>
        <v>1</v>
      </c>
    </row>
    <row r="1184" spans="1:11" ht="16.5" customHeight="1" x14ac:dyDescent="0.3">
      <c r="A1184" s="151"/>
      <c r="B1184" s="76">
        <v>99199</v>
      </c>
      <c r="C1184" s="211" t="s">
        <v>2066</v>
      </c>
      <c r="D1184" s="212" t="s">
        <v>6</v>
      </c>
      <c r="E1184" s="213" t="s">
        <v>158</v>
      </c>
      <c r="F1184" s="211" t="s">
        <v>159</v>
      </c>
      <c r="G1184" s="214">
        <v>4</v>
      </c>
      <c r="H1184" s="155" t="s">
        <v>2041</v>
      </c>
      <c r="I1184" s="156" t="s">
        <v>2067</v>
      </c>
      <c r="J1184" s="109">
        <v>10870</v>
      </c>
      <c r="K1184" s="46">
        <f t="shared" si="18"/>
        <v>1</v>
      </c>
    </row>
    <row r="1185" spans="1:11" ht="16.5" hidden="1" customHeight="1" x14ac:dyDescent="0.3">
      <c r="A1185" s="151"/>
      <c r="B1185" s="76">
        <v>99200</v>
      </c>
      <c r="C1185" s="211" t="s">
        <v>2068</v>
      </c>
      <c r="D1185" s="212" t="s">
        <v>2069</v>
      </c>
      <c r="E1185" s="213" t="s">
        <v>158</v>
      </c>
      <c r="F1185" s="211" t="s">
        <v>159</v>
      </c>
      <c r="G1185" s="214">
        <v>4</v>
      </c>
      <c r="H1185" s="155" t="s">
        <v>2041</v>
      </c>
      <c r="I1185" s="156" t="s">
        <v>2070</v>
      </c>
      <c r="J1185" s="109">
        <v>120</v>
      </c>
      <c r="K1185" s="46">
        <f t="shared" si="18"/>
        <v>1</v>
      </c>
    </row>
    <row r="1186" spans="1:11" ht="16.5" hidden="1" customHeight="1" x14ac:dyDescent="0.3">
      <c r="A1186" s="151"/>
      <c r="B1186" s="76">
        <v>99201</v>
      </c>
      <c r="C1186" s="211" t="s">
        <v>2071</v>
      </c>
      <c r="D1186" s="212" t="s">
        <v>2072</v>
      </c>
      <c r="E1186" s="213" t="s">
        <v>205</v>
      </c>
      <c r="F1186" s="211" t="s">
        <v>159</v>
      </c>
      <c r="G1186" s="214">
        <v>4</v>
      </c>
      <c r="H1186" s="155" t="s">
        <v>2041</v>
      </c>
      <c r="I1186" s="156" t="s">
        <v>2073</v>
      </c>
      <c r="J1186" s="109">
        <v>70</v>
      </c>
      <c r="K1186" s="46">
        <f t="shared" si="18"/>
        <v>1</v>
      </c>
    </row>
    <row r="1187" spans="1:11" ht="16.5" hidden="1" customHeight="1" x14ac:dyDescent="0.3">
      <c r="A1187" s="151"/>
      <c r="B1187" s="76">
        <v>99202</v>
      </c>
      <c r="C1187" s="211" t="s">
        <v>2074</v>
      </c>
      <c r="D1187" s="212" t="s">
        <v>2075</v>
      </c>
      <c r="E1187" s="213" t="s">
        <v>205</v>
      </c>
      <c r="F1187" s="211" t="s">
        <v>159</v>
      </c>
      <c r="G1187" s="214">
        <v>4</v>
      </c>
      <c r="H1187" s="155" t="s">
        <v>2041</v>
      </c>
      <c r="I1187" s="156" t="s">
        <v>1027</v>
      </c>
      <c r="J1187" s="109">
        <v>50</v>
      </c>
      <c r="K1187" s="46">
        <f t="shared" si="18"/>
        <v>1</v>
      </c>
    </row>
    <row r="1188" spans="1:11" ht="16.5" hidden="1" customHeight="1" x14ac:dyDescent="0.3">
      <c r="A1188" s="152"/>
      <c r="B1188" s="76">
        <v>99203</v>
      </c>
      <c r="C1188" s="211" t="s">
        <v>2076</v>
      </c>
      <c r="D1188" s="212" t="s">
        <v>2077</v>
      </c>
      <c r="E1188" s="213" t="s">
        <v>158</v>
      </c>
      <c r="F1188" s="211" t="s">
        <v>159</v>
      </c>
      <c r="G1188" s="214">
        <v>4</v>
      </c>
      <c r="H1188" s="155" t="s">
        <v>2041</v>
      </c>
      <c r="I1188" s="156" t="s">
        <v>1831</v>
      </c>
      <c r="J1188" s="109">
        <v>90</v>
      </c>
      <c r="K1188" s="46">
        <f t="shared" si="18"/>
        <v>1</v>
      </c>
    </row>
    <row r="1189" spans="1:11" ht="16.5" hidden="1" customHeight="1" x14ac:dyDescent="0.3">
      <c r="A1189" s="151"/>
      <c r="B1189" s="76">
        <v>99204</v>
      </c>
      <c r="C1189" s="211" t="s">
        <v>2078</v>
      </c>
      <c r="D1189" s="212" t="s">
        <v>987</v>
      </c>
      <c r="E1189" s="213" t="s">
        <v>158</v>
      </c>
      <c r="F1189" s="211" t="s">
        <v>159</v>
      </c>
      <c r="G1189" s="214">
        <v>4</v>
      </c>
      <c r="H1189" s="155" t="s">
        <v>2041</v>
      </c>
      <c r="I1189" s="156" t="s">
        <v>2079</v>
      </c>
      <c r="J1189" s="109">
        <v>40</v>
      </c>
      <c r="K1189" s="46">
        <f t="shared" si="18"/>
        <v>1</v>
      </c>
    </row>
    <row r="1190" spans="1:11" ht="16.5" hidden="1" customHeight="1" x14ac:dyDescent="0.3">
      <c r="A1190" s="151"/>
      <c r="B1190" s="76">
        <v>99205</v>
      </c>
      <c r="C1190" s="211" t="s">
        <v>488</v>
      </c>
      <c r="D1190" s="212" t="s">
        <v>489</v>
      </c>
      <c r="E1190" s="213" t="s">
        <v>158</v>
      </c>
      <c r="F1190" s="211" t="s">
        <v>159</v>
      </c>
      <c r="G1190" s="214">
        <v>4</v>
      </c>
      <c r="H1190" s="155" t="s">
        <v>2041</v>
      </c>
      <c r="I1190" s="156" t="s">
        <v>2080</v>
      </c>
      <c r="J1190" s="109">
        <v>50</v>
      </c>
      <c r="K1190" s="46">
        <f t="shared" si="18"/>
        <v>1</v>
      </c>
    </row>
    <row r="1191" spans="1:11" ht="16.5" hidden="1" customHeight="1" x14ac:dyDescent="0.3">
      <c r="A1191" s="151"/>
      <c r="B1191" s="76">
        <v>99206</v>
      </c>
      <c r="C1191" s="211" t="s">
        <v>289</v>
      </c>
      <c r="D1191" s="212" t="s">
        <v>290</v>
      </c>
      <c r="E1191" s="213" t="s">
        <v>158</v>
      </c>
      <c r="F1191" s="211" t="s">
        <v>159</v>
      </c>
      <c r="G1191" s="214">
        <v>4</v>
      </c>
      <c r="H1191" s="155" t="s">
        <v>2041</v>
      </c>
      <c r="I1191" s="156" t="s">
        <v>2081</v>
      </c>
      <c r="J1191" s="109">
        <v>100</v>
      </c>
      <c r="K1191" s="46">
        <f t="shared" si="18"/>
        <v>1</v>
      </c>
    </row>
    <row r="1192" spans="1:11" ht="16.5" hidden="1" customHeight="1" x14ac:dyDescent="0.3">
      <c r="A1192" s="152"/>
      <c r="B1192" s="76">
        <v>99207</v>
      </c>
      <c r="C1192" s="211" t="s">
        <v>2082</v>
      </c>
      <c r="D1192" s="212" t="s">
        <v>272</v>
      </c>
      <c r="E1192" s="213" t="s">
        <v>205</v>
      </c>
      <c r="F1192" s="211" t="s">
        <v>159</v>
      </c>
      <c r="G1192" s="214">
        <v>4</v>
      </c>
      <c r="H1192" s="155" t="s">
        <v>2041</v>
      </c>
      <c r="I1192" s="156" t="s">
        <v>2083</v>
      </c>
      <c r="J1192" s="109">
        <v>620</v>
      </c>
      <c r="K1192" s="46">
        <f t="shared" si="18"/>
        <v>1</v>
      </c>
    </row>
    <row r="1193" spans="1:11" ht="16.5" customHeight="1" x14ac:dyDescent="0.3">
      <c r="A1193" s="151"/>
      <c r="B1193" s="76">
        <v>99208</v>
      </c>
      <c r="C1193" s="211" t="s">
        <v>208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2041</v>
      </c>
      <c r="I1193" s="156" t="s">
        <v>2084</v>
      </c>
      <c r="J1193" s="77">
        <v>10190</v>
      </c>
      <c r="K1193" s="46">
        <f t="shared" si="18"/>
        <v>1</v>
      </c>
    </row>
    <row r="1194" spans="1:11" ht="16.5" hidden="1" customHeight="1" x14ac:dyDescent="0.3">
      <c r="A1194" s="153"/>
      <c r="B1194" s="76">
        <v>99209</v>
      </c>
      <c r="C1194" s="211" t="s">
        <v>531</v>
      </c>
      <c r="D1194" s="212" t="s">
        <v>387</v>
      </c>
      <c r="E1194" s="213" t="s">
        <v>158</v>
      </c>
      <c r="F1194" s="211" t="s">
        <v>159</v>
      </c>
      <c r="G1194" s="214">
        <v>4</v>
      </c>
      <c r="H1194" s="155" t="s">
        <v>2041</v>
      </c>
      <c r="I1194" s="156" t="s">
        <v>2085</v>
      </c>
      <c r="J1194" s="77">
        <v>950</v>
      </c>
      <c r="K1194" s="46">
        <f t="shared" si="18"/>
        <v>1</v>
      </c>
    </row>
    <row r="1195" spans="1:11" ht="16.5" hidden="1" customHeight="1" x14ac:dyDescent="0.3">
      <c r="A1195" s="151"/>
      <c r="B1195" s="76">
        <v>99210</v>
      </c>
      <c r="C1195" s="211" t="s">
        <v>2086</v>
      </c>
      <c r="D1195" s="212" t="s">
        <v>2087</v>
      </c>
      <c r="E1195" s="213" t="s">
        <v>158</v>
      </c>
      <c r="F1195" s="211" t="s">
        <v>159</v>
      </c>
      <c r="G1195" s="214">
        <v>4</v>
      </c>
      <c r="H1195" s="155" t="s">
        <v>2041</v>
      </c>
      <c r="I1195" s="156" t="s">
        <v>2088</v>
      </c>
      <c r="J1195" s="109">
        <v>120</v>
      </c>
      <c r="K1195" s="46">
        <f t="shared" si="18"/>
        <v>1</v>
      </c>
    </row>
    <row r="1196" spans="1:11" ht="16.5" hidden="1" customHeight="1" x14ac:dyDescent="0.3">
      <c r="A1196" s="152"/>
      <c r="B1196" s="76">
        <v>99211</v>
      </c>
      <c r="C1196" s="211" t="s">
        <v>2063</v>
      </c>
      <c r="D1196" s="212" t="s">
        <v>2064</v>
      </c>
      <c r="E1196" s="213" t="s">
        <v>158</v>
      </c>
      <c r="F1196" s="211" t="s">
        <v>159</v>
      </c>
      <c r="G1196" s="214">
        <v>4</v>
      </c>
      <c r="H1196" s="155" t="s">
        <v>2041</v>
      </c>
      <c r="I1196" s="156" t="s">
        <v>2089</v>
      </c>
      <c r="J1196" s="109">
        <v>30</v>
      </c>
      <c r="K1196" s="46">
        <f t="shared" si="18"/>
        <v>1</v>
      </c>
    </row>
    <row r="1197" spans="1:11" ht="16.5" customHeight="1" x14ac:dyDescent="0.3">
      <c r="A1197" s="152"/>
      <c r="B1197" s="76">
        <v>99212</v>
      </c>
      <c r="C1197" s="211" t="s">
        <v>528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2041</v>
      </c>
      <c r="I1197" s="156" t="s">
        <v>2090</v>
      </c>
      <c r="J1197" s="77">
        <v>1020</v>
      </c>
      <c r="K1197" s="46">
        <f t="shared" si="18"/>
        <v>1</v>
      </c>
    </row>
    <row r="1198" spans="1:11" ht="16.5" hidden="1" customHeight="1" x14ac:dyDescent="0.3">
      <c r="A1198" s="152"/>
      <c r="B1198" s="76">
        <v>99213</v>
      </c>
      <c r="C1198" s="211" t="s">
        <v>2091</v>
      </c>
      <c r="D1198" s="212" t="s">
        <v>2092</v>
      </c>
      <c r="E1198" s="213" t="s">
        <v>158</v>
      </c>
      <c r="F1198" s="211" t="s">
        <v>159</v>
      </c>
      <c r="G1198" s="214">
        <v>4</v>
      </c>
      <c r="H1198" s="155" t="s">
        <v>2041</v>
      </c>
      <c r="I1198" s="156" t="s">
        <v>2093</v>
      </c>
      <c r="J1198" s="109">
        <v>50</v>
      </c>
      <c r="K1198" s="46">
        <f t="shared" si="18"/>
        <v>1</v>
      </c>
    </row>
    <row r="1199" spans="1:11" ht="16.5" hidden="1" customHeight="1" x14ac:dyDescent="0.3">
      <c r="A1199" s="151"/>
      <c r="B1199" s="76">
        <v>99214</v>
      </c>
      <c r="C1199" s="211" t="s">
        <v>2094</v>
      </c>
      <c r="D1199" s="212" t="s">
        <v>2095</v>
      </c>
      <c r="E1199" s="213" t="s">
        <v>205</v>
      </c>
      <c r="F1199" s="211" t="s">
        <v>159</v>
      </c>
      <c r="G1199" s="214">
        <v>4</v>
      </c>
      <c r="H1199" s="155" t="s">
        <v>2041</v>
      </c>
      <c r="I1199" s="156" t="s">
        <v>2096</v>
      </c>
      <c r="J1199" s="109">
        <v>110</v>
      </c>
      <c r="K1199" s="46">
        <f t="shared" si="18"/>
        <v>1</v>
      </c>
    </row>
    <row r="1200" spans="1:11" ht="16.5" hidden="1" customHeight="1" x14ac:dyDescent="0.3">
      <c r="A1200" s="152"/>
      <c r="B1200" s="76">
        <v>99215</v>
      </c>
      <c r="C1200" s="211" t="s">
        <v>1155</v>
      </c>
      <c r="D1200" s="212" t="s">
        <v>2097</v>
      </c>
      <c r="E1200" s="213" t="s">
        <v>158</v>
      </c>
      <c r="F1200" s="211" t="s">
        <v>159</v>
      </c>
      <c r="G1200" s="214">
        <v>4</v>
      </c>
      <c r="H1200" s="155" t="s">
        <v>2041</v>
      </c>
      <c r="I1200" s="156" t="s">
        <v>2098</v>
      </c>
      <c r="J1200" s="109">
        <v>50</v>
      </c>
      <c r="K1200" s="46">
        <f t="shared" si="18"/>
        <v>1</v>
      </c>
    </row>
    <row r="1201" spans="1:11" ht="16.5" customHeight="1" x14ac:dyDescent="0.3">
      <c r="A1201" s="151"/>
      <c r="B1201" s="76">
        <v>99216</v>
      </c>
      <c r="C1201" s="211" t="s">
        <v>221</v>
      </c>
      <c r="D1201" s="212" t="s">
        <v>6</v>
      </c>
      <c r="E1201" s="213" t="s">
        <v>158</v>
      </c>
      <c r="F1201" s="211" t="s">
        <v>159</v>
      </c>
      <c r="G1201" s="214">
        <v>4</v>
      </c>
      <c r="H1201" s="155" t="s">
        <v>2041</v>
      </c>
      <c r="I1201" s="156" t="s">
        <v>2099</v>
      </c>
      <c r="J1201" s="109">
        <v>8010</v>
      </c>
      <c r="K1201" s="46">
        <f t="shared" si="18"/>
        <v>1</v>
      </c>
    </row>
    <row r="1202" spans="1:11" ht="16.5" customHeight="1" x14ac:dyDescent="0.3">
      <c r="A1202" s="151"/>
      <c r="B1202" s="76">
        <v>99217</v>
      </c>
      <c r="C1202" s="211" t="s">
        <v>179</v>
      </c>
      <c r="D1202" s="212" t="s">
        <v>6</v>
      </c>
      <c r="E1202" s="213" t="s">
        <v>158</v>
      </c>
      <c r="F1202" s="211" t="s">
        <v>159</v>
      </c>
      <c r="G1202" s="214">
        <v>4</v>
      </c>
      <c r="H1202" s="155" t="s">
        <v>2041</v>
      </c>
      <c r="I1202" s="156" t="s">
        <v>2100</v>
      </c>
      <c r="J1202" s="109">
        <v>690</v>
      </c>
      <c r="K1202" s="46">
        <f t="shared" si="18"/>
        <v>1</v>
      </c>
    </row>
    <row r="1203" spans="1:11" ht="16.5" hidden="1" customHeight="1" x14ac:dyDescent="0.3">
      <c r="A1203" s="152"/>
      <c r="B1203" s="76">
        <v>99218</v>
      </c>
      <c r="C1203" s="211" t="s">
        <v>2101</v>
      </c>
      <c r="D1203" s="212" t="s">
        <v>278</v>
      </c>
      <c r="E1203" s="213" t="s">
        <v>158</v>
      </c>
      <c r="F1203" s="211" t="s">
        <v>159</v>
      </c>
      <c r="G1203" s="214">
        <v>4</v>
      </c>
      <c r="H1203" s="155" t="s">
        <v>2041</v>
      </c>
      <c r="I1203" s="156" t="s">
        <v>2102</v>
      </c>
      <c r="J1203" s="109">
        <v>1970</v>
      </c>
      <c r="K1203" s="46">
        <f t="shared" si="18"/>
        <v>1</v>
      </c>
    </row>
    <row r="1204" spans="1:11" ht="16.5" customHeight="1" x14ac:dyDescent="0.3">
      <c r="A1204" s="151"/>
      <c r="B1204" s="76">
        <v>99219</v>
      </c>
      <c r="C1204" s="211" t="s">
        <v>208</v>
      </c>
      <c r="D1204" s="212" t="s">
        <v>6</v>
      </c>
      <c r="E1204" s="213" t="s">
        <v>158</v>
      </c>
      <c r="F1204" s="211" t="s">
        <v>159</v>
      </c>
      <c r="G1204" s="214">
        <v>4</v>
      </c>
      <c r="H1204" s="155" t="s">
        <v>2041</v>
      </c>
      <c r="I1204" s="156" t="s">
        <v>2103</v>
      </c>
      <c r="J1204" s="109">
        <v>2880</v>
      </c>
      <c r="K1204" s="46">
        <f t="shared" si="18"/>
        <v>1</v>
      </c>
    </row>
    <row r="1205" spans="1:11" ht="16.5" hidden="1" customHeight="1" x14ac:dyDescent="0.3">
      <c r="A1205" s="152"/>
      <c r="B1205" s="76">
        <v>99220</v>
      </c>
      <c r="C1205" s="211" t="s">
        <v>729</v>
      </c>
      <c r="D1205" s="212" t="s">
        <v>2104</v>
      </c>
      <c r="E1205" s="213" t="s">
        <v>158</v>
      </c>
      <c r="F1205" s="211" t="s">
        <v>159</v>
      </c>
      <c r="G1205" s="214">
        <v>4</v>
      </c>
      <c r="H1205" s="155" t="s">
        <v>2041</v>
      </c>
      <c r="I1205" s="156" t="s">
        <v>2105</v>
      </c>
      <c r="J1205" s="109">
        <v>70</v>
      </c>
      <c r="K1205" s="46">
        <f t="shared" si="18"/>
        <v>1</v>
      </c>
    </row>
    <row r="1206" spans="1:11" ht="16.5" hidden="1" customHeight="1" x14ac:dyDescent="0.3">
      <c r="A1206" s="151"/>
      <c r="B1206" s="76">
        <v>99221</v>
      </c>
      <c r="C1206" s="211" t="s">
        <v>295</v>
      </c>
      <c r="D1206" s="212" t="s">
        <v>296</v>
      </c>
      <c r="E1206" s="213" t="s">
        <v>158</v>
      </c>
      <c r="F1206" s="211" t="s">
        <v>159</v>
      </c>
      <c r="G1206" s="214">
        <v>4</v>
      </c>
      <c r="H1206" s="155" t="s">
        <v>2041</v>
      </c>
      <c r="I1206" s="156" t="s">
        <v>2106</v>
      </c>
      <c r="J1206" s="109">
        <v>140</v>
      </c>
      <c r="K1206" s="46">
        <f t="shared" si="18"/>
        <v>1</v>
      </c>
    </row>
    <row r="1207" spans="1:11" ht="16.5" customHeight="1" x14ac:dyDescent="0.3">
      <c r="A1207" s="151"/>
      <c r="B1207" s="76">
        <v>99222</v>
      </c>
      <c r="C1207" s="211" t="s">
        <v>181</v>
      </c>
      <c r="D1207" s="212" t="s">
        <v>6</v>
      </c>
      <c r="E1207" s="213" t="s">
        <v>158</v>
      </c>
      <c r="F1207" s="211" t="s">
        <v>159</v>
      </c>
      <c r="G1207" s="214">
        <v>4</v>
      </c>
      <c r="H1207" s="155" t="s">
        <v>2041</v>
      </c>
      <c r="I1207" s="156" t="s">
        <v>2107</v>
      </c>
      <c r="J1207" s="109">
        <v>1520</v>
      </c>
      <c r="K1207" s="46">
        <f t="shared" si="18"/>
        <v>1</v>
      </c>
    </row>
    <row r="1208" spans="1:11" ht="16.5" customHeight="1" x14ac:dyDescent="0.3">
      <c r="A1208" s="151"/>
      <c r="B1208" s="76">
        <v>99223</v>
      </c>
      <c r="C1208" s="211" t="s">
        <v>157</v>
      </c>
      <c r="D1208" s="212" t="s">
        <v>6</v>
      </c>
      <c r="E1208" s="213" t="s">
        <v>158</v>
      </c>
      <c r="F1208" s="211" t="s">
        <v>159</v>
      </c>
      <c r="G1208" s="214">
        <v>4</v>
      </c>
      <c r="H1208" s="155" t="s">
        <v>2041</v>
      </c>
      <c r="I1208" s="156" t="s">
        <v>2108</v>
      </c>
      <c r="J1208" s="109">
        <v>9140</v>
      </c>
      <c r="K1208" s="46">
        <f t="shared" si="18"/>
        <v>1</v>
      </c>
    </row>
    <row r="1209" spans="1:11" ht="16.5" customHeight="1" x14ac:dyDescent="0.3">
      <c r="A1209" s="151"/>
      <c r="B1209" s="76">
        <v>99224</v>
      </c>
      <c r="C1209" s="211" t="s">
        <v>165</v>
      </c>
      <c r="D1209" s="212" t="s">
        <v>6</v>
      </c>
      <c r="E1209" s="213" t="s">
        <v>158</v>
      </c>
      <c r="F1209" s="211" t="s">
        <v>159</v>
      </c>
      <c r="G1209" s="214">
        <v>4</v>
      </c>
      <c r="H1209" s="155" t="s">
        <v>2041</v>
      </c>
      <c r="I1209" s="156" t="s">
        <v>2109</v>
      </c>
      <c r="J1209" s="109">
        <v>6780</v>
      </c>
      <c r="K1209" s="46">
        <f t="shared" si="18"/>
        <v>1</v>
      </c>
    </row>
    <row r="1210" spans="1:11" ht="16.5" customHeight="1" x14ac:dyDescent="0.3">
      <c r="A1210" s="151"/>
      <c r="B1210" s="76">
        <v>99225</v>
      </c>
      <c r="C1210" s="211" t="s">
        <v>237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2041</v>
      </c>
      <c r="I1210" s="156" t="s">
        <v>2110</v>
      </c>
      <c r="J1210" s="109">
        <v>1420</v>
      </c>
      <c r="K1210" s="46"/>
    </row>
    <row r="1211" spans="1:11" ht="16.5" hidden="1" customHeight="1" x14ac:dyDescent="0.3">
      <c r="A1211" s="151"/>
      <c r="B1211" s="76">
        <v>99226</v>
      </c>
      <c r="C1211" s="211" t="s">
        <v>1666</v>
      </c>
      <c r="D1211" s="212" t="s">
        <v>1667</v>
      </c>
      <c r="E1211" s="213" t="s">
        <v>205</v>
      </c>
      <c r="F1211" s="211" t="s">
        <v>159</v>
      </c>
      <c r="G1211" s="214">
        <v>5</v>
      </c>
      <c r="H1211" s="155" t="s">
        <v>2041</v>
      </c>
      <c r="I1211" s="156" t="s">
        <v>2111</v>
      </c>
      <c r="J1211" s="109">
        <v>820</v>
      </c>
      <c r="K1211" s="46"/>
    </row>
    <row r="1212" spans="1:11" ht="16.5" customHeight="1" x14ac:dyDescent="0.3">
      <c r="A1212" s="151"/>
      <c r="B1212" s="76">
        <v>99227</v>
      </c>
      <c r="C1212" s="211" t="s">
        <v>181</v>
      </c>
      <c r="D1212" s="212" t="s">
        <v>6</v>
      </c>
      <c r="E1212" s="213" t="s">
        <v>158</v>
      </c>
      <c r="F1212" s="211" t="s">
        <v>159</v>
      </c>
      <c r="G1212" s="214">
        <v>4</v>
      </c>
      <c r="H1212" s="155" t="s">
        <v>2041</v>
      </c>
      <c r="I1212" s="156" t="s">
        <v>2112</v>
      </c>
      <c r="J1212" s="109">
        <v>760</v>
      </c>
      <c r="K1212" s="46"/>
    </row>
    <row r="1213" spans="1:11" ht="16.5" customHeight="1" x14ac:dyDescent="0.3">
      <c r="A1213" s="151"/>
      <c r="B1213" s="76">
        <v>99228</v>
      </c>
      <c r="C1213" s="211" t="s">
        <v>237</v>
      </c>
      <c r="D1213" s="212" t="s">
        <v>6</v>
      </c>
      <c r="E1213" s="213" t="s">
        <v>158</v>
      </c>
      <c r="F1213" s="211" t="s">
        <v>159</v>
      </c>
      <c r="G1213" s="214">
        <v>4</v>
      </c>
      <c r="H1213" s="155" t="s">
        <v>2041</v>
      </c>
      <c r="I1213" s="156" t="s">
        <v>2113</v>
      </c>
      <c r="J1213" s="109">
        <v>2850</v>
      </c>
      <c r="K1213" s="46"/>
    </row>
    <row r="1214" spans="1:11" ht="16.5" hidden="1" customHeight="1" x14ac:dyDescent="0.3">
      <c r="A1214" s="151"/>
      <c r="B1214" s="76">
        <v>99229</v>
      </c>
      <c r="C1214" s="211" t="s">
        <v>2114</v>
      </c>
      <c r="D1214" s="212" t="s">
        <v>2115</v>
      </c>
      <c r="E1214" s="213" t="s">
        <v>158</v>
      </c>
      <c r="F1214" s="211" t="s">
        <v>159</v>
      </c>
      <c r="G1214" s="214">
        <v>4</v>
      </c>
      <c r="H1214" s="155" t="s">
        <v>2041</v>
      </c>
      <c r="I1214" s="156" t="s">
        <v>2116</v>
      </c>
      <c r="J1214" s="109">
        <v>160</v>
      </c>
      <c r="K1214" s="46"/>
    </row>
    <row r="1215" spans="1:11" ht="16.5" customHeight="1" x14ac:dyDescent="0.3">
      <c r="A1215" s="151"/>
      <c r="B1215" s="76">
        <v>99230</v>
      </c>
      <c r="C1215" s="211" t="s">
        <v>165</v>
      </c>
      <c r="D1215" s="212" t="s">
        <v>6</v>
      </c>
      <c r="E1215" s="213" t="s">
        <v>158</v>
      </c>
      <c r="F1215" s="211" t="s">
        <v>159</v>
      </c>
      <c r="G1215" s="214">
        <v>4</v>
      </c>
      <c r="H1215" s="155" t="s">
        <v>2041</v>
      </c>
      <c r="I1215" s="156" t="s">
        <v>2117</v>
      </c>
      <c r="J1215" s="109">
        <v>3250</v>
      </c>
      <c r="K1215" s="46"/>
    </row>
    <row r="1216" spans="1:11" ht="16.5" hidden="1" customHeight="1" x14ac:dyDescent="0.3">
      <c r="A1216" s="151"/>
      <c r="B1216" s="76">
        <v>99231</v>
      </c>
      <c r="C1216" s="211" t="s">
        <v>2118</v>
      </c>
      <c r="D1216" s="212" t="s">
        <v>2119</v>
      </c>
      <c r="E1216" s="213" t="s">
        <v>158</v>
      </c>
      <c r="F1216" s="211" t="s">
        <v>159</v>
      </c>
      <c r="G1216" s="214">
        <v>4</v>
      </c>
      <c r="H1216" s="155" t="s">
        <v>2041</v>
      </c>
      <c r="I1216" s="156" t="s">
        <v>2120</v>
      </c>
      <c r="J1216" s="109">
        <v>110</v>
      </c>
      <c r="K1216" s="46"/>
    </row>
    <row r="1217" spans="1:11" ht="16.5" hidden="1" customHeight="1" x14ac:dyDescent="0.3">
      <c r="A1217" s="151"/>
      <c r="B1217" s="76">
        <v>99232</v>
      </c>
      <c r="C1217" s="211" t="s">
        <v>2121</v>
      </c>
      <c r="D1217" s="212" t="s">
        <v>2122</v>
      </c>
      <c r="E1217" s="213" t="s">
        <v>158</v>
      </c>
      <c r="F1217" s="211" t="s">
        <v>159</v>
      </c>
      <c r="G1217" s="214">
        <v>4</v>
      </c>
      <c r="H1217" s="155" t="s">
        <v>2041</v>
      </c>
      <c r="I1217" s="156" t="s">
        <v>878</v>
      </c>
      <c r="J1217" s="109">
        <v>10</v>
      </c>
      <c r="K1217" s="46"/>
    </row>
    <row r="1218" spans="1:11" ht="16.5" customHeight="1" x14ac:dyDescent="0.3">
      <c r="A1218" s="151"/>
      <c r="B1218" s="76">
        <v>99233</v>
      </c>
      <c r="C1218" s="211" t="s">
        <v>165</v>
      </c>
      <c r="D1218" s="212" t="s">
        <v>6</v>
      </c>
      <c r="E1218" s="213" t="s">
        <v>158</v>
      </c>
      <c r="F1218" s="211" t="s">
        <v>159</v>
      </c>
      <c r="G1218" s="214">
        <v>4</v>
      </c>
      <c r="H1218" s="155" t="s">
        <v>2041</v>
      </c>
      <c r="I1218" s="156" t="s">
        <v>2123</v>
      </c>
      <c r="J1218" s="109">
        <v>6830</v>
      </c>
      <c r="K1218" s="46"/>
    </row>
    <row r="1219" spans="1:11" ht="16.5" hidden="1" customHeight="1" x14ac:dyDescent="0.3">
      <c r="A1219" s="151"/>
      <c r="B1219" s="76">
        <v>99234</v>
      </c>
      <c r="C1219" s="211" t="s">
        <v>1708</v>
      </c>
      <c r="D1219" s="212" t="s">
        <v>2124</v>
      </c>
      <c r="E1219" s="213" t="s">
        <v>158</v>
      </c>
      <c r="F1219" s="211" t="s">
        <v>159</v>
      </c>
      <c r="G1219" s="214">
        <v>4</v>
      </c>
      <c r="H1219" s="155" t="s">
        <v>2041</v>
      </c>
      <c r="I1219" s="156" t="s">
        <v>2125</v>
      </c>
      <c r="J1219" s="109">
        <v>30</v>
      </c>
      <c r="K1219" s="46"/>
    </row>
    <row r="1220" spans="1:11" ht="16.5" hidden="1" customHeight="1" x14ac:dyDescent="0.3">
      <c r="A1220" s="151"/>
      <c r="B1220" s="76">
        <v>99235</v>
      </c>
      <c r="C1220" s="211" t="s">
        <v>2126</v>
      </c>
      <c r="D1220" s="212" t="s">
        <v>301</v>
      </c>
      <c r="E1220" s="213" t="s">
        <v>158</v>
      </c>
      <c r="F1220" s="211" t="s">
        <v>159</v>
      </c>
      <c r="G1220" s="214">
        <v>4</v>
      </c>
      <c r="H1220" s="155" t="s">
        <v>2041</v>
      </c>
      <c r="I1220" s="156" t="s">
        <v>2127</v>
      </c>
      <c r="J1220" s="109">
        <v>70</v>
      </c>
      <c r="K1220" s="46"/>
    </row>
    <row r="1221" spans="1:11" ht="16.5" hidden="1" customHeight="1" x14ac:dyDescent="0.3">
      <c r="A1221" s="151"/>
      <c r="B1221" s="76">
        <v>99236</v>
      </c>
      <c r="C1221" s="211" t="s">
        <v>2128</v>
      </c>
      <c r="D1221" s="212" t="s">
        <v>2129</v>
      </c>
      <c r="E1221" s="213" t="s">
        <v>158</v>
      </c>
      <c r="F1221" s="211" t="s">
        <v>159</v>
      </c>
      <c r="G1221" s="214">
        <v>4</v>
      </c>
      <c r="H1221" s="155" t="s">
        <v>2041</v>
      </c>
      <c r="I1221" s="156" t="s">
        <v>2130</v>
      </c>
      <c r="J1221" s="109">
        <v>140</v>
      </c>
      <c r="K1221" s="46"/>
    </row>
    <row r="1222" spans="1:11" ht="16.5" hidden="1" customHeight="1" x14ac:dyDescent="0.3">
      <c r="A1222" s="151"/>
      <c r="B1222" s="76">
        <v>99237</v>
      </c>
      <c r="C1222" s="211" t="s">
        <v>218</v>
      </c>
      <c r="D1222" s="212" t="s">
        <v>1533</v>
      </c>
      <c r="E1222" s="213" t="s">
        <v>158</v>
      </c>
      <c r="F1222" s="211" t="s">
        <v>159</v>
      </c>
      <c r="G1222" s="214">
        <v>4</v>
      </c>
      <c r="H1222" s="155" t="s">
        <v>2041</v>
      </c>
      <c r="I1222" s="156" t="s">
        <v>2131</v>
      </c>
      <c r="J1222" s="109">
        <v>20</v>
      </c>
      <c r="K1222" s="46"/>
    </row>
    <row r="1223" spans="1:11" ht="16.5" hidden="1" customHeight="1" x14ac:dyDescent="0.3">
      <c r="A1223" s="151"/>
      <c r="B1223" s="76">
        <v>99238</v>
      </c>
      <c r="C1223" s="211" t="s">
        <v>268</v>
      </c>
      <c r="D1223" s="212" t="s">
        <v>269</v>
      </c>
      <c r="E1223" s="213" t="s">
        <v>158</v>
      </c>
      <c r="F1223" s="211" t="s">
        <v>159</v>
      </c>
      <c r="G1223" s="214">
        <v>4</v>
      </c>
      <c r="H1223" s="155" t="s">
        <v>2041</v>
      </c>
      <c r="I1223" s="156" t="s">
        <v>2132</v>
      </c>
      <c r="J1223" s="109">
        <v>90</v>
      </c>
      <c r="K1223" s="46"/>
    </row>
    <row r="1224" spans="1:11" ht="16.5" customHeight="1" x14ac:dyDescent="0.3">
      <c r="A1224" s="151"/>
      <c r="B1224" s="76">
        <v>99239</v>
      </c>
      <c r="C1224" s="211" t="s">
        <v>221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2041</v>
      </c>
      <c r="I1224" s="156" t="s">
        <v>2133</v>
      </c>
      <c r="J1224" s="109">
        <v>5830</v>
      </c>
      <c r="K1224" s="46"/>
    </row>
    <row r="1225" spans="1:11" ht="16.5" customHeight="1" x14ac:dyDescent="0.3">
      <c r="A1225" s="151"/>
      <c r="B1225" s="76">
        <v>99240</v>
      </c>
      <c r="C1225" s="211" t="s">
        <v>208</v>
      </c>
      <c r="D1225" s="212" t="s">
        <v>6</v>
      </c>
      <c r="E1225" s="213" t="s">
        <v>158</v>
      </c>
      <c r="F1225" s="211" t="s">
        <v>159</v>
      </c>
      <c r="G1225" s="214">
        <v>4</v>
      </c>
      <c r="H1225" s="155" t="s">
        <v>2041</v>
      </c>
      <c r="I1225" s="156" t="s">
        <v>2134</v>
      </c>
      <c r="J1225" s="109">
        <v>9670</v>
      </c>
      <c r="K1225" s="46"/>
    </row>
    <row r="1226" spans="1:11" ht="16.5" hidden="1" customHeight="1" x14ac:dyDescent="0.3">
      <c r="A1226" s="151"/>
      <c r="B1226" s="76">
        <v>99241</v>
      </c>
      <c r="C1226" s="211" t="s">
        <v>262</v>
      </c>
      <c r="D1226" s="212" t="s">
        <v>278</v>
      </c>
      <c r="E1226" s="213" t="s">
        <v>158</v>
      </c>
      <c r="F1226" s="211" t="s">
        <v>159</v>
      </c>
      <c r="G1226" s="214">
        <v>4</v>
      </c>
      <c r="H1226" s="155" t="s">
        <v>2041</v>
      </c>
      <c r="I1226" s="156" t="s">
        <v>252</v>
      </c>
      <c r="J1226" s="109">
        <v>1630</v>
      </c>
      <c r="K1226" s="46"/>
    </row>
    <row r="1227" spans="1:11" ht="16.5" customHeight="1" x14ac:dyDescent="0.3">
      <c r="A1227" s="151"/>
      <c r="B1227" s="76">
        <v>99242</v>
      </c>
      <c r="C1227" s="211" t="s">
        <v>179</v>
      </c>
      <c r="D1227" s="212" t="s">
        <v>6</v>
      </c>
      <c r="E1227" s="213" t="s">
        <v>158</v>
      </c>
      <c r="F1227" s="211" t="s">
        <v>159</v>
      </c>
      <c r="G1227" s="214">
        <v>4</v>
      </c>
      <c r="H1227" s="155" t="s">
        <v>2041</v>
      </c>
      <c r="I1227" s="156" t="s">
        <v>2135</v>
      </c>
      <c r="J1227" s="109">
        <v>1510</v>
      </c>
      <c r="K1227" s="46"/>
    </row>
    <row r="1228" spans="1:11" ht="16.5" hidden="1" customHeight="1" x14ac:dyDescent="0.3">
      <c r="A1228" s="151"/>
      <c r="B1228" s="76">
        <v>99243</v>
      </c>
      <c r="C1228" s="211" t="s">
        <v>2136</v>
      </c>
      <c r="D1228" s="212" t="s">
        <v>2137</v>
      </c>
      <c r="E1228" s="213" t="s">
        <v>158</v>
      </c>
      <c r="F1228" s="211" t="s">
        <v>159</v>
      </c>
      <c r="G1228" s="214">
        <v>4</v>
      </c>
      <c r="H1228" s="155" t="s">
        <v>2138</v>
      </c>
      <c r="I1228" s="156" t="s">
        <v>2139</v>
      </c>
      <c r="J1228" s="109">
        <v>70</v>
      </c>
      <c r="K1228" s="46"/>
    </row>
    <row r="1229" spans="1:11" ht="16.5" hidden="1" customHeight="1" x14ac:dyDescent="0.3">
      <c r="A1229" s="151"/>
      <c r="B1229" s="76">
        <v>99244</v>
      </c>
      <c r="C1229" s="211" t="s">
        <v>2140</v>
      </c>
      <c r="D1229" s="212" t="s">
        <v>1029</v>
      </c>
      <c r="E1229" s="213" t="s">
        <v>158</v>
      </c>
      <c r="F1229" s="211" t="s">
        <v>159</v>
      </c>
      <c r="G1229" s="214">
        <v>4</v>
      </c>
      <c r="H1229" s="155" t="s">
        <v>2041</v>
      </c>
      <c r="I1229" s="156" t="s">
        <v>2141</v>
      </c>
      <c r="J1229" s="109">
        <v>140</v>
      </c>
      <c r="K1229" s="46"/>
    </row>
    <row r="1230" spans="1:11" ht="16.5" hidden="1" customHeight="1" x14ac:dyDescent="0.3">
      <c r="A1230" s="151"/>
      <c r="B1230" s="76">
        <v>99245</v>
      </c>
      <c r="C1230" s="211" t="s">
        <v>2142</v>
      </c>
      <c r="D1230" s="212" t="s">
        <v>2143</v>
      </c>
      <c r="E1230" s="213" t="s">
        <v>158</v>
      </c>
      <c r="F1230" s="211" t="s">
        <v>159</v>
      </c>
      <c r="G1230" s="214">
        <v>4</v>
      </c>
      <c r="H1230" s="155" t="s">
        <v>2041</v>
      </c>
      <c r="I1230" s="156" t="s">
        <v>2144</v>
      </c>
      <c r="J1230" s="109">
        <v>120</v>
      </c>
      <c r="K1230" s="46"/>
    </row>
    <row r="1231" spans="1:11" ht="16.5" hidden="1" customHeight="1" x14ac:dyDescent="0.3">
      <c r="A1231" s="151"/>
      <c r="B1231" s="76">
        <v>99246</v>
      </c>
      <c r="C1231" s="211" t="s">
        <v>2145</v>
      </c>
      <c r="D1231" s="212" t="s">
        <v>908</v>
      </c>
      <c r="E1231" s="213" t="s">
        <v>158</v>
      </c>
      <c r="F1231" s="211" t="s">
        <v>159</v>
      </c>
      <c r="G1231" s="214">
        <v>4</v>
      </c>
      <c r="H1231" s="155" t="s">
        <v>2041</v>
      </c>
      <c r="I1231" s="156" t="s">
        <v>2146</v>
      </c>
      <c r="J1231" s="109">
        <v>70</v>
      </c>
      <c r="K1231" s="46"/>
    </row>
    <row r="1232" spans="1:11" ht="16.5" hidden="1" customHeight="1" x14ac:dyDescent="0.3">
      <c r="A1232" s="151"/>
      <c r="B1232" s="76">
        <v>99247</v>
      </c>
      <c r="C1232" s="211" t="s">
        <v>2147</v>
      </c>
      <c r="D1232" s="212" t="s">
        <v>2148</v>
      </c>
      <c r="E1232" s="213" t="s">
        <v>158</v>
      </c>
      <c r="F1232" s="211" t="s">
        <v>159</v>
      </c>
      <c r="G1232" s="214">
        <v>4</v>
      </c>
      <c r="H1232" s="155" t="s">
        <v>2041</v>
      </c>
      <c r="I1232" s="156" t="s">
        <v>2149</v>
      </c>
      <c r="J1232" s="109">
        <v>130</v>
      </c>
      <c r="K1232" s="46"/>
    </row>
    <row r="1233" spans="1:11" ht="16.5" hidden="1" customHeight="1" x14ac:dyDescent="0.3">
      <c r="A1233" s="151"/>
      <c r="B1233" s="76">
        <v>99248</v>
      </c>
      <c r="C1233" s="211" t="s">
        <v>2150</v>
      </c>
      <c r="D1233" s="212" t="s">
        <v>2151</v>
      </c>
      <c r="E1233" s="213" t="s">
        <v>158</v>
      </c>
      <c r="F1233" s="211" t="s">
        <v>159</v>
      </c>
      <c r="G1233" s="214">
        <v>4</v>
      </c>
      <c r="H1233" s="155" t="s">
        <v>2041</v>
      </c>
      <c r="I1233" s="156" t="s">
        <v>2152</v>
      </c>
      <c r="J1233" s="109">
        <v>130</v>
      </c>
      <c r="K1233" s="46"/>
    </row>
    <row r="1234" spans="1:11" ht="16.5" hidden="1" customHeight="1" x14ac:dyDescent="0.3">
      <c r="A1234" s="151"/>
      <c r="B1234" s="76">
        <v>99249</v>
      </c>
      <c r="C1234" s="211" t="s">
        <v>2153</v>
      </c>
      <c r="D1234" s="212" t="s">
        <v>2154</v>
      </c>
      <c r="E1234" s="213" t="s">
        <v>158</v>
      </c>
      <c r="F1234" s="211" t="s">
        <v>159</v>
      </c>
      <c r="G1234" s="214">
        <v>4</v>
      </c>
      <c r="H1234" s="155" t="s">
        <v>2041</v>
      </c>
      <c r="I1234" s="156" t="s">
        <v>2155</v>
      </c>
      <c r="J1234" s="109">
        <v>80</v>
      </c>
      <c r="K1234" s="46"/>
    </row>
    <row r="1235" spans="1:11" ht="16.5" hidden="1" customHeight="1" x14ac:dyDescent="0.3">
      <c r="A1235" s="151"/>
      <c r="B1235" s="76">
        <v>99250</v>
      </c>
      <c r="C1235" s="211" t="s">
        <v>2156</v>
      </c>
      <c r="D1235" s="212" t="s">
        <v>335</v>
      </c>
      <c r="E1235" s="213" t="s">
        <v>158</v>
      </c>
      <c r="F1235" s="211" t="s">
        <v>159</v>
      </c>
      <c r="G1235" s="214">
        <v>4</v>
      </c>
      <c r="H1235" s="155" t="s">
        <v>2041</v>
      </c>
      <c r="I1235" s="156" t="s">
        <v>2157</v>
      </c>
      <c r="J1235" s="109">
        <v>160</v>
      </c>
      <c r="K1235" s="46"/>
    </row>
    <row r="1236" spans="1:11" ht="16.5" hidden="1" customHeight="1" x14ac:dyDescent="0.3">
      <c r="A1236" s="151"/>
      <c r="B1236" s="76">
        <v>99251</v>
      </c>
      <c r="C1236" s="211" t="s">
        <v>2158</v>
      </c>
      <c r="D1236" s="212" t="s">
        <v>425</v>
      </c>
      <c r="E1236" s="213" t="s">
        <v>158</v>
      </c>
      <c r="F1236" s="211" t="s">
        <v>159</v>
      </c>
      <c r="G1236" s="214">
        <v>4</v>
      </c>
      <c r="H1236" s="155" t="s">
        <v>2041</v>
      </c>
      <c r="I1236" s="156" t="s">
        <v>2159</v>
      </c>
      <c r="J1236" s="109">
        <v>20</v>
      </c>
      <c r="K1236" s="46"/>
    </row>
    <row r="1237" spans="1:11" ht="16.5" hidden="1" customHeight="1" x14ac:dyDescent="0.3">
      <c r="A1237" s="151"/>
      <c r="B1237" s="76">
        <v>99252</v>
      </c>
      <c r="C1237" s="211" t="s">
        <v>661</v>
      </c>
      <c r="D1237" s="212" t="s">
        <v>662</v>
      </c>
      <c r="E1237" s="213" t="s">
        <v>158</v>
      </c>
      <c r="F1237" s="211" t="s">
        <v>159</v>
      </c>
      <c r="G1237" s="214">
        <v>4</v>
      </c>
      <c r="H1237" s="155" t="s">
        <v>2138</v>
      </c>
      <c r="I1237" s="156" t="s">
        <v>2160</v>
      </c>
      <c r="J1237" s="109">
        <v>10</v>
      </c>
      <c r="K1237" s="46"/>
    </row>
    <row r="1238" spans="1:11" ht="16.5" hidden="1" customHeight="1" x14ac:dyDescent="0.3">
      <c r="A1238" s="151"/>
      <c r="B1238" s="76">
        <v>99253</v>
      </c>
      <c r="C1238" s="211" t="s">
        <v>284</v>
      </c>
      <c r="D1238" s="212" t="s">
        <v>285</v>
      </c>
      <c r="E1238" s="213" t="s">
        <v>205</v>
      </c>
      <c r="F1238" s="211" t="s">
        <v>159</v>
      </c>
      <c r="G1238" s="214">
        <v>4</v>
      </c>
      <c r="H1238" s="155" t="s">
        <v>2041</v>
      </c>
      <c r="I1238" s="156" t="s">
        <v>2161</v>
      </c>
      <c r="J1238" s="109">
        <v>1080</v>
      </c>
      <c r="K1238" s="46"/>
    </row>
    <row r="1239" spans="1:11" ht="16.5" hidden="1" customHeight="1" x14ac:dyDescent="0.3">
      <c r="A1239" s="151"/>
      <c r="B1239" s="76">
        <v>99254</v>
      </c>
      <c r="C1239" s="211" t="s">
        <v>2162</v>
      </c>
      <c r="D1239" s="212" t="s">
        <v>2163</v>
      </c>
      <c r="E1239" s="213" t="s">
        <v>158</v>
      </c>
      <c r="F1239" s="211" t="s">
        <v>159</v>
      </c>
      <c r="G1239" s="214">
        <v>4</v>
      </c>
      <c r="H1239" s="155" t="s">
        <v>2041</v>
      </c>
      <c r="I1239" s="156" t="s">
        <v>2164</v>
      </c>
      <c r="J1239" s="109">
        <v>30</v>
      </c>
      <c r="K1239" s="46"/>
    </row>
    <row r="1240" spans="1:11" ht="16.5" customHeight="1" x14ac:dyDescent="0.3">
      <c r="A1240" s="151"/>
      <c r="B1240" s="76">
        <v>99255</v>
      </c>
      <c r="C1240" s="211" t="s">
        <v>208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2041</v>
      </c>
      <c r="I1240" s="156" t="s">
        <v>2165</v>
      </c>
      <c r="J1240" s="109">
        <v>7060</v>
      </c>
      <c r="K1240" s="46"/>
    </row>
    <row r="1241" spans="1:11" ht="16.5" hidden="1" customHeight="1" x14ac:dyDescent="0.3">
      <c r="A1241" s="151"/>
      <c r="B1241" s="76">
        <v>99256</v>
      </c>
      <c r="C1241" s="211" t="s">
        <v>262</v>
      </c>
      <c r="D1241" s="212" t="s">
        <v>397</v>
      </c>
      <c r="E1241" s="213" t="s">
        <v>158</v>
      </c>
      <c r="F1241" s="211" t="s">
        <v>159</v>
      </c>
      <c r="G1241" s="214">
        <v>4</v>
      </c>
      <c r="H1241" s="155" t="s">
        <v>2138</v>
      </c>
      <c r="I1241" s="156" t="s">
        <v>2166</v>
      </c>
      <c r="J1241" s="109">
        <v>1060</v>
      </c>
      <c r="K1241" s="46"/>
    </row>
    <row r="1242" spans="1:11" ht="16.5" customHeight="1" x14ac:dyDescent="0.3">
      <c r="A1242" s="151"/>
      <c r="B1242" s="76">
        <v>99257</v>
      </c>
      <c r="C1242" s="211" t="s">
        <v>165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2138</v>
      </c>
      <c r="I1242" s="156" t="s">
        <v>2167</v>
      </c>
      <c r="J1242" s="109">
        <v>9390</v>
      </c>
      <c r="K1242" s="46"/>
    </row>
    <row r="1243" spans="1:11" ht="16.5" hidden="1" customHeight="1" x14ac:dyDescent="0.3">
      <c r="A1243" s="151"/>
      <c r="B1243" s="76">
        <v>99258</v>
      </c>
      <c r="C1243" s="211" t="s">
        <v>2168</v>
      </c>
      <c r="D1243" s="212" t="s">
        <v>1837</v>
      </c>
      <c r="E1243" s="213" t="s">
        <v>158</v>
      </c>
      <c r="F1243" s="211" t="s">
        <v>159</v>
      </c>
      <c r="G1243" s="214">
        <v>4</v>
      </c>
      <c r="H1243" s="155" t="s">
        <v>2138</v>
      </c>
      <c r="I1243" s="156" t="s">
        <v>2169</v>
      </c>
      <c r="J1243" s="109">
        <v>680</v>
      </c>
      <c r="K1243" s="46"/>
    </row>
    <row r="1244" spans="1:11" ht="16.5" customHeight="1" x14ac:dyDescent="0.3">
      <c r="A1244" s="151"/>
      <c r="B1244" s="76">
        <v>99259</v>
      </c>
      <c r="C1244" s="211" t="s">
        <v>2170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2138</v>
      </c>
      <c r="I1244" s="156" t="s">
        <v>2171</v>
      </c>
      <c r="J1244" s="109">
        <v>1180</v>
      </c>
      <c r="K1244" s="46"/>
    </row>
    <row r="1245" spans="1:11" ht="16.5" hidden="1" customHeight="1" x14ac:dyDescent="0.3">
      <c r="A1245" s="151"/>
      <c r="B1245" s="76">
        <v>99260</v>
      </c>
      <c r="C1245" s="211" t="s">
        <v>176</v>
      </c>
      <c r="D1245" s="212" t="s">
        <v>177</v>
      </c>
      <c r="E1245" s="213" t="s">
        <v>158</v>
      </c>
      <c r="F1245" s="211" t="s">
        <v>159</v>
      </c>
      <c r="G1245" s="214">
        <v>4</v>
      </c>
      <c r="H1245" s="155" t="s">
        <v>2138</v>
      </c>
      <c r="I1245" s="156" t="s">
        <v>2172</v>
      </c>
      <c r="J1245" s="109">
        <v>150</v>
      </c>
      <c r="K1245" s="46"/>
    </row>
    <row r="1246" spans="1:11" ht="16.5" customHeight="1" x14ac:dyDescent="0.3">
      <c r="A1246" s="151"/>
      <c r="B1246" s="76">
        <v>99261</v>
      </c>
      <c r="C1246" s="211" t="s">
        <v>179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2138</v>
      </c>
      <c r="I1246" s="156" t="s">
        <v>2173</v>
      </c>
      <c r="J1246" s="109">
        <v>1090</v>
      </c>
      <c r="K1246" s="46"/>
    </row>
    <row r="1247" spans="1:11" ht="16.5" hidden="1" customHeight="1" x14ac:dyDescent="0.3">
      <c r="A1247" s="151"/>
      <c r="B1247" s="76">
        <v>99262</v>
      </c>
      <c r="C1247" s="211" t="s">
        <v>1735</v>
      </c>
      <c r="D1247" s="212" t="s">
        <v>254</v>
      </c>
      <c r="E1247" s="213" t="s">
        <v>312</v>
      </c>
      <c r="F1247" s="211" t="s">
        <v>159</v>
      </c>
      <c r="G1247" s="214">
        <v>4</v>
      </c>
      <c r="H1247" s="155" t="s">
        <v>2138</v>
      </c>
      <c r="I1247" s="156" t="s">
        <v>2174</v>
      </c>
      <c r="J1247" s="109">
        <v>740</v>
      </c>
      <c r="K1247" s="46"/>
    </row>
    <row r="1248" spans="1:11" ht="16.5" hidden="1" customHeight="1" x14ac:dyDescent="0.3">
      <c r="A1248" s="151"/>
      <c r="B1248" s="76">
        <v>99263</v>
      </c>
      <c r="C1248" s="211" t="s">
        <v>2175</v>
      </c>
      <c r="D1248" s="212" t="s">
        <v>890</v>
      </c>
      <c r="E1248" s="213" t="s">
        <v>205</v>
      </c>
      <c r="F1248" s="211" t="s">
        <v>159</v>
      </c>
      <c r="G1248" s="214">
        <v>4</v>
      </c>
      <c r="H1248" s="155" t="s">
        <v>2138</v>
      </c>
      <c r="I1248" s="156" t="s">
        <v>2176</v>
      </c>
      <c r="J1248" s="109">
        <v>510</v>
      </c>
      <c r="K1248" s="46"/>
    </row>
    <row r="1249" spans="1:11" ht="16.5" hidden="1" customHeight="1" x14ac:dyDescent="0.3">
      <c r="A1249" s="151"/>
      <c r="B1249" s="76">
        <v>99264</v>
      </c>
      <c r="C1249" s="211" t="s">
        <v>2177</v>
      </c>
      <c r="D1249" s="212" t="s">
        <v>2178</v>
      </c>
      <c r="E1249" s="213" t="s">
        <v>158</v>
      </c>
      <c r="F1249" s="211" t="s">
        <v>159</v>
      </c>
      <c r="G1249" s="214">
        <v>4</v>
      </c>
      <c r="H1249" s="155" t="s">
        <v>2138</v>
      </c>
      <c r="I1249" s="156" t="s">
        <v>2179</v>
      </c>
      <c r="J1249" s="109">
        <v>120</v>
      </c>
      <c r="K1249" s="46"/>
    </row>
    <row r="1250" spans="1:11" ht="16.5" hidden="1" customHeight="1" x14ac:dyDescent="0.3">
      <c r="A1250" s="151"/>
      <c r="B1250" s="76">
        <v>99265</v>
      </c>
      <c r="C1250" s="211" t="s">
        <v>197</v>
      </c>
      <c r="D1250" s="212" t="s">
        <v>198</v>
      </c>
      <c r="E1250" s="213" t="s">
        <v>199</v>
      </c>
      <c r="F1250" s="211" t="s">
        <v>159</v>
      </c>
      <c r="G1250" s="214">
        <v>4</v>
      </c>
      <c r="H1250" s="155" t="s">
        <v>2138</v>
      </c>
      <c r="I1250" s="156" t="s">
        <v>2180</v>
      </c>
      <c r="J1250" s="109">
        <v>2310</v>
      </c>
      <c r="K1250" s="46"/>
    </row>
    <row r="1251" spans="1:11" ht="16.5" hidden="1" customHeight="1" x14ac:dyDescent="0.3">
      <c r="A1251" s="151"/>
      <c r="B1251" s="76">
        <v>99266</v>
      </c>
      <c r="C1251" s="211" t="s">
        <v>2181</v>
      </c>
      <c r="D1251" s="212" t="s">
        <v>2182</v>
      </c>
      <c r="E1251" s="213" t="s">
        <v>158</v>
      </c>
      <c r="F1251" s="211" t="s">
        <v>159</v>
      </c>
      <c r="G1251" s="214">
        <v>4</v>
      </c>
      <c r="H1251" s="155" t="s">
        <v>2138</v>
      </c>
      <c r="I1251" s="156" t="s">
        <v>1223</v>
      </c>
      <c r="J1251" s="109">
        <v>30</v>
      </c>
      <c r="K1251" s="46"/>
    </row>
    <row r="1252" spans="1:11" ht="16.5" hidden="1" customHeight="1" x14ac:dyDescent="0.3">
      <c r="A1252" s="151"/>
      <c r="B1252" s="76">
        <v>99267</v>
      </c>
      <c r="C1252" s="211" t="s">
        <v>1357</v>
      </c>
      <c r="D1252" s="212" t="s">
        <v>254</v>
      </c>
      <c r="E1252" s="213" t="s">
        <v>205</v>
      </c>
      <c r="F1252" s="211" t="s">
        <v>159</v>
      </c>
      <c r="G1252" s="214">
        <v>4</v>
      </c>
      <c r="H1252" s="155" t="s">
        <v>2138</v>
      </c>
      <c r="I1252" s="156" t="s">
        <v>2183</v>
      </c>
      <c r="J1252" s="109">
        <v>410</v>
      </c>
      <c r="K1252" s="46"/>
    </row>
    <row r="1253" spans="1:11" ht="16.5" hidden="1" customHeight="1" x14ac:dyDescent="0.3">
      <c r="A1253" s="151"/>
      <c r="B1253" s="76">
        <v>99268</v>
      </c>
      <c r="C1253" s="211" t="s">
        <v>2177</v>
      </c>
      <c r="D1253" s="212" t="s">
        <v>2178</v>
      </c>
      <c r="E1253" s="213" t="s">
        <v>158</v>
      </c>
      <c r="F1253" s="211" t="s">
        <v>159</v>
      </c>
      <c r="G1253" s="214">
        <v>4</v>
      </c>
      <c r="H1253" s="155" t="s">
        <v>2138</v>
      </c>
      <c r="I1253" s="156" t="s">
        <v>2184</v>
      </c>
      <c r="J1253" s="109">
        <v>20</v>
      </c>
      <c r="K1253" s="46"/>
    </row>
    <row r="1254" spans="1:11" ht="16.5" hidden="1" customHeight="1" x14ac:dyDescent="0.3">
      <c r="A1254" s="151"/>
      <c r="B1254" s="76">
        <v>99269</v>
      </c>
      <c r="C1254" s="211" t="s">
        <v>2185</v>
      </c>
      <c r="D1254" s="212" t="s">
        <v>845</v>
      </c>
      <c r="E1254" s="213" t="s">
        <v>205</v>
      </c>
      <c r="F1254" s="211" t="s">
        <v>159</v>
      </c>
      <c r="G1254" s="214">
        <v>4</v>
      </c>
      <c r="H1254" s="155" t="s">
        <v>2138</v>
      </c>
      <c r="I1254" s="156" t="s">
        <v>2186</v>
      </c>
      <c r="J1254" s="109">
        <v>40</v>
      </c>
      <c r="K1254" s="46"/>
    </row>
    <row r="1255" spans="1:11" ht="16.5" hidden="1" customHeight="1" x14ac:dyDescent="0.3">
      <c r="A1255" s="151"/>
      <c r="B1255" s="76">
        <v>99270</v>
      </c>
      <c r="C1255" s="211" t="s">
        <v>284</v>
      </c>
      <c r="D1255" s="212" t="s">
        <v>285</v>
      </c>
      <c r="E1255" s="213" t="s">
        <v>205</v>
      </c>
      <c r="F1255" s="211" t="s">
        <v>159</v>
      </c>
      <c r="G1255" s="214">
        <v>4</v>
      </c>
      <c r="H1255" s="155" t="s">
        <v>2138</v>
      </c>
      <c r="I1255" s="156" t="s">
        <v>2187</v>
      </c>
      <c r="J1255" s="109">
        <v>1430</v>
      </c>
      <c r="K1255" s="46"/>
    </row>
    <row r="1256" spans="1:11" ht="16.5" customHeight="1" x14ac:dyDescent="0.3">
      <c r="A1256" s="151"/>
      <c r="B1256" s="76">
        <v>99271</v>
      </c>
      <c r="C1256" s="211" t="s">
        <v>195</v>
      </c>
      <c r="D1256" s="212" t="s">
        <v>6</v>
      </c>
      <c r="E1256" s="213" t="s">
        <v>158</v>
      </c>
      <c r="F1256" s="211" t="s">
        <v>159</v>
      </c>
      <c r="G1256" s="214">
        <v>4</v>
      </c>
      <c r="H1256" s="155" t="s">
        <v>2138</v>
      </c>
      <c r="I1256" s="156" t="s">
        <v>2188</v>
      </c>
      <c r="J1256" s="109">
        <v>1040</v>
      </c>
      <c r="K1256" s="46"/>
    </row>
    <row r="1257" spans="1:11" ht="16.5" customHeight="1" x14ac:dyDescent="0.3">
      <c r="A1257" s="151"/>
      <c r="B1257" s="76">
        <v>99272</v>
      </c>
      <c r="C1257" s="211" t="s">
        <v>179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2138</v>
      </c>
      <c r="I1257" s="156" t="s">
        <v>2189</v>
      </c>
      <c r="J1257" s="109">
        <v>1660</v>
      </c>
      <c r="K1257" s="46"/>
    </row>
    <row r="1258" spans="1:11" ht="16.5" customHeight="1" x14ac:dyDescent="0.3">
      <c r="A1258" s="151"/>
      <c r="B1258" s="76">
        <v>99273</v>
      </c>
      <c r="C1258" s="211" t="s">
        <v>221</v>
      </c>
      <c r="D1258" s="212" t="s">
        <v>6</v>
      </c>
      <c r="E1258" s="213" t="s">
        <v>158</v>
      </c>
      <c r="F1258" s="211" t="s">
        <v>159</v>
      </c>
      <c r="G1258" s="214">
        <v>4</v>
      </c>
      <c r="H1258" s="155" t="s">
        <v>2138</v>
      </c>
      <c r="I1258" s="156" t="s">
        <v>2190</v>
      </c>
      <c r="J1258" s="109">
        <v>10190</v>
      </c>
      <c r="K1258" s="46"/>
    </row>
    <row r="1259" spans="1:11" ht="16.5" hidden="1" customHeight="1" x14ac:dyDescent="0.3">
      <c r="A1259" s="151"/>
      <c r="B1259" s="76">
        <v>99274</v>
      </c>
      <c r="C1259" s="211" t="s">
        <v>2063</v>
      </c>
      <c r="D1259" s="212" t="s">
        <v>2064</v>
      </c>
      <c r="E1259" s="213" t="s">
        <v>158</v>
      </c>
      <c r="F1259" s="211" t="s">
        <v>159</v>
      </c>
      <c r="G1259" s="214">
        <v>4</v>
      </c>
      <c r="H1259" s="155" t="s">
        <v>2138</v>
      </c>
      <c r="I1259" s="156" t="s">
        <v>1150</v>
      </c>
      <c r="J1259" s="109">
        <v>60</v>
      </c>
      <c r="K1259" s="46"/>
    </row>
    <row r="1260" spans="1:11" ht="16.5" customHeight="1" x14ac:dyDescent="0.3">
      <c r="A1260" s="151"/>
      <c r="B1260" s="76">
        <v>99275</v>
      </c>
      <c r="C1260" s="211" t="s">
        <v>165</v>
      </c>
      <c r="D1260" s="212" t="s">
        <v>6</v>
      </c>
      <c r="E1260" s="213" t="s">
        <v>158</v>
      </c>
      <c r="F1260" s="211" t="s">
        <v>159</v>
      </c>
      <c r="G1260" s="214">
        <v>4</v>
      </c>
      <c r="H1260" s="155" t="s">
        <v>2138</v>
      </c>
      <c r="I1260" s="156" t="s">
        <v>2191</v>
      </c>
      <c r="J1260" s="109">
        <v>5180</v>
      </c>
      <c r="K1260" s="46"/>
    </row>
    <row r="1261" spans="1:11" ht="16.5" customHeight="1" x14ac:dyDescent="0.3">
      <c r="A1261" s="151"/>
      <c r="B1261" s="76">
        <v>99276</v>
      </c>
      <c r="C1261" s="211" t="s">
        <v>181</v>
      </c>
      <c r="D1261" s="212" t="s">
        <v>6</v>
      </c>
      <c r="E1261" s="213" t="s">
        <v>158</v>
      </c>
      <c r="F1261" s="211" t="s">
        <v>2192</v>
      </c>
      <c r="G1261" s="214">
        <v>4</v>
      </c>
      <c r="H1261" s="155" t="s">
        <v>2138</v>
      </c>
      <c r="I1261" s="156" t="s">
        <v>2193</v>
      </c>
      <c r="J1261" s="109">
        <v>1700</v>
      </c>
      <c r="K1261" s="46"/>
    </row>
    <row r="1262" spans="1:11" ht="16.5" customHeight="1" x14ac:dyDescent="0.3">
      <c r="A1262" s="151"/>
      <c r="B1262" s="76">
        <v>99277</v>
      </c>
      <c r="C1262" s="211" t="s">
        <v>221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2138</v>
      </c>
      <c r="I1262" s="156" t="s">
        <v>2194</v>
      </c>
      <c r="J1262" s="109">
        <v>9740</v>
      </c>
      <c r="K1262" s="46"/>
    </row>
    <row r="1263" spans="1:11" ht="16.5" hidden="1" customHeight="1" x14ac:dyDescent="0.3">
      <c r="A1263" s="151"/>
      <c r="B1263" s="76">
        <v>99278</v>
      </c>
      <c r="C1263" s="211" t="s">
        <v>2195</v>
      </c>
      <c r="D1263" s="212" t="s">
        <v>2196</v>
      </c>
      <c r="E1263" s="213" t="s">
        <v>158</v>
      </c>
      <c r="F1263" s="211" t="s">
        <v>159</v>
      </c>
      <c r="G1263" s="214">
        <v>4</v>
      </c>
      <c r="H1263" s="155" t="s">
        <v>2138</v>
      </c>
      <c r="I1263" s="156" t="s">
        <v>2197</v>
      </c>
      <c r="J1263" s="109">
        <v>10</v>
      </c>
      <c r="K1263" s="46"/>
    </row>
    <row r="1264" spans="1:11" ht="16.5" customHeight="1" x14ac:dyDescent="0.3">
      <c r="A1264" s="151"/>
      <c r="B1264" s="76">
        <v>99279</v>
      </c>
      <c r="C1264" s="211" t="s">
        <v>165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2138</v>
      </c>
      <c r="I1264" s="156" t="s">
        <v>2198</v>
      </c>
      <c r="J1264" s="109">
        <v>4720</v>
      </c>
      <c r="K1264" s="46"/>
    </row>
    <row r="1265" spans="1:11" ht="16.5" hidden="1" customHeight="1" x14ac:dyDescent="0.3">
      <c r="A1265" s="151"/>
      <c r="B1265" s="76">
        <v>99280</v>
      </c>
      <c r="C1265" s="211" t="s">
        <v>2199</v>
      </c>
      <c r="D1265" s="212" t="s">
        <v>2200</v>
      </c>
      <c r="E1265" s="213" t="s">
        <v>158</v>
      </c>
      <c r="F1265" s="211" t="s">
        <v>159</v>
      </c>
      <c r="G1265" s="214">
        <v>4</v>
      </c>
      <c r="H1265" s="155" t="s">
        <v>2138</v>
      </c>
      <c r="I1265" s="156" t="s">
        <v>2201</v>
      </c>
      <c r="J1265" s="109">
        <v>160</v>
      </c>
      <c r="K1265" s="46"/>
    </row>
    <row r="1266" spans="1:11" ht="16.5" hidden="1" customHeight="1" x14ac:dyDescent="0.3">
      <c r="A1266" s="151"/>
      <c r="B1266" s="76">
        <v>99281</v>
      </c>
      <c r="C1266" s="211" t="s">
        <v>559</v>
      </c>
      <c r="D1266" s="212" t="s">
        <v>2202</v>
      </c>
      <c r="E1266" s="213" t="s">
        <v>205</v>
      </c>
      <c r="F1266" s="211" t="s">
        <v>159</v>
      </c>
      <c r="G1266" s="214">
        <v>4</v>
      </c>
      <c r="H1266" s="155" t="s">
        <v>2138</v>
      </c>
      <c r="I1266" s="156" t="s">
        <v>2203</v>
      </c>
      <c r="J1266" s="109">
        <v>100</v>
      </c>
      <c r="K1266" s="46"/>
    </row>
    <row r="1267" spans="1:11" ht="16.5" customHeight="1" x14ac:dyDescent="0.3">
      <c r="A1267" s="151"/>
      <c r="B1267" s="76">
        <v>99282</v>
      </c>
      <c r="C1267" s="211" t="s">
        <v>181</v>
      </c>
      <c r="D1267" s="212" t="s">
        <v>6</v>
      </c>
      <c r="E1267" s="213" t="s">
        <v>158</v>
      </c>
      <c r="F1267" s="211" t="s">
        <v>159</v>
      </c>
      <c r="G1267" s="214">
        <v>4</v>
      </c>
      <c r="H1267" s="155" t="s">
        <v>2138</v>
      </c>
      <c r="I1267" s="156" t="s">
        <v>2204</v>
      </c>
      <c r="J1267" s="109">
        <v>1380</v>
      </c>
      <c r="K1267" s="46"/>
    </row>
    <row r="1268" spans="1:11" ht="16.5" customHeight="1" x14ac:dyDescent="0.3">
      <c r="A1268" s="151"/>
      <c r="B1268" s="76">
        <v>99283</v>
      </c>
      <c r="C1268" s="211" t="s">
        <v>195</v>
      </c>
      <c r="D1268" s="212" t="s">
        <v>6</v>
      </c>
      <c r="E1268" s="213" t="s">
        <v>158</v>
      </c>
      <c r="F1268" s="211" t="s">
        <v>159</v>
      </c>
      <c r="G1268" s="214">
        <v>4</v>
      </c>
      <c r="H1268" s="155" t="s">
        <v>2138</v>
      </c>
      <c r="I1268" s="156" t="s">
        <v>2205</v>
      </c>
      <c r="J1268" s="109">
        <v>1510</v>
      </c>
      <c r="K1268" s="46"/>
    </row>
    <row r="1269" spans="1:11" ht="16.5" customHeight="1" x14ac:dyDescent="0.3">
      <c r="A1269" s="151"/>
      <c r="B1269" s="76">
        <v>99284</v>
      </c>
      <c r="C1269" s="211" t="s">
        <v>237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2138</v>
      </c>
      <c r="I1269" s="156" t="s">
        <v>2206</v>
      </c>
      <c r="J1269" s="109">
        <v>1670</v>
      </c>
      <c r="K1269" s="46"/>
    </row>
    <row r="1270" spans="1:11" ht="16.5" hidden="1" customHeight="1" x14ac:dyDescent="0.3">
      <c r="A1270" s="151"/>
      <c r="B1270" s="76">
        <v>99285</v>
      </c>
      <c r="C1270" s="211" t="s">
        <v>2207</v>
      </c>
      <c r="D1270" s="212" t="s">
        <v>2208</v>
      </c>
      <c r="E1270" s="213" t="s">
        <v>158</v>
      </c>
      <c r="F1270" s="211" t="s">
        <v>159</v>
      </c>
      <c r="G1270" s="214">
        <v>4</v>
      </c>
      <c r="H1270" s="155" t="s">
        <v>2138</v>
      </c>
      <c r="I1270" s="156" t="s">
        <v>2209</v>
      </c>
      <c r="J1270" s="109">
        <v>60</v>
      </c>
      <c r="K1270" s="46"/>
    </row>
    <row r="1271" spans="1:11" ht="16.5" hidden="1" customHeight="1" x14ac:dyDescent="0.3">
      <c r="A1271" s="151"/>
      <c r="B1271" s="76">
        <v>99286</v>
      </c>
      <c r="C1271" s="211" t="s">
        <v>2210</v>
      </c>
      <c r="D1271" s="212" t="s">
        <v>2211</v>
      </c>
      <c r="E1271" s="213" t="s">
        <v>158</v>
      </c>
      <c r="F1271" s="211" t="s">
        <v>159</v>
      </c>
      <c r="G1271" s="214">
        <v>4</v>
      </c>
      <c r="H1271" s="155" t="s">
        <v>2138</v>
      </c>
      <c r="I1271" s="156" t="s">
        <v>2212</v>
      </c>
      <c r="J1271" s="109">
        <v>160</v>
      </c>
      <c r="K1271" s="46"/>
    </row>
    <row r="1272" spans="1:11" ht="16.5" hidden="1" customHeight="1" x14ac:dyDescent="0.3">
      <c r="A1272" s="151"/>
      <c r="B1272" s="76">
        <v>99287</v>
      </c>
      <c r="C1272" s="211" t="s">
        <v>347</v>
      </c>
      <c r="D1272" s="212" t="s">
        <v>348</v>
      </c>
      <c r="E1272" s="213" t="s">
        <v>158</v>
      </c>
      <c r="F1272" s="211" t="s">
        <v>159</v>
      </c>
      <c r="G1272" s="214">
        <v>4</v>
      </c>
      <c r="H1272" s="155" t="s">
        <v>2138</v>
      </c>
      <c r="I1272" s="156" t="s">
        <v>2213</v>
      </c>
      <c r="J1272" s="109">
        <v>100</v>
      </c>
      <c r="K1272" s="46"/>
    </row>
    <row r="1273" spans="1:11" ht="16.5" hidden="1" customHeight="1" x14ac:dyDescent="0.3">
      <c r="A1273" s="151"/>
      <c r="B1273" s="76">
        <v>99288</v>
      </c>
      <c r="C1273" s="211" t="s">
        <v>2214</v>
      </c>
      <c r="D1273" s="212" t="s">
        <v>2215</v>
      </c>
      <c r="E1273" s="213" t="s">
        <v>158</v>
      </c>
      <c r="F1273" s="211" t="s">
        <v>159</v>
      </c>
      <c r="G1273" s="214">
        <v>4</v>
      </c>
      <c r="H1273" s="155" t="s">
        <v>2138</v>
      </c>
      <c r="I1273" s="156" t="s">
        <v>2216</v>
      </c>
      <c r="J1273" s="109">
        <v>70</v>
      </c>
      <c r="K1273" s="46"/>
    </row>
    <row r="1274" spans="1:11" ht="16.5" customHeight="1" x14ac:dyDescent="0.3">
      <c r="A1274" s="151"/>
      <c r="B1274" s="76">
        <v>99289</v>
      </c>
      <c r="C1274" s="211" t="s">
        <v>237</v>
      </c>
      <c r="D1274" s="212" t="s">
        <v>6</v>
      </c>
      <c r="E1274" s="213" t="s">
        <v>158</v>
      </c>
      <c r="F1274" s="211" t="s">
        <v>159</v>
      </c>
      <c r="G1274" s="214">
        <v>4</v>
      </c>
      <c r="H1274" s="155" t="s">
        <v>2138</v>
      </c>
      <c r="I1274" s="156" t="s">
        <v>2217</v>
      </c>
      <c r="J1274" s="109">
        <v>2590</v>
      </c>
      <c r="K1274" s="46"/>
    </row>
    <row r="1275" spans="1:11" ht="16.5" hidden="1" customHeight="1" x14ac:dyDescent="0.3">
      <c r="A1275" s="151"/>
      <c r="B1275" s="76">
        <v>99290</v>
      </c>
      <c r="C1275" s="211" t="s">
        <v>2210</v>
      </c>
      <c r="D1275" s="212" t="s">
        <v>2211</v>
      </c>
      <c r="E1275" s="213" t="s">
        <v>158</v>
      </c>
      <c r="F1275" s="211" t="s">
        <v>159</v>
      </c>
      <c r="G1275" s="214">
        <v>4</v>
      </c>
      <c r="H1275" s="155" t="s">
        <v>2138</v>
      </c>
      <c r="I1275" s="156" t="s">
        <v>2218</v>
      </c>
      <c r="J1275" s="109">
        <v>80</v>
      </c>
      <c r="K1275" s="46"/>
    </row>
    <row r="1276" spans="1:11" ht="16.5" hidden="1" customHeight="1" x14ac:dyDescent="0.3">
      <c r="A1276" s="151"/>
      <c r="B1276" s="76">
        <v>99291</v>
      </c>
      <c r="C1276" s="211" t="s">
        <v>1827</v>
      </c>
      <c r="D1276" s="212" t="s">
        <v>422</v>
      </c>
      <c r="E1276" s="213" t="s">
        <v>158</v>
      </c>
      <c r="F1276" s="211" t="s">
        <v>159</v>
      </c>
      <c r="G1276" s="214">
        <v>4</v>
      </c>
      <c r="H1276" s="155" t="s">
        <v>2138</v>
      </c>
      <c r="I1276" s="156" t="s">
        <v>2219</v>
      </c>
      <c r="J1276" s="109">
        <v>140</v>
      </c>
      <c r="K1276" s="46"/>
    </row>
    <row r="1277" spans="1:11" ht="16.5" hidden="1" customHeight="1" x14ac:dyDescent="0.3">
      <c r="A1277" s="151"/>
      <c r="B1277" s="76">
        <v>99292</v>
      </c>
      <c r="C1277" s="211" t="s">
        <v>277</v>
      </c>
      <c r="D1277" s="212" t="s">
        <v>278</v>
      </c>
      <c r="E1277" s="213" t="s">
        <v>158</v>
      </c>
      <c r="F1277" s="211" t="s">
        <v>159</v>
      </c>
      <c r="G1277" s="214">
        <v>4</v>
      </c>
      <c r="H1277" s="155" t="s">
        <v>2138</v>
      </c>
      <c r="I1277" s="156" t="s">
        <v>2220</v>
      </c>
      <c r="J1277" s="109">
        <v>1230</v>
      </c>
      <c r="K1277" s="46"/>
    </row>
    <row r="1278" spans="1:11" ht="16.5" customHeight="1" x14ac:dyDescent="0.3">
      <c r="A1278" s="151"/>
      <c r="B1278" s="76">
        <v>99293</v>
      </c>
      <c r="C1278" s="211" t="s">
        <v>179</v>
      </c>
      <c r="D1278" s="212" t="s">
        <v>6</v>
      </c>
      <c r="E1278" s="213" t="s">
        <v>158</v>
      </c>
      <c r="F1278" s="211" t="s">
        <v>159</v>
      </c>
      <c r="G1278" s="214">
        <v>4</v>
      </c>
      <c r="H1278" s="155" t="s">
        <v>2138</v>
      </c>
      <c r="I1278" s="156" t="s">
        <v>2221</v>
      </c>
      <c r="J1278" s="109">
        <v>1210</v>
      </c>
      <c r="K1278" s="46"/>
    </row>
    <row r="1279" spans="1:11" ht="16.5" hidden="1" customHeight="1" x14ac:dyDescent="0.3">
      <c r="A1279" s="151"/>
      <c r="B1279" s="76">
        <v>99294</v>
      </c>
      <c r="C1279" s="211" t="s">
        <v>2222</v>
      </c>
      <c r="D1279" s="212" t="s">
        <v>2223</v>
      </c>
      <c r="E1279" s="213" t="s">
        <v>158</v>
      </c>
      <c r="F1279" s="211" t="s">
        <v>159</v>
      </c>
      <c r="G1279" s="214">
        <v>4</v>
      </c>
      <c r="H1279" s="155" t="s">
        <v>2138</v>
      </c>
      <c r="I1279" s="156" t="s">
        <v>2224</v>
      </c>
      <c r="J1279" s="109">
        <v>150</v>
      </c>
      <c r="K1279" s="46"/>
    </row>
    <row r="1280" spans="1:11" ht="16.5" customHeight="1" x14ac:dyDescent="0.3">
      <c r="A1280" s="151"/>
      <c r="B1280" s="76">
        <v>99295</v>
      </c>
      <c r="C1280" s="211" t="s">
        <v>221</v>
      </c>
      <c r="D1280" s="212" t="s">
        <v>6</v>
      </c>
      <c r="E1280" s="213" t="s">
        <v>158</v>
      </c>
      <c r="F1280" s="211" t="s">
        <v>159</v>
      </c>
      <c r="G1280" s="214">
        <v>4</v>
      </c>
      <c r="H1280" s="155" t="s">
        <v>2138</v>
      </c>
      <c r="I1280" s="156" t="s">
        <v>2225</v>
      </c>
      <c r="J1280" s="109">
        <v>9100</v>
      </c>
      <c r="K1280" s="46"/>
    </row>
    <row r="1281" spans="1:11" ht="16.5" customHeight="1" x14ac:dyDescent="0.3">
      <c r="A1281" s="151"/>
      <c r="B1281" s="76">
        <v>99296</v>
      </c>
      <c r="C1281" s="211" t="s">
        <v>237</v>
      </c>
      <c r="D1281" s="212" t="s">
        <v>6</v>
      </c>
      <c r="E1281" s="213" t="s">
        <v>158</v>
      </c>
      <c r="F1281" s="211" t="s">
        <v>159</v>
      </c>
      <c r="G1281" s="214">
        <v>4</v>
      </c>
      <c r="H1281" s="155" t="s">
        <v>2138</v>
      </c>
      <c r="I1281" s="156" t="s">
        <v>2226</v>
      </c>
      <c r="J1281" s="109">
        <v>1570</v>
      </c>
      <c r="K1281" s="46"/>
    </row>
    <row r="1282" spans="1:11" ht="16.5" hidden="1" customHeight="1" x14ac:dyDescent="0.3">
      <c r="A1282" s="151"/>
      <c r="B1282" s="76">
        <v>99297</v>
      </c>
      <c r="C1282" s="211" t="s">
        <v>1787</v>
      </c>
      <c r="D1282" s="212" t="s">
        <v>248</v>
      </c>
      <c r="E1282" s="213" t="s">
        <v>158</v>
      </c>
      <c r="F1282" s="211" t="s">
        <v>159</v>
      </c>
      <c r="G1282" s="214">
        <v>4</v>
      </c>
      <c r="H1282" s="155" t="s">
        <v>2138</v>
      </c>
      <c r="I1282" s="156" t="s">
        <v>2227</v>
      </c>
      <c r="J1282" s="109">
        <v>90</v>
      </c>
      <c r="K1282" s="46"/>
    </row>
    <row r="1283" spans="1:11" ht="16.5" hidden="1" customHeight="1" x14ac:dyDescent="0.3">
      <c r="A1283" s="151"/>
      <c r="B1283" s="76">
        <v>99298</v>
      </c>
      <c r="C1283" s="211" t="s">
        <v>284</v>
      </c>
      <c r="D1283" s="212" t="s">
        <v>285</v>
      </c>
      <c r="E1283" s="213" t="s">
        <v>205</v>
      </c>
      <c r="F1283" s="211" t="s">
        <v>159</v>
      </c>
      <c r="G1283" s="214">
        <v>4</v>
      </c>
      <c r="H1283" s="155" t="s">
        <v>2138</v>
      </c>
      <c r="I1283" s="156" t="s">
        <v>2228</v>
      </c>
      <c r="J1283" s="109">
        <v>2650</v>
      </c>
      <c r="K1283" s="46"/>
    </row>
    <row r="1284" spans="1:11" ht="16.5" customHeight="1" x14ac:dyDescent="0.3">
      <c r="A1284" s="151"/>
      <c r="B1284" s="76">
        <v>99299</v>
      </c>
      <c r="C1284" s="211" t="s">
        <v>237</v>
      </c>
      <c r="D1284" s="212" t="s">
        <v>6</v>
      </c>
      <c r="E1284" s="213" t="s">
        <v>158</v>
      </c>
      <c r="F1284" s="211" t="s">
        <v>159</v>
      </c>
      <c r="G1284" s="214">
        <v>4</v>
      </c>
      <c r="H1284" s="155" t="s">
        <v>2138</v>
      </c>
      <c r="I1284" s="156" t="s">
        <v>2229</v>
      </c>
      <c r="J1284" s="109">
        <v>2290</v>
      </c>
      <c r="K1284" s="46"/>
    </row>
    <row r="1285" spans="1:11" ht="16.5" customHeight="1" x14ac:dyDescent="0.3">
      <c r="A1285" s="151"/>
      <c r="B1285" s="76">
        <v>99300</v>
      </c>
      <c r="C1285" s="211" t="s">
        <v>208</v>
      </c>
      <c r="D1285" s="212" t="s">
        <v>6</v>
      </c>
      <c r="E1285" s="213" t="s">
        <v>158</v>
      </c>
      <c r="F1285" s="211" t="s">
        <v>159</v>
      </c>
      <c r="G1285" s="214">
        <v>4</v>
      </c>
      <c r="H1285" s="155" t="s">
        <v>2138</v>
      </c>
      <c r="I1285" s="156" t="s">
        <v>2230</v>
      </c>
      <c r="J1285" s="109">
        <v>5430</v>
      </c>
      <c r="K1285" s="46"/>
    </row>
    <row r="1286" spans="1:11" ht="16.5" hidden="1" customHeight="1" x14ac:dyDescent="0.3">
      <c r="A1286" s="151"/>
      <c r="B1286" s="76">
        <v>99301</v>
      </c>
      <c r="C1286" s="211" t="s">
        <v>183</v>
      </c>
      <c r="D1286" s="212" t="s">
        <v>184</v>
      </c>
      <c r="E1286" s="213" t="s">
        <v>158</v>
      </c>
      <c r="F1286" s="211" t="s">
        <v>159</v>
      </c>
      <c r="G1286" s="214">
        <v>4</v>
      </c>
      <c r="H1286" s="155" t="s">
        <v>2138</v>
      </c>
      <c r="I1286" s="156" t="s">
        <v>2231</v>
      </c>
      <c r="J1286" s="109">
        <v>170</v>
      </c>
      <c r="K1286" s="46"/>
    </row>
    <row r="1287" spans="1:11" ht="16.5" hidden="1" customHeight="1" x14ac:dyDescent="0.3">
      <c r="A1287" s="151"/>
      <c r="B1287" s="76">
        <v>99302</v>
      </c>
      <c r="C1287" s="211" t="s">
        <v>277</v>
      </c>
      <c r="D1287" s="212" t="s">
        <v>278</v>
      </c>
      <c r="E1287" s="213" t="s">
        <v>158</v>
      </c>
      <c r="F1287" s="211" t="s">
        <v>159</v>
      </c>
      <c r="G1287" s="214">
        <v>4</v>
      </c>
      <c r="H1287" s="155" t="s">
        <v>2138</v>
      </c>
      <c r="I1287" s="156" t="s">
        <v>2232</v>
      </c>
      <c r="J1287" s="109">
        <v>1330</v>
      </c>
      <c r="K1287" s="46"/>
    </row>
    <row r="1288" spans="1:11" ht="16.5" hidden="1" customHeight="1" x14ac:dyDescent="0.3">
      <c r="A1288" s="151"/>
      <c r="B1288" s="76">
        <v>99303</v>
      </c>
      <c r="C1288" s="211" t="s">
        <v>2233</v>
      </c>
      <c r="D1288" s="212" t="s">
        <v>2234</v>
      </c>
      <c r="E1288" s="213" t="s">
        <v>158</v>
      </c>
      <c r="F1288" s="211" t="s">
        <v>159</v>
      </c>
      <c r="G1288" s="214">
        <v>4</v>
      </c>
      <c r="H1288" s="155" t="s">
        <v>2138</v>
      </c>
      <c r="I1288" s="156" t="s">
        <v>2235</v>
      </c>
      <c r="J1288" s="109">
        <v>1440</v>
      </c>
      <c r="K1288" s="46"/>
    </row>
    <row r="1289" spans="1:11" ht="16.5" hidden="1" customHeight="1" x14ac:dyDescent="0.3">
      <c r="A1289" s="151"/>
      <c r="B1289" s="76">
        <v>99304</v>
      </c>
      <c r="C1289" s="211" t="s">
        <v>284</v>
      </c>
      <c r="D1289" s="212" t="s">
        <v>285</v>
      </c>
      <c r="E1289" s="213" t="s">
        <v>205</v>
      </c>
      <c r="F1289" s="211" t="s">
        <v>159</v>
      </c>
      <c r="G1289" s="214">
        <v>4</v>
      </c>
      <c r="H1289" s="155" t="s">
        <v>2138</v>
      </c>
      <c r="I1289" s="156" t="s">
        <v>2236</v>
      </c>
      <c r="J1289" s="109">
        <v>920</v>
      </c>
      <c r="K1289" s="46"/>
    </row>
    <row r="1290" spans="1:11" ht="16.5" customHeight="1" x14ac:dyDescent="0.3">
      <c r="A1290" s="151"/>
      <c r="B1290" s="76">
        <v>99305</v>
      </c>
      <c r="C1290" s="211" t="s">
        <v>237</v>
      </c>
      <c r="D1290" s="212" t="s">
        <v>6</v>
      </c>
      <c r="E1290" s="213" t="s">
        <v>158</v>
      </c>
      <c r="F1290" s="211" t="s">
        <v>159</v>
      </c>
      <c r="G1290" s="214">
        <v>4</v>
      </c>
      <c r="H1290" s="155" t="s">
        <v>2138</v>
      </c>
      <c r="I1290" s="156" t="s">
        <v>2237</v>
      </c>
      <c r="J1290" s="109">
        <v>1220</v>
      </c>
      <c r="K1290" s="46"/>
    </row>
    <row r="1291" spans="1:11" ht="16.5" customHeight="1" x14ac:dyDescent="0.3">
      <c r="A1291" s="151"/>
      <c r="B1291" s="76">
        <v>99306</v>
      </c>
      <c r="C1291" s="211" t="s">
        <v>208</v>
      </c>
      <c r="D1291" s="212" t="s">
        <v>6</v>
      </c>
      <c r="E1291" s="213" t="s">
        <v>158</v>
      </c>
      <c r="F1291" s="211" t="s">
        <v>159</v>
      </c>
      <c r="G1291" s="214">
        <v>4</v>
      </c>
      <c r="H1291" s="155" t="s">
        <v>2138</v>
      </c>
      <c r="I1291" s="156" t="s">
        <v>2238</v>
      </c>
      <c r="J1291" s="109">
        <v>4310</v>
      </c>
      <c r="K1291" s="46"/>
    </row>
    <row r="1292" spans="1:11" ht="16.5" hidden="1" customHeight="1" x14ac:dyDescent="0.3">
      <c r="A1292" s="151"/>
      <c r="B1292" s="76">
        <v>99307</v>
      </c>
      <c r="C1292" s="211" t="s">
        <v>1143</v>
      </c>
      <c r="D1292" s="212" t="s">
        <v>254</v>
      </c>
      <c r="E1292" s="213" t="s">
        <v>205</v>
      </c>
      <c r="F1292" s="211" t="s">
        <v>159</v>
      </c>
      <c r="G1292" s="214">
        <v>4</v>
      </c>
      <c r="H1292" s="155" t="s">
        <v>2239</v>
      </c>
      <c r="I1292" s="156" t="s">
        <v>2240</v>
      </c>
      <c r="J1292" s="109">
        <v>250</v>
      </c>
      <c r="K1292" s="46"/>
    </row>
    <row r="1293" spans="1:11" ht="16.5" hidden="1" customHeight="1" x14ac:dyDescent="0.3">
      <c r="A1293" s="151"/>
      <c r="B1293" s="76">
        <v>99308</v>
      </c>
      <c r="C1293" s="211" t="s">
        <v>2241</v>
      </c>
      <c r="D1293" s="212" t="s">
        <v>1471</v>
      </c>
      <c r="E1293" s="213" t="s">
        <v>158</v>
      </c>
      <c r="F1293" s="211" t="s">
        <v>159</v>
      </c>
      <c r="G1293" s="214">
        <v>4</v>
      </c>
      <c r="H1293" s="155" t="s">
        <v>2239</v>
      </c>
      <c r="I1293" s="156" t="s">
        <v>2242</v>
      </c>
      <c r="J1293" s="109">
        <v>150</v>
      </c>
      <c r="K1293" s="46"/>
    </row>
    <row r="1294" spans="1:11" ht="16.5" hidden="1" customHeight="1" x14ac:dyDescent="0.3">
      <c r="A1294" s="151"/>
      <c r="B1294" s="76">
        <v>99309</v>
      </c>
      <c r="C1294" s="211" t="s">
        <v>262</v>
      </c>
      <c r="D1294" s="212" t="s">
        <v>281</v>
      </c>
      <c r="E1294" s="213" t="s">
        <v>158</v>
      </c>
      <c r="F1294" s="211" t="s">
        <v>159</v>
      </c>
      <c r="G1294" s="214">
        <v>4</v>
      </c>
      <c r="H1294" s="155" t="s">
        <v>2239</v>
      </c>
      <c r="I1294" s="156" t="s">
        <v>2243</v>
      </c>
      <c r="J1294" s="109">
        <v>1440</v>
      </c>
      <c r="K1294" s="46"/>
    </row>
    <row r="1295" spans="1:11" ht="16.5" hidden="1" customHeight="1" x14ac:dyDescent="0.3">
      <c r="A1295" s="151"/>
      <c r="B1295" s="76">
        <v>99310</v>
      </c>
      <c r="C1295" s="211" t="s">
        <v>176</v>
      </c>
      <c r="D1295" s="212" t="s">
        <v>177</v>
      </c>
      <c r="E1295" s="213" t="s">
        <v>158</v>
      </c>
      <c r="F1295" s="211" t="s">
        <v>159</v>
      </c>
      <c r="G1295" s="214">
        <v>4</v>
      </c>
      <c r="H1295" s="155" t="s">
        <v>2239</v>
      </c>
      <c r="I1295" s="156" t="s">
        <v>2244</v>
      </c>
      <c r="J1295" s="109">
        <v>100</v>
      </c>
      <c r="K1295" s="46"/>
    </row>
    <row r="1296" spans="1:11" ht="16.5" hidden="1" customHeight="1" x14ac:dyDescent="0.3">
      <c r="A1296" s="151"/>
      <c r="B1296" s="76">
        <v>99311</v>
      </c>
      <c r="C1296" s="211" t="s">
        <v>630</v>
      </c>
      <c r="D1296" s="212" t="s">
        <v>2245</v>
      </c>
      <c r="E1296" s="213" t="s">
        <v>158</v>
      </c>
      <c r="F1296" s="211" t="s">
        <v>159</v>
      </c>
      <c r="G1296" s="214">
        <v>4</v>
      </c>
      <c r="H1296" s="155" t="s">
        <v>2239</v>
      </c>
      <c r="I1296" s="156" t="s">
        <v>2246</v>
      </c>
      <c r="J1296" s="109">
        <v>100</v>
      </c>
      <c r="K1296" s="46"/>
    </row>
    <row r="1297" spans="1:11" ht="16.5" hidden="1" customHeight="1" x14ac:dyDescent="0.3">
      <c r="A1297" s="151"/>
      <c r="B1297" s="76">
        <v>99312</v>
      </c>
      <c r="C1297" s="211" t="s">
        <v>295</v>
      </c>
      <c r="D1297" s="212" t="s">
        <v>296</v>
      </c>
      <c r="E1297" s="213" t="s">
        <v>158</v>
      </c>
      <c r="F1297" s="211" t="s">
        <v>159</v>
      </c>
      <c r="G1297" s="214">
        <v>4</v>
      </c>
      <c r="H1297" s="155" t="s">
        <v>2239</v>
      </c>
      <c r="I1297" s="156" t="s">
        <v>2247</v>
      </c>
      <c r="J1297" s="109">
        <v>70</v>
      </c>
      <c r="K1297" s="46"/>
    </row>
    <row r="1298" spans="1:11" ht="16.5" hidden="1" customHeight="1" x14ac:dyDescent="0.3">
      <c r="A1298" s="151"/>
      <c r="B1298" s="76">
        <v>99313</v>
      </c>
      <c r="C1298" s="211" t="s">
        <v>2248</v>
      </c>
      <c r="D1298" s="212" t="s">
        <v>2249</v>
      </c>
      <c r="E1298" s="213" t="s">
        <v>158</v>
      </c>
      <c r="F1298" s="211" t="s">
        <v>159</v>
      </c>
      <c r="G1298" s="214">
        <v>4</v>
      </c>
      <c r="H1298" s="155" t="s">
        <v>2239</v>
      </c>
      <c r="I1298" s="156" t="s">
        <v>2250</v>
      </c>
      <c r="J1298" s="109">
        <v>110</v>
      </c>
      <c r="K1298" s="46"/>
    </row>
    <row r="1299" spans="1:11" ht="16.5" customHeight="1" x14ac:dyDescent="0.3">
      <c r="A1299" s="151"/>
      <c r="B1299" s="76">
        <v>99314</v>
      </c>
      <c r="C1299" s="211" t="s">
        <v>2251</v>
      </c>
      <c r="D1299" s="212" t="s">
        <v>6</v>
      </c>
      <c r="E1299" s="213" t="s">
        <v>158</v>
      </c>
      <c r="F1299" s="211" t="s">
        <v>159</v>
      </c>
      <c r="G1299" s="214">
        <v>4</v>
      </c>
      <c r="H1299" s="155" t="s">
        <v>2239</v>
      </c>
      <c r="I1299" s="156" t="s">
        <v>2252</v>
      </c>
      <c r="J1299" s="109">
        <v>1570</v>
      </c>
      <c r="K1299" s="46"/>
    </row>
    <row r="1300" spans="1:11" ht="16.5" customHeight="1" x14ac:dyDescent="0.3">
      <c r="A1300" s="151"/>
      <c r="B1300" s="76">
        <v>99315</v>
      </c>
      <c r="C1300" s="211" t="s">
        <v>165</v>
      </c>
      <c r="D1300" s="212" t="s">
        <v>6</v>
      </c>
      <c r="E1300" s="213" t="s">
        <v>158</v>
      </c>
      <c r="F1300" s="211" t="s">
        <v>159</v>
      </c>
      <c r="G1300" s="214">
        <v>4</v>
      </c>
      <c r="H1300" s="155" t="s">
        <v>2239</v>
      </c>
      <c r="I1300" s="156" t="s">
        <v>2253</v>
      </c>
      <c r="J1300" s="109">
        <v>7220</v>
      </c>
      <c r="K1300" s="46"/>
    </row>
    <row r="1301" spans="1:11" ht="16.5" customHeight="1" x14ac:dyDescent="0.3">
      <c r="A1301" s="151"/>
      <c r="B1301" s="76">
        <v>99316</v>
      </c>
      <c r="C1301" s="211" t="s">
        <v>157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2239</v>
      </c>
      <c r="I1301" s="156" t="s">
        <v>2254</v>
      </c>
      <c r="J1301" s="109">
        <v>9260</v>
      </c>
      <c r="K1301" s="46"/>
    </row>
    <row r="1302" spans="1:11" ht="16.5" customHeight="1" x14ac:dyDescent="0.3">
      <c r="A1302" s="151"/>
      <c r="B1302" s="76">
        <v>99317</v>
      </c>
      <c r="C1302" s="211" t="s">
        <v>221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2239</v>
      </c>
      <c r="I1302" s="156" t="s">
        <v>2255</v>
      </c>
      <c r="J1302" s="109">
        <v>9370</v>
      </c>
      <c r="K1302" s="46"/>
    </row>
    <row r="1303" spans="1:11" ht="16.5" hidden="1" customHeight="1" x14ac:dyDescent="0.3">
      <c r="A1303" s="151"/>
      <c r="B1303" s="76">
        <v>99318</v>
      </c>
      <c r="C1303" s="211" t="s">
        <v>2256</v>
      </c>
      <c r="D1303" s="212" t="s">
        <v>2257</v>
      </c>
      <c r="E1303" s="213" t="s">
        <v>158</v>
      </c>
      <c r="F1303" s="211" t="s">
        <v>159</v>
      </c>
      <c r="G1303" s="214">
        <v>4</v>
      </c>
      <c r="H1303" s="155" t="s">
        <v>2239</v>
      </c>
      <c r="I1303" s="156" t="s">
        <v>695</v>
      </c>
      <c r="J1303" s="109">
        <v>40</v>
      </c>
      <c r="K1303" s="46"/>
    </row>
    <row r="1304" spans="1:11" ht="16.5" hidden="1" customHeight="1" x14ac:dyDescent="0.3">
      <c r="A1304" s="151"/>
      <c r="B1304" s="76">
        <v>99319</v>
      </c>
      <c r="C1304" s="211" t="s">
        <v>2258</v>
      </c>
      <c r="D1304" s="212" t="s">
        <v>2259</v>
      </c>
      <c r="E1304" s="213" t="s">
        <v>158</v>
      </c>
      <c r="F1304" s="211" t="s">
        <v>159</v>
      </c>
      <c r="G1304" s="214">
        <v>4</v>
      </c>
      <c r="H1304" s="155" t="s">
        <v>2239</v>
      </c>
      <c r="I1304" s="156" t="s">
        <v>2260</v>
      </c>
      <c r="J1304" s="109">
        <v>60</v>
      </c>
      <c r="K1304" s="46"/>
    </row>
    <row r="1305" spans="1:11" ht="16.5" hidden="1" customHeight="1" x14ac:dyDescent="0.3">
      <c r="A1305" s="151"/>
      <c r="B1305" s="76">
        <v>99320</v>
      </c>
      <c r="C1305" s="211" t="s">
        <v>589</v>
      </c>
      <c r="D1305" s="212" t="s">
        <v>2261</v>
      </c>
      <c r="E1305" s="213" t="s">
        <v>312</v>
      </c>
      <c r="F1305" s="211" t="s">
        <v>159</v>
      </c>
      <c r="G1305" s="214">
        <v>4</v>
      </c>
      <c r="H1305" s="155" t="s">
        <v>2239</v>
      </c>
      <c r="I1305" s="156" t="s">
        <v>1931</v>
      </c>
      <c r="J1305" s="109">
        <v>570</v>
      </c>
      <c r="K1305" s="46"/>
    </row>
    <row r="1306" spans="1:11" ht="16.5" hidden="1" customHeight="1" x14ac:dyDescent="0.3">
      <c r="A1306" s="151"/>
      <c r="B1306" s="76">
        <v>99321</v>
      </c>
      <c r="C1306" s="211" t="s">
        <v>289</v>
      </c>
      <c r="D1306" s="212" t="s">
        <v>290</v>
      </c>
      <c r="E1306" s="213" t="s">
        <v>158</v>
      </c>
      <c r="F1306" s="211" t="s">
        <v>159</v>
      </c>
      <c r="G1306" s="214">
        <v>4</v>
      </c>
      <c r="H1306" s="155" t="s">
        <v>2239</v>
      </c>
      <c r="I1306" s="156" t="s">
        <v>2262</v>
      </c>
      <c r="J1306" s="109">
        <v>90</v>
      </c>
      <c r="K1306" s="46"/>
    </row>
    <row r="1307" spans="1:11" ht="16.5" hidden="1" customHeight="1" x14ac:dyDescent="0.3">
      <c r="A1307" s="151"/>
      <c r="B1307" s="76">
        <v>99322</v>
      </c>
      <c r="C1307" s="211" t="s">
        <v>952</v>
      </c>
      <c r="D1307" s="212" t="s">
        <v>2263</v>
      </c>
      <c r="E1307" s="213" t="s">
        <v>158</v>
      </c>
      <c r="F1307" s="211" t="s">
        <v>159</v>
      </c>
      <c r="G1307" s="214">
        <v>4</v>
      </c>
      <c r="H1307" s="155" t="s">
        <v>2239</v>
      </c>
      <c r="I1307" s="156" t="s">
        <v>2264</v>
      </c>
      <c r="J1307" s="109">
        <v>110</v>
      </c>
      <c r="K1307" s="46"/>
    </row>
    <row r="1308" spans="1:11" ht="16.5" customHeight="1" x14ac:dyDescent="0.3">
      <c r="A1308" s="151"/>
      <c r="B1308" s="76">
        <v>99323</v>
      </c>
      <c r="C1308" s="211" t="s">
        <v>179</v>
      </c>
      <c r="D1308" s="212" t="s">
        <v>6</v>
      </c>
      <c r="E1308" s="213" t="s">
        <v>158</v>
      </c>
      <c r="F1308" s="211" t="s">
        <v>159</v>
      </c>
      <c r="G1308" s="214">
        <v>4</v>
      </c>
      <c r="H1308" s="155" t="s">
        <v>2239</v>
      </c>
      <c r="I1308" s="156" t="s">
        <v>2265</v>
      </c>
      <c r="J1308" s="109">
        <v>800</v>
      </c>
      <c r="K1308" s="46"/>
    </row>
    <row r="1309" spans="1:11" ht="16.5" customHeight="1" x14ac:dyDescent="0.3">
      <c r="A1309" s="151"/>
      <c r="B1309" s="76">
        <v>99324</v>
      </c>
      <c r="C1309" s="211" t="s">
        <v>237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2239</v>
      </c>
      <c r="I1309" s="156" t="s">
        <v>2266</v>
      </c>
      <c r="J1309" s="109">
        <v>3810</v>
      </c>
      <c r="K1309" s="46"/>
    </row>
    <row r="1310" spans="1:11" ht="16.5" customHeight="1" x14ac:dyDescent="0.3">
      <c r="A1310" s="151"/>
      <c r="B1310" s="76">
        <v>99325</v>
      </c>
      <c r="C1310" s="211" t="s">
        <v>165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2239</v>
      </c>
      <c r="I1310" s="156" t="s">
        <v>2267</v>
      </c>
      <c r="J1310" s="109">
        <v>4330</v>
      </c>
      <c r="K1310" s="46"/>
    </row>
    <row r="1311" spans="1:11" ht="16.5" hidden="1" customHeight="1" x14ac:dyDescent="0.3">
      <c r="A1311" s="151"/>
      <c r="B1311" s="76">
        <v>99326</v>
      </c>
      <c r="C1311" s="211" t="s">
        <v>2268</v>
      </c>
      <c r="D1311" s="212" t="s">
        <v>2269</v>
      </c>
      <c r="E1311" s="213" t="s">
        <v>312</v>
      </c>
      <c r="F1311" s="211" t="s">
        <v>159</v>
      </c>
      <c r="G1311" s="214">
        <v>4</v>
      </c>
      <c r="H1311" s="155" t="s">
        <v>2239</v>
      </c>
      <c r="I1311" s="156" t="s">
        <v>2270</v>
      </c>
      <c r="J1311" s="109">
        <v>630</v>
      </c>
      <c r="K1311" s="46"/>
    </row>
    <row r="1312" spans="1:11" ht="16.5" hidden="1" customHeight="1" x14ac:dyDescent="0.3">
      <c r="A1312" s="151"/>
      <c r="B1312" s="76">
        <v>99327</v>
      </c>
      <c r="C1312" s="211" t="s">
        <v>2271</v>
      </c>
      <c r="D1312" s="212" t="s">
        <v>2272</v>
      </c>
      <c r="E1312" s="213" t="s">
        <v>158</v>
      </c>
      <c r="F1312" s="211" t="s">
        <v>159</v>
      </c>
      <c r="G1312" s="214">
        <v>4</v>
      </c>
      <c r="H1312" s="155" t="s">
        <v>2239</v>
      </c>
      <c r="I1312" s="156" t="s">
        <v>2273</v>
      </c>
      <c r="J1312" s="109">
        <v>50</v>
      </c>
      <c r="K1312" s="46"/>
    </row>
    <row r="1313" spans="1:11" ht="16.5" customHeight="1" x14ac:dyDescent="0.3">
      <c r="A1313" s="151"/>
      <c r="B1313" s="76">
        <v>99328</v>
      </c>
      <c r="C1313" s="211" t="s">
        <v>208</v>
      </c>
      <c r="D1313" s="212" t="s">
        <v>6</v>
      </c>
      <c r="E1313" s="213" t="s">
        <v>158</v>
      </c>
      <c r="F1313" s="211" t="s">
        <v>159</v>
      </c>
      <c r="G1313" s="214">
        <v>4</v>
      </c>
      <c r="H1313" s="155" t="s">
        <v>2239</v>
      </c>
      <c r="I1313" s="156" t="s">
        <v>2274</v>
      </c>
      <c r="J1313" s="109">
        <v>10230</v>
      </c>
      <c r="K1313" s="46"/>
    </row>
    <row r="1314" spans="1:11" ht="16.5" hidden="1" customHeight="1" x14ac:dyDescent="0.3">
      <c r="A1314" s="151"/>
      <c r="B1314" s="76">
        <v>99329</v>
      </c>
      <c r="C1314" s="211" t="s">
        <v>2275</v>
      </c>
      <c r="D1314" s="212" t="s">
        <v>2276</v>
      </c>
      <c r="E1314" s="213" t="s">
        <v>158</v>
      </c>
      <c r="F1314" s="211" t="s">
        <v>159</v>
      </c>
      <c r="G1314" s="214">
        <v>4</v>
      </c>
      <c r="H1314" s="155" t="s">
        <v>2239</v>
      </c>
      <c r="I1314" s="156" t="s">
        <v>2277</v>
      </c>
      <c r="J1314" s="109">
        <v>30</v>
      </c>
      <c r="K1314" s="46"/>
    </row>
    <row r="1315" spans="1:11" ht="16.5" customHeight="1" x14ac:dyDescent="0.3">
      <c r="A1315" s="151"/>
      <c r="B1315" s="76">
        <v>99330</v>
      </c>
      <c r="C1315" s="211" t="s">
        <v>195</v>
      </c>
      <c r="D1315" s="212" t="s">
        <v>6</v>
      </c>
      <c r="E1315" s="213" t="s">
        <v>158</v>
      </c>
      <c r="F1315" s="211" t="s">
        <v>159</v>
      </c>
      <c r="G1315" s="214">
        <v>4</v>
      </c>
      <c r="H1315" s="155" t="s">
        <v>2239</v>
      </c>
      <c r="I1315" s="156" t="s">
        <v>2278</v>
      </c>
      <c r="J1315" s="109">
        <v>1060</v>
      </c>
      <c r="K1315" s="46"/>
    </row>
    <row r="1316" spans="1:11" ht="16.5" customHeight="1" x14ac:dyDescent="0.3">
      <c r="A1316" s="151"/>
      <c r="B1316" s="76">
        <v>99331</v>
      </c>
      <c r="C1316" s="211" t="s">
        <v>165</v>
      </c>
      <c r="D1316" s="212" t="s">
        <v>6</v>
      </c>
      <c r="E1316" s="213" t="s">
        <v>158</v>
      </c>
      <c r="F1316" s="211" t="s">
        <v>159</v>
      </c>
      <c r="G1316" s="214">
        <v>4</v>
      </c>
      <c r="H1316" s="155" t="s">
        <v>2239</v>
      </c>
      <c r="I1316" s="156" t="s">
        <v>2279</v>
      </c>
      <c r="J1316" s="109">
        <v>5640</v>
      </c>
      <c r="K1316" s="46"/>
    </row>
    <row r="1317" spans="1:11" ht="16.5" hidden="1" customHeight="1" x14ac:dyDescent="0.3">
      <c r="A1317" s="151"/>
      <c r="B1317" s="76">
        <v>99332</v>
      </c>
      <c r="C1317" s="211" t="s">
        <v>2280</v>
      </c>
      <c r="D1317" s="212" t="s">
        <v>2281</v>
      </c>
      <c r="E1317" s="213" t="s">
        <v>158</v>
      </c>
      <c r="F1317" s="211" t="s">
        <v>159</v>
      </c>
      <c r="G1317" s="214">
        <v>4</v>
      </c>
      <c r="H1317" s="155" t="s">
        <v>2239</v>
      </c>
      <c r="I1317" s="156" t="s">
        <v>2282</v>
      </c>
      <c r="J1317" s="109">
        <v>100</v>
      </c>
      <c r="K1317" s="46"/>
    </row>
    <row r="1318" spans="1:11" ht="16.5" hidden="1" customHeight="1" x14ac:dyDescent="0.3">
      <c r="A1318" s="151"/>
      <c r="B1318" s="76">
        <v>99333</v>
      </c>
      <c r="C1318" s="211" t="s">
        <v>1028</v>
      </c>
      <c r="D1318" s="212" t="s">
        <v>1493</v>
      </c>
      <c r="E1318" s="213" t="s">
        <v>205</v>
      </c>
      <c r="F1318" s="211" t="s">
        <v>159</v>
      </c>
      <c r="G1318" s="214">
        <v>4</v>
      </c>
      <c r="H1318" s="155" t="s">
        <v>2239</v>
      </c>
      <c r="I1318" s="156" t="s">
        <v>2283</v>
      </c>
      <c r="J1318" s="109">
        <v>40</v>
      </c>
      <c r="K1318" s="46"/>
    </row>
    <row r="1319" spans="1:11" ht="16.5" hidden="1" customHeight="1" x14ac:dyDescent="0.3">
      <c r="A1319" s="151"/>
      <c r="B1319" s="76">
        <v>99334</v>
      </c>
      <c r="C1319" s="211" t="s">
        <v>2284</v>
      </c>
      <c r="D1319" s="212" t="s">
        <v>2285</v>
      </c>
      <c r="E1319" s="213" t="s">
        <v>158</v>
      </c>
      <c r="F1319" s="211" t="s">
        <v>159</v>
      </c>
      <c r="G1319" s="214">
        <v>4</v>
      </c>
      <c r="H1319" s="155" t="s">
        <v>2239</v>
      </c>
      <c r="I1319" s="156" t="s">
        <v>2286</v>
      </c>
      <c r="J1319" s="109">
        <v>80</v>
      </c>
      <c r="K1319" s="46"/>
    </row>
    <row r="1320" spans="1:11" ht="16.5" hidden="1" customHeight="1" x14ac:dyDescent="0.3">
      <c r="A1320" s="151"/>
      <c r="B1320" s="76">
        <v>99335</v>
      </c>
      <c r="C1320" s="211" t="s">
        <v>2287</v>
      </c>
      <c r="D1320" s="212" t="s">
        <v>387</v>
      </c>
      <c r="E1320" s="213" t="s">
        <v>2288</v>
      </c>
      <c r="F1320" s="211" t="s">
        <v>159</v>
      </c>
      <c r="G1320" s="214">
        <v>4</v>
      </c>
      <c r="H1320" s="155" t="s">
        <v>2239</v>
      </c>
      <c r="I1320" s="156" t="s">
        <v>2289</v>
      </c>
      <c r="J1320" s="109">
        <v>1510</v>
      </c>
      <c r="K1320" s="46"/>
    </row>
    <row r="1321" spans="1:11" ht="16.5" customHeight="1" x14ac:dyDescent="0.3">
      <c r="A1321" s="151"/>
      <c r="B1321" s="76">
        <v>99336</v>
      </c>
      <c r="C1321" s="211" t="s">
        <v>237</v>
      </c>
      <c r="D1321" s="212" t="s">
        <v>6</v>
      </c>
      <c r="E1321" s="213" t="s">
        <v>158</v>
      </c>
      <c r="F1321" s="211" t="s">
        <v>159</v>
      </c>
      <c r="G1321" s="214">
        <v>4</v>
      </c>
      <c r="H1321" s="155" t="s">
        <v>2239</v>
      </c>
      <c r="I1321" s="156" t="s">
        <v>2290</v>
      </c>
      <c r="J1321" s="109">
        <v>3740</v>
      </c>
      <c r="K1321" s="46"/>
    </row>
    <row r="1322" spans="1:11" ht="16.5" customHeight="1" x14ac:dyDescent="0.3">
      <c r="A1322" s="151"/>
      <c r="B1322" s="76">
        <v>99337</v>
      </c>
      <c r="C1322" s="211" t="s">
        <v>195</v>
      </c>
      <c r="D1322" s="212" t="s">
        <v>6</v>
      </c>
      <c r="E1322" s="213" t="s">
        <v>158</v>
      </c>
      <c r="F1322" s="211" t="s">
        <v>159</v>
      </c>
      <c r="G1322" s="214">
        <v>4</v>
      </c>
      <c r="H1322" s="155" t="s">
        <v>2239</v>
      </c>
      <c r="I1322" s="156" t="s">
        <v>2291</v>
      </c>
      <c r="J1322" s="109">
        <v>2930</v>
      </c>
      <c r="K1322" s="46"/>
    </row>
    <row r="1323" spans="1:11" ht="16.5" hidden="1" customHeight="1" x14ac:dyDescent="0.3">
      <c r="A1323" s="151"/>
      <c r="B1323" s="76">
        <v>99338</v>
      </c>
      <c r="C1323" s="211" t="s">
        <v>567</v>
      </c>
      <c r="D1323" s="212" t="s">
        <v>2292</v>
      </c>
      <c r="E1323" s="213" t="s">
        <v>158</v>
      </c>
      <c r="F1323" s="211" t="s">
        <v>159</v>
      </c>
      <c r="G1323" s="214">
        <v>4</v>
      </c>
      <c r="H1323" s="155" t="s">
        <v>2239</v>
      </c>
      <c r="I1323" s="156" t="s">
        <v>2293</v>
      </c>
      <c r="J1323" s="109">
        <v>40</v>
      </c>
      <c r="K1323" s="46"/>
    </row>
    <row r="1324" spans="1:11" ht="16.5" hidden="1" customHeight="1" x14ac:dyDescent="0.3">
      <c r="A1324" s="151"/>
      <c r="B1324" s="76">
        <v>99339</v>
      </c>
      <c r="C1324" s="211" t="s">
        <v>2207</v>
      </c>
      <c r="D1324" s="212" t="s">
        <v>2294</v>
      </c>
      <c r="E1324" s="213" t="s">
        <v>158</v>
      </c>
      <c r="F1324" s="211" t="s">
        <v>159</v>
      </c>
      <c r="G1324" s="214">
        <v>4</v>
      </c>
      <c r="H1324" s="155" t="s">
        <v>2239</v>
      </c>
      <c r="I1324" s="156" t="s">
        <v>2295</v>
      </c>
      <c r="J1324" s="109">
        <v>70</v>
      </c>
      <c r="K1324" s="46"/>
    </row>
    <row r="1325" spans="1:11" ht="16.5" hidden="1" customHeight="1" x14ac:dyDescent="0.3">
      <c r="A1325" s="151"/>
      <c r="B1325" s="76">
        <v>99340</v>
      </c>
      <c r="C1325" s="211" t="s">
        <v>2296</v>
      </c>
      <c r="D1325" s="212" t="s">
        <v>2297</v>
      </c>
      <c r="E1325" s="213" t="s">
        <v>158</v>
      </c>
      <c r="F1325" s="211" t="s">
        <v>159</v>
      </c>
      <c r="G1325" s="214">
        <v>4</v>
      </c>
      <c r="H1325" s="155" t="s">
        <v>2239</v>
      </c>
      <c r="I1325" s="156" t="s">
        <v>2298</v>
      </c>
      <c r="J1325" s="109">
        <v>160</v>
      </c>
      <c r="K1325" s="46"/>
    </row>
    <row r="1326" spans="1:11" ht="16.5" hidden="1" customHeight="1" x14ac:dyDescent="0.3">
      <c r="A1326" s="151"/>
      <c r="B1326" s="76">
        <v>99341</v>
      </c>
      <c r="C1326" s="211" t="s">
        <v>2055</v>
      </c>
      <c r="D1326" s="212" t="s">
        <v>2056</v>
      </c>
      <c r="E1326" s="213" t="s">
        <v>158</v>
      </c>
      <c r="F1326" s="211" t="s">
        <v>159</v>
      </c>
      <c r="G1326" s="214">
        <v>4</v>
      </c>
      <c r="H1326" s="155" t="s">
        <v>2239</v>
      </c>
      <c r="I1326" s="156" t="s">
        <v>2299</v>
      </c>
      <c r="J1326" s="109">
        <v>50</v>
      </c>
      <c r="K1326" s="46"/>
    </row>
    <row r="1327" spans="1:11" ht="16.5" customHeight="1" x14ac:dyDescent="0.3">
      <c r="A1327" s="151"/>
      <c r="B1327" s="76">
        <v>99342</v>
      </c>
      <c r="C1327" s="211" t="s">
        <v>221</v>
      </c>
      <c r="D1327" s="212" t="s">
        <v>6</v>
      </c>
      <c r="E1327" s="213" t="s">
        <v>158</v>
      </c>
      <c r="F1327" s="211" t="s">
        <v>159</v>
      </c>
      <c r="G1327" s="214">
        <v>4</v>
      </c>
      <c r="H1327" s="155" t="s">
        <v>2239</v>
      </c>
      <c r="I1327" s="156" t="s">
        <v>2300</v>
      </c>
      <c r="J1327" s="109">
        <v>9680</v>
      </c>
      <c r="K1327" s="46"/>
    </row>
    <row r="1328" spans="1:11" ht="16.5" hidden="1" customHeight="1" x14ac:dyDescent="0.3">
      <c r="A1328" s="151"/>
      <c r="B1328" s="76">
        <v>99343</v>
      </c>
      <c r="C1328" s="211" t="s">
        <v>2301</v>
      </c>
      <c r="D1328" s="212" t="s">
        <v>2302</v>
      </c>
      <c r="E1328" s="213" t="s">
        <v>158</v>
      </c>
      <c r="F1328" s="211" t="s">
        <v>159</v>
      </c>
      <c r="G1328" s="214">
        <v>4</v>
      </c>
      <c r="H1328" s="155" t="s">
        <v>2239</v>
      </c>
      <c r="I1328" s="156" t="s">
        <v>2303</v>
      </c>
      <c r="J1328" s="109">
        <v>70</v>
      </c>
      <c r="K1328" s="46"/>
    </row>
    <row r="1329" spans="1:11" ht="16.5" customHeight="1" x14ac:dyDescent="0.3">
      <c r="A1329" s="151"/>
      <c r="B1329" s="76">
        <v>99344</v>
      </c>
      <c r="C1329" s="211" t="s">
        <v>237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2239</v>
      </c>
      <c r="I1329" s="156" t="s">
        <v>2304</v>
      </c>
      <c r="J1329" s="109">
        <v>2610</v>
      </c>
      <c r="K1329" s="46"/>
    </row>
    <row r="1330" spans="1:11" ht="16.5" hidden="1" customHeight="1" x14ac:dyDescent="0.3">
      <c r="A1330" s="151"/>
      <c r="B1330" s="76">
        <v>99345</v>
      </c>
      <c r="C1330" s="211" t="s">
        <v>2305</v>
      </c>
      <c r="D1330" s="212" t="s">
        <v>871</v>
      </c>
      <c r="E1330" s="213" t="s">
        <v>158</v>
      </c>
      <c r="F1330" s="211" t="s">
        <v>159</v>
      </c>
      <c r="G1330" s="214">
        <v>4</v>
      </c>
      <c r="H1330" s="155" t="s">
        <v>2239</v>
      </c>
      <c r="I1330" s="156" t="s">
        <v>1712</v>
      </c>
      <c r="J1330" s="109">
        <v>80</v>
      </c>
      <c r="K1330" s="46"/>
    </row>
    <row r="1331" spans="1:11" ht="16.5" hidden="1" customHeight="1" x14ac:dyDescent="0.3">
      <c r="A1331" s="151"/>
      <c r="B1331" s="76">
        <v>99346</v>
      </c>
      <c r="C1331" s="211" t="s">
        <v>2306</v>
      </c>
      <c r="D1331" s="212" t="s">
        <v>2307</v>
      </c>
      <c r="E1331" s="213" t="s">
        <v>158</v>
      </c>
      <c r="F1331" s="211" t="s">
        <v>159</v>
      </c>
      <c r="G1331" s="214">
        <v>4</v>
      </c>
      <c r="H1331" s="155" t="s">
        <v>2239</v>
      </c>
      <c r="I1331" s="156" t="s">
        <v>2308</v>
      </c>
      <c r="J1331" s="109">
        <v>170</v>
      </c>
      <c r="K1331" s="46"/>
    </row>
    <row r="1332" spans="1:11" ht="16.5" hidden="1" customHeight="1" x14ac:dyDescent="0.3">
      <c r="A1332" s="151"/>
      <c r="B1332" s="76">
        <v>99347</v>
      </c>
      <c r="C1332" s="211" t="s">
        <v>197</v>
      </c>
      <c r="D1332" s="212" t="s">
        <v>198</v>
      </c>
      <c r="E1332" s="213" t="s">
        <v>199</v>
      </c>
      <c r="F1332" s="211" t="s">
        <v>159</v>
      </c>
      <c r="G1332" s="214">
        <v>4</v>
      </c>
      <c r="H1332" s="155" t="s">
        <v>2239</v>
      </c>
      <c r="I1332" s="156" t="s">
        <v>2309</v>
      </c>
      <c r="J1332" s="109">
        <v>1890</v>
      </c>
      <c r="K1332" s="46"/>
    </row>
    <row r="1333" spans="1:11" ht="16.5" hidden="1" customHeight="1" x14ac:dyDescent="0.3">
      <c r="A1333" s="151"/>
      <c r="B1333" s="76">
        <v>99348</v>
      </c>
      <c r="C1333" s="211" t="s">
        <v>2310</v>
      </c>
      <c r="D1333" s="212" t="s">
        <v>560</v>
      </c>
      <c r="E1333" s="213" t="s">
        <v>158</v>
      </c>
      <c r="F1333" s="211" t="s">
        <v>159</v>
      </c>
      <c r="G1333" s="214">
        <v>4</v>
      </c>
      <c r="H1333" s="155" t="s">
        <v>2239</v>
      </c>
      <c r="I1333" s="156" t="s">
        <v>2311</v>
      </c>
      <c r="J1333" s="109">
        <v>640</v>
      </c>
      <c r="K1333" s="46"/>
    </row>
    <row r="1334" spans="1:11" ht="16.5" hidden="1" customHeight="1" x14ac:dyDescent="0.3">
      <c r="A1334" s="151"/>
      <c r="B1334" s="76">
        <v>99349</v>
      </c>
      <c r="C1334" s="211" t="s">
        <v>218</v>
      </c>
      <c r="D1334" s="212" t="s">
        <v>1533</v>
      </c>
      <c r="E1334" s="213" t="s">
        <v>158</v>
      </c>
      <c r="F1334" s="211" t="s">
        <v>159</v>
      </c>
      <c r="G1334" s="214">
        <v>4</v>
      </c>
      <c r="H1334" s="155" t="s">
        <v>2239</v>
      </c>
      <c r="I1334" s="156" t="s">
        <v>2312</v>
      </c>
      <c r="J1334" s="109">
        <v>20</v>
      </c>
      <c r="K1334" s="46"/>
    </row>
    <row r="1335" spans="1:11" ht="16.5" hidden="1" customHeight="1" x14ac:dyDescent="0.3">
      <c r="A1335" s="151"/>
      <c r="B1335" s="76">
        <v>99350</v>
      </c>
      <c r="C1335" s="211" t="s">
        <v>2313</v>
      </c>
      <c r="D1335" s="212" t="s">
        <v>2314</v>
      </c>
      <c r="E1335" s="213" t="s">
        <v>158</v>
      </c>
      <c r="F1335" s="211" t="s">
        <v>159</v>
      </c>
      <c r="G1335" s="214">
        <v>4</v>
      </c>
      <c r="H1335" s="155" t="s">
        <v>2239</v>
      </c>
      <c r="I1335" s="156" t="s">
        <v>2315</v>
      </c>
      <c r="J1335" s="109">
        <v>180</v>
      </c>
      <c r="K1335" s="46"/>
    </row>
    <row r="1336" spans="1:11" ht="16.5" customHeight="1" x14ac:dyDescent="0.3">
      <c r="A1336" s="151"/>
      <c r="B1336" s="76">
        <v>99351</v>
      </c>
      <c r="C1336" s="211" t="s">
        <v>237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2239</v>
      </c>
      <c r="I1336" s="156" t="s">
        <v>2316</v>
      </c>
      <c r="J1336" s="109">
        <v>3450</v>
      </c>
      <c r="K1336" s="46"/>
    </row>
    <row r="1337" spans="1:11" ht="16.5" hidden="1" customHeight="1" x14ac:dyDescent="0.3">
      <c r="A1337" s="151"/>
      <c r="B1337" s="76">
        <v>99352</v>
      </c>
      <c r="C1337" s="211" t="s">
        <v>225</v>
      </c>
      <c r="D1337" s="212" t="s">
        <v>204</v>
      </c>
      <c r="E1337" s="213" t="s">
        <v>205</v>
      </c>
      <c r="F1337" s="211" t="s">
        <v>159</v>
      </c>
      <c r="G1337" s="214">
        <v>4</v>
      </c>
      <c r="H1337" s="155" t="s">
        <v>2239</v>
      </c>
      <c r="I1337" s="156" t="s">
        <v>2317</v>
      </c>
      <c r="J1337" s="109">
        <v>690</v>
      </c>
      <c r="K1337" s="46"/>
    </row>
    <row r="1338" spans="1:11" ht="16.5" hidden="1" customHeight="1" x14ac:dyDescent="0.3">
      <c r="A1338" s="151"/>
      <c r="B1338" s="76">
        <v>99353</v>
      </c>
      <c r="C1338" s="211" t="s">
        <v>2318</v>
      </c>
      <c r="D1338" s="212" t="s">
        <v>1568</v>
      </c>
      <c r="E1338" s="213" t="s">
        <v>158</v>
      </c>
      <c r="F1338" s="211" t="s">
        <v>159</v>
      </c>
      <c r="G1338" s="214">
        <v>4</v>
      </c>
      <c r="H1338" s="155" t="s">
        <v>2239</v>
      </c>
      <c r="I1338" s="156" t="s">
        <v>2319</v>
      </c>
      <c r="J1338" s="109">
        <v>130</v>
      </c>
      <c r="K1338" s="46"/>
    </row>
    <row r="1339" spans="1:11" ht="16.5" customHeight="1" x14ac:dyDescent="0.3">
      <c r="A1339" s="151"/>
      <c r="B1339" s="76">
        <v>99354</v>
      </c>
      <c r="C1339" s="211" t="s">
        <v>179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2239</v>
      </c>
      <c r="I1339" s="156" t="s">
        <v>2320</v>
      </c>
      <c r="J1339" s="109">
        <v>1070</v>
      </c>
      <c r="K1339" s="46"/>
    </row>
    <row r="1340" spans="1:11" ht="16.5" hidden="1" customHeight="1" x14ac:dyDescent="0.3">
      <c r="A1340" s="151"/>
      <c r="B1340" s="76">
        <v>99355</v>
      </c>
      <c r="C1340" s="211" t="s">
        <v>2321</v>
      </c>
      <c r="D1340" s="212" t="s">
        <v>2322</v>
      </c>
      <c r="E1340" s="213" t="s">
        <v>158</v>
      </c>
      <c r="F1340" s="211" t="s">
        <v>159</v>
      </c>
      <c r="G1340" s="214">
        <v>4</v>
      </c>
      <c r="H1340" s="155" t="s">
        <v>2239</v>
      </c>
      <c r="I1340" s="156" t="s">
        <v>2323</v>
      </c>
      <c r="J1340" s="109">
        <v>90</v>
      </c>
      <c r="K1340" s="46"/>
    </row>
    <row r="1341" spans="1:11" ht="16.5" hidden="1" customHeight="1" x14ac:dyDescent="0.3">
      <c r="A1341" s="151"/>
      <c r="B1341" s="76">
        <v>99356</v>
      </c>
      <c r="C1341" s="211" t="s">
        <v>2305</v>
      </c>
      <c r="D1341" s="212" t="s">
        <v>871</v>
      </c>
      <c r="E1341" s="213" t="s">
        <v>158</v>
      </c>
      <c r="F1341" s="211" t="s">
        <v>159</v>
      </c>
      <c r="G1341" s="214">
        <v>4</v>
      </c>
      <c r="H1341" s="155" t="s">
        <v>2239</v>
      </c>
      <c r="I1341" s="156" t="s">
        <v>2324</v>
      </c>
      <c r="J1341" s="109">
        <v>190</v>
      </c>
      <c r="K1341" s="46"/>
    </row>
    <row r="1342" spans="1:11" ht="16.5" customHeight="1" x14ac:dyDescent="0.3">
      <c r="A1342" s="151"/>
      <c r="B1342" s="76">
        <v>99357</v>
      </c>
      <c r="C1342" s="211" t="s">
        <v>237</v>
      </c>
      <c r="D1342" s="212" t="s">
        <v>6</v>
      </c>
      <c r="E1342" s="213" t="s">
        <v>158</v>
      </c>
      <c r="F1342" s="211" t="s">
        <v>159</v>
      </c>
      <c r="G1342" s="214">
        <v>4</v>
      </c>
      <c r="H1342" s="155" t="s">
        <v>2239</v>
      </c>
      <c r="I1342" s="156" t="s">
        <v>2325</v>
      </c>
      <c r="J1342" s="109">
        <v>2090</v>
      </c>
      <c r="K1342" s="46"/>
    </row>
    <row r="1343" spans="1:11" ht="16.5" hidden="1" customHeight="1" x14ac:dyDescent="0.3">
      <c r="A1343" s="151"/>
      <c r="B1343" s="76">
        <v>99358</v>
      </c>
      <c r="C1343" s="211" t="s">
        <v>2326</v>
      </c>
      <c r="D1343" s="212" t="s">
        <v>845</v>
      </c>
      <c r="E1343" s="213" t="s">
        <v>158</v>
      </c>
      <c r="F1343" s="211" t="s">
        <v>159</v>
      </c>
      <c r="G1343" s="214">
        <v>4</v>
      </c>
      <c r="H1343" s="155" t="s">
        <v>2239</v>
      </c>
      <c r="I1343" s="156" t="s">
        <v>2327</v>
      </c>
      <c r="J1343" s="109">
        <v>90</v>
      </c>
      <c r="K1343" s="46"/>
    </row>
    <row r="1344" spans="1:11" ht="16.5" hidden="1" customHeight="1" x14ac:dyDescent="0.3">
      <c r="A1344" s="151"/>
      <c r="B1344" s="76">
        <v>99359</v>
      </c>
      <c r="C1344" s="211" t="s">
        <v>2328</v>
      </c>
      <c r="D1344" s="212" t="s">
        <v>355</v>
      </c>
      <c r="E1344" s="213" t="s">
        <v>158</v>
      </c>
      <c r="F1344" s="211" t="s">
        <v>159</v>
      </c>
      <c r="G1344" s="214">
        <v>4</v>
      </c>
      <c r="H1344" s="155" t="s">
        <v>2239</v>
      </c>
      <c r="I1344" s="156" t="s">
        <v>2329</v>
      </c>
      <c r="J1344" s="109">
        <v>170</v>
      </c>
      <c r="K1344" s="46"/>
    </row>
    <row r="1345" spans="1:11" ht="16.5" hidden="1" customHeight="1" x14ac:dyDescent="0.3">
      <c r="A1345" s="151"/>
      <c r="B1345" s="76">
        <v>99360</v>
      </c>
      <c r="C1345" s="211" t="s">
        <v>2330</v>
      </c>
      <c r="D1345" s="212" t="s">
        <v>2331</v>
      </c>
      <c r="E1345" s="213" t="s">
        <v>158</v>
      </c>
      <c r="F1345" s="211" t="s">
        <v>159</v>
      </c>
      <c r="G1345" s="214">
        <v>4</v>
      </c>
      <c r="H1345" s="155" t="s">
        <v>2239</v>
      </c>
      <c r="I1345" s="156" t="s">
        <v>2332</v>
      </c>
      <c r="J1345" s="109">
        <v>170</v>
      </c>
      <c r="K1345" s="46"/>
    </row>
    <row r="1346" spans="1:11" ht="16.5" hidden="1" customHeight="1" x14ac:dyDescent="0.3">
      <c r="A1346" s="151"/>
      <c r="B1346" s="76">
        <v>99361</v>
      </c>
      <c r="C1346" s="211" t="s">
        <v>284</v>
      </c>
      <c r="D1346" s="212" t="s">
        <v>285</v>
      </c>
      <c r="E1346" s="213" t="s">
        <v>205</v>
      </c>
      <c r="F1346" s="211" t="s">
        <v>159</v>
      </c>
      <c r="G1346" s="214">
        <v>4</v>
      </c>
      <c r="H1346" s="155" t="s">
        <v>2239</v>
      </c>
      <c r="I1346" s="156" t="s">
        <v>2333</v>
      </c>
      <c r="J1346" s="109">
        <v>2230</v>
      </c>
      <c r="K1346" s="46"/>
    </row>
    <row r="1347" spans="1:11" ht="16.5" hidden="1" customHeight="1" x14ac:dyDescent="0.3">
      <c r="A1347" s="151"/>
      <c r="B1347" s="76">
        <v>99362</v>
      </c>
      <c r="C1347" s="211" t="s">
        <v>2334</v>
      </c>
      <c r="D1347" s="212" t="s">
        <v>2335</v>
      </c>
      <c r="E1347" s="213" t="s">
        <v>158</v>
      </c>
      <c r="F1347" s="211" t="s">
        <v>159</v>
      </c>
      <c r="G1347" s="214">
        <v>4</v>
      </c>
      <c r="H1347" s="155" t="s">
        <v>2239</v>
      </c>
      <c r="I1347" s="156" t="s">
        <v>2336</v>
      </c>
      <c r="J1347" s="109">
        <v>80</v>
      </c>
      <c r="K1347" s="46"/>
    </row>
    <row r="1348" spans="1:11" ht="16.5" hidden="1" customHeight="1" x14ac:dyDescent="0.3">
      <c r="A1348" s="151"/>
      <c r="B1348" s="76">
        <v>99363</v>
      </c>
      <c r="C1348" s="211" t="s">
        <v>2334</v>
      </c>
      <c r="D1348" s="212" t="s">
        <v>2335</v>
      </c>
      <c r="E1348" s="213" t="s">
        <v>158</v>
      </c>
      <c r="F1348" s="211" t="s">
        <v>159</v>
      </c>
      <c r="G1348" s="214">
        <v>4</v>
      </c>
      <c r="H1348" s="155" t="s">
        <v>2239</v>
      </c>
      <c r="I1348" s="156" t="s">
        <v>2337</v>
      </c>
      <c r="J1348" s="109">
        <v>60</v>
      </c>
      <c r="K1348" s="46"/>
    </row>
    <row r="1349" spans="1:11" ht="16.5" customHeight="1" x14ac:dyDescent="0.3">
      <c r="A1349" s="151"/>
      <c r="B1349" s="76">
        <v>99364</v>
      </c>
      <c r="C1349" s="211" t="s">
        <v>208</v>
      </c>
      <c r="D1349" s="212" t="s">
        <v>6</v>
      </c>
      <c r="E1349" s="213" t="s">
        <v>158</v>
      </c>
      <c r="F1349" s="211" t="s">
        <v>159</v>
      </c>
      <c r="G1349" s="214">
        <v>4</v>
      </c>
      <c r="H1349" s="155" t="s">
        <v>2239</v>
      </c>
      <c r="I1349" s="156" t="s">
        <v>2338</v>
      </c>
      <c r="J1349" s="109">
        <v>11370</v>
      </c>
      <c r="K1349" s="46"/>
    </row>
    <row r="1350" spans="1:11" ht="16.5" customHeight="1" x14ac:dyDescent="0.3">
      <c r="A1350" s="151"/>
      <c r="B1350" s="76">
        <v>99365</v>
      </c>
      <c r="C1350" s="211" t="s">
        <v>221</v>
      </c>
      <c r="D1350" s="212" t="s">
        <v>6</v>
      </c>
      <c r="E1350" s="213" t="s">
        <v>158</v>
      </c>
      <c r="F1350" s="211" t="s">
        <v>159</v>
      </c>
      <c r="G1350" s="214">
        <v>4</v>
      </c>
      <c r="H1350" s="155" t="s">
        <v>2239</v>
      </c>
      <c r="I1350" s="156" t="s">
        <v>2339</v>
      </c>
      <c r="J1350" s="109">
        <v>4850</v>
      </c>
      <c r="K1350" s="46"/>
    </row>
    <row r="1351" spans="1:11" ht="16.5" hidden="1" customHeight="1" x14ac:dyDescent="0.3">
      <c r="A1351" s="151"/>
      <c r="B1351" s="76">
        <v>99366</v>
      </c>
      <c r="C1351" s="211" t="s">
        <v>277</v>
      </c>
      <c r="D1351" s="212" t="s">
        <v>278</v>
      </c>
      <c r="E1351" s="213" t="s">
        <v>158</v>
      </c>
      <c r="F1351" s="211" t="s">
        <v>159</v>
      </c>
      <c r="G1351" s="214">
        <v>4</v>
      </c>
      <c r="H1351" s="155" t="s">
        <v>2239</v>
      </c>
      <c r="I1351" s="156" t="s">
        <v>2340</v>
      </c>
      <c r="J1351" s="109">
        <v>1030</v>
      </c>
      <c r="K1351" s="46"/>
    </row>
    <row r="1352" spans="1:11" ht="16.5" hidden="1" customHeight="1" x14ac:dyDescent="0.3">
      <c r="A1352" s="151"/>
      <c r="B1352" s="76">
        <v>99367</v>
      </c>
      <c r="C1352" s="211" t="s">
        <v>2341</v>
      </c>
      <c r="D1352" s="212" t="s">
        <v>2178</v>
      </c>
      <c r="E1352" s="213" t="s">
        <v>158</v>
      </c>
      <c r="F1352" s="211" t="s">
        <v>159</v>
      </c>
      <c r="G1352" s="214">
        <v>4</v>
      </c>
      <c r="H1352" s="155" t="s">
        <v>2342</v>
      </c>
      <c r="I1352" s="156" t="s">
        <v>2343</v>
      </c>
      <c r="J1352" s="109">
        <v>160</v>
      </c>
      <c r="K1352" s="46"/>
    </row>
    <row r="1353" spans="1:11" ht="16.5" hidden="1" customHeight="1" x14ac:dyDescent="0.3">
      <c r="A1353" s="151"/>
      <c r="B1353" s="76">
        <v>99369</v>
      </c>
      <c r="C1353" s="211" t="s">
        <v>2344</v>
      </c>
      <c r="D1353" s="212" t="s">
        <v>2006</v>
      </c>
      <c r="E1353" s="213" t="s">
        <v>158</v>
      </c>
      <c r="F1353" s="211" t="s">
        <v>159</v>
      </c>
      <c r="G1353" s="214">
        <v>4</v>
      </c>
      <c r="H1353" s="155" t="s">
        <v>2342</v>
      </c>
      <c r="I1353" s="156" t="s">
        <v>2345</v>
      </c>
      <c r="J1353" s="109">
        <v>160</v>
      </c>
      <c r="K1353" s="46"/>
    </row>
    <row r="1354" spans="1:11" ht="16.5" hidden="1" customHeight="1" x14ac:dyDescent="0.3">
      <c r="A1354" s="151"/>
      <c r="B1354" s="76">
        <v>99370</v>
      </c>
      <c r="C1354" s="211" t="s">
        <v>176</v>
      </c>
      <c r="D1354" s="212" t="s">
        <v>177</v>
      </c>
      <c r="E1354" s="213" t="s">
        <v>158</v>
      </c>
      <c r="F1354" s="211" t="s">
        <v>159</v>
      </c>
      <c r="G1354" s="214">
        <v>4</v>
      </c>
      <c r="H1354" s="155" t="s">
        <v>2342</v>
      </c>
      <c r="I1354" s="156" t="s">
        <v>2346</v>
      </c>
      <c r="J1354" s="109">
        <v>90</v>
      </c>
      <c r="K1354" s="46"/>
    </row>
    <row r="1355" spans="1:11" ht="16.5" customHeight="1" x14ac:dyDescent="0.3">
      <c r="A1355" s="151"/>
      <c r="B1355" s="76">
        <v>99371</v>
      </c>
      <c r="C1355" s="211" t="s">
        <v>157</v>
      </c>
      <c r="D1355" s="212" t="s">
        <v>6</v>
      </c>
      <c r="E1355" s="213" t="s">
        <v>158</v>
      </c>
      <c r="F1355" s="211" t="s">
        <v>159</v>
      </c>
      <c r="G1355" s="214">
        <v>4</v>
      </c>
      <c r="H1355" s="155" t="s">
        <v>2342</v>
      </c>
      <c r="I1355" s="156" t="s">
        <v>2347</v>
      </c>
      <c r="J1355" s="109">
        <v>8030</v>
      </c>
      <c r="K1355" s="46"/>
    </row>
    <row r="1356" spans="1:11" ht="16.5" customHeight="1" x14ac:dyDescent="0.3">
      <c r="A1356" s="151"/>
      <c r="B1356" s="76">
        <v>99372</v>
      </c>
      <c r="C1356" s="211" t="s">
        <v>181</v>
      </c>
      <c r="D1356" s="212" t="s">
        <v>6</v>
      </c>
      <c r="E1356" s="213" t="s">
        <v>158</v>
      </c>
      <c r="F1356" s="211" t="s">
        <v>159</v>
      </c>
      <c r="G1356" s="214">
        <v>4</v>
      </c>
      <c r="H1356" s="155" t="s">
        <v>2342</v>
      </c>
      <c r="I1356" s="156" t="s">
        <v>2348</v>
      </c>
      <c r="J1356" s="109">
        <v>1570</v>
      </c>
      <c r="K1356" s="46"/>
    </row>
    <row r="1357" spans="1:11" ht="16.5" hidden="1" customHeight="1" x14ac:dyDescent="0.3">
      <c r="A1357" s="151"/>
      <c r="B1357" s="76">
        <v>99373</v>
      </c>
      <c r="C1357" s="211" t="s">
        <v>2005</v>
      </c>
      <c r="D1357" s="212" t="s">
        <v>2006</v>
      </c>
      <c r="E1357" s="213" t="s">
        <v>158</v>
      </c>
      <c r="F1357" s="211" t="s">
        <v>159</v>
      </c>
      <c r="G1357" s="214">
        <v>4</v>
      </c>
      <c r="H1357" s="155" t="s">
        <v>2342</v>
      </c>
      <c r="I1357" s="156" t="s">
        <v>2349</v>
      </c>
      <c r="J1357" s="109">
        <v>30</v>
      </c>
      <c r="K1357" s="46"/>
    </row>
    <row r="1358" spans="1:11" ht="16.5" hidden="1" customHeight="1" x14ac:dyDescent="0.3">
      <c r="A1358" s="151"/>
      <c r="B1358" s="76">
        <v>99374</v>
      </c>
      <c r="C1358" s="211" t="s">
        <v>2350</v>
      </c>
      <c r="D1358" s="212" t="s">
        <v>2351</v>
      </c>
      <c r="E1358" s="213" t="s">
        <v>158</v>
      </c>
      <c r="F1358" s="211" t="s">
        <v>159</v>
      </c>
      <c r="G1358" s="214">
        <v>4</v>
      </c>
      <c r="H1358" s="155" t="s">
        <v>2342</v>
      </c>
      <c r="I1358" s="156" t="s">
        <v>2352</v>
      </c>
      <c r="J1358" s="109">
        <v>40</v>
      </c>
      <c r="K1358" s="46"/>
    </row>
    <row r="1359" spans="1:11" ht="16.5" hidden="1" customHeight="1" x14ac:dyDescent="0.3">
      <c r="A1359" s="151"/>
      <c r="B1359" s="76">
        <v>99375</v>
      </c>
      <c r="C1359" s="211" t="s">
        <v>2353</v>
      </c>
      <c r="D1359" s="212" t="s">
        <v>2354</v>
      </c>
      <c r="E1359" s="213" t="s">
        <v>205</v>
      </c>
      <c r="F1359" s="211" t="s">
        <v>159</v>
      </c>
      <c r="G1359" s="214">
        <v>4</v>
      </c>
      <c r="H1359" s="155" t="s">
        <v>2342</v>
      </c>
      <c r="I1359" s="156" t="s">
        <v>2355</v>
      </c>
      <c r="J1359" s="109">
        <v>110</v>
      </c>
      <c r="K1359" s="46"/>
    </row>
    <row r="1360" spans="1:11" ht="16.5" customHeight="1" x14ac:dyDescent="0.3">
      <c r="A1360" s="151"/>
      <c r="B1360" s="76">
        <v>99376</v>
      </c>
      <c r="C1360" s="211" t="s">
        <v>2251</v>
      </c>
      <c r="D1360" s="212" t="s">
        <v>6</v>
      </c>
      <c r="E1360" s="213" t="s">
        <v>158</v>
      </c>
      <c r="F1360" s="211" t="s">
        <v>159</v>
      </c>
      <c r="G1360" s="214">
        <v>4</v>
      </c>
      <c r="H1360" s="155" t="s">
        <v>2342</v>
      </c>
      <c r="I1360" s="156" t="s">
        <v>2356</v>
      </c>
      <c r="J1360" s="109">
        <v>280</v>
      </c>
      <c r="K1360" s="46"/>
    </row>
    <row r="1361" spans="1:11" ht="16.5" customHeight="1" x14ac:dyDescent="0.3">
      <c r="A1361" s="151"/>
      <c r="B1361" s="76">
        <v>99377</v>
      </c>
      <c r="C1361" s="211" t="s">
        <v>165</v>
      </c>
      <c r="D1361" s="212" t="s">
        <v>6</v>
      </c>
      <c r="E1361" s="213" t="s">
        <v>158</v>
      </c>
      <c r="F1361" s="211" t="s">
        <v>159</v>
      </c>
      <c r="G1361" s="214">
        <v>4</v>
      </c>
      <c r="H1361" s="155" t="s">
        <v>2342</v>
      </c>
      <c r="I1361" s="156" t="s">
        <v>2357</v>
      </c>
      <c r="J1361" s="109">
        <v>8450</v>
      </c>
      <c r="K1361" s="46"/>
    </row>
    <row r="1362" spans="1:11" ht="16.5" customHeight="1" x14ac:dyDescent="0.3">
      <c r="A1362" s="151"/>
      <c r="B1362" s="76">
        <v>99378</v>
      </c>
      <c r="C1362" s="211" t="s">
        <v>190</v>
      </c>
      <c r="D1362" s="212" t="s">
        <v>6</v>
      </c>
      <c r="E1362" s="213" t="s">
        <v>158</v>
      </c>
      <c r="F1362" s="211" t="s">
        <v>159</v>
      </c>
      <c r="G1362" s="214">
        <v>4</v>
      </c>
      <c r="H1362" s="155" t="s">
        <v>2342</v>
      </c>
      <c r="I1362" s="156" t="s">
        <v>2358</v>
      </c>
      <c r="J1362" s="109">
        <v>550</v>
      </c>
      <c r="K1362" s="46"/>
    </row>
    <row r="1363" spans="1:11" ht="16.5" hidden="1" customHeight="1" x14ac:dyDescent="0.3">
      <c r="A1363" s="151"/>
      <c r="B1363" s="76">
        <v>99379</v>
      </c>
      <c r="C1363" s="211" t="s">
        <v>2359</v>
      </c>
      <c r="D1363" s="212" t="s">
        <v>2360</v>
      </c>
      <c r="E1363" s="213" t="s">
        <v>1284</v>
      </c>
      <c r="F1363" s="211" t="s">
        <v>159</v>
      </c>
      <c r="G1363" s="214">
        <v>4</v>
      </c>
      <c r="H1363" s="155" t="s">
        <v>2342</v>
      </c>
      <c r="I1363" s="156" t="s">
        <v>2361</v>
      </c>
      <c r="J1363" s="109">
        <v>3050</v>
      </c>
      <c r="K1363" s="46"/>
    </row>
    <row r="1364" spans="1:11" ht="16.5" hidden="1" customHeight="1" x14ac:dyDescent="0.3">
      <c r="A1364" s="151"/>
      <c r="B1364" s="76">
        <v>99380</v>
      </c>
      <c r="C1364" s="211" t="s">
        <v>2362</v>
      </c>
      <c r="D1364" s="212" t="s">
        <v>2064</v>
      </c>
      <c r="E1364" s="213" t="s">
        <v>158</v>
      </c>
      <c r="F1364" s="211" t="s">
        <v>159</v>
      </c>
      <c r="G1364" s="214">
        <v>4</v>
      </c>
      <c r="H1364" s="155" t="s">
        <v>2342</v>
      </c>
      <c r="I1364" s="156" t="s">
        <v>2254</v>
      </c>
      <c r="J1364" s="109">
        <v>80</v>
      </c>
      <c r="K1364" s="46"/>
    </row>
    <row r="1365" spans="1:11" ht="16.5" hidden="1" customHeight="1" x14ac:dyDescent="0.3">
      <c r="A1365" s="151"/>
      <c r="B1365" s="76">
        <v>99381</v>
      </c>
      <c r="C1365" s="211" t="s">
        <v>183</v>
      </c>
      <c r="D1365" s="212" t="s">
        <v>2363</v>
      </c>
      <c r="E1365" s="213" t="s">
        <v>158</v>
      </c>
      <c r="F1365" s="211" t="s">
        <v>159</v>
      </c>
      <c r="G1365" s="214">
        <v>4</v>
      </c>
      <c r="H1365" s="155" t="s">
        <v>2342</v>
      </c>
      <c r="I1365" s="156" t="s">
        <v>2364</v>
      </c>
      <c r="J1365" s="109">
        <v>180</v>
      </c>
      <c r="K1365" s="46"/>
    </row>
    <row r="1366" spans="1:11" ht="16.5" hidden="1" customHeight="1" x14ac:dyDescent="0.3">
      <c r="A1366" s="151"/>
      <c r="B1366" s="76">
        <v>99382</v>
      </c>
      <c r="C1366" s="211" t="s">
        <v>1977</v>
      </c>
      <c r="D1366" s="212" t="s">
        <v>1995</v>
      </c>
      <c r="E1366" s="213" t="s">
        <v>158</v>
      </c>
      <c r="F1366" s="211" t="s">
        <v>159</v>
      </c>
      <c r="G1366" s="214">
        <v>4</v>
      </c>
      <c r="H1366" s="155" t="s">
        <v>2342</v>
      </c>
      <c r="I1366" s="156" t="s">
        <v>2365</v>
      </c>
      <c r="J1366" s="109">
        <v>50</v>
      </c>
      <c r="K1366" s="46"/>
    </row>
    <row r="1367" spans="1:11" ht="16.5" customHeight="1" x14ac:dyDescent="0.3">
      <c r="A1367" s="151"/>
      <c r="B1367" s="76">
        <v>99383</v>
      </c>
      <c r="C1367" s="211" t="s">
        <v>165</v>
      </c>
      <c r="D1367" s="212" t="s">
        <v>6</v>
      </c>
      <c r="E1367" s="213" t="s">
        <v>158</v>
      </c>
      <c r="F1367" s="211" t="s">
        <v>159</v>
      </c>
      <c r="G1367" s="214">
        <v>4</v>
      </c>
      <c r="H1367" s="155" t="s">
        <v>2342</v>
      </c>
      <c r="I1367" s="156" t="s">
        <v>2366</v>
      </c>
      <c r="J1367" s="109">
        <v>7930</v>
      </c>
      <c r="K1367" s="46"/>
    </row>
    <row r="1368" spans="1:11" ht="16.5" customHeight="1" x14ac:dyDescent="0.3">
      <c r="A1368" s="151"/>
      <c r="B1368" s="76">
        <v>99384</v>
      </c>
      <c r="C1368" s="211" t="s">
        <v>208</v>
      </c>
      <c r="D1368" s="212" t="s">
        <v>6</v>
      </c>
      <c r="E1368" s="213" t="s">
        <v>158</v>
      </c>
      <c r="F1368" s="211" t="s">
        <v>159</v>
      </c>
      <c r="G1368" s="214">
        <v>4</v>
      </c>
      <c r="H1368" s="155" t="s">
        <v>2342</v>
      </c>
      <c r="I1368" s="156" t="s">
        <v>2367</v>
      </c>
      <c r="J1368" s="109">
        <v>8060</v>
      </c>
      <c r="K1368" s="46"/>
    </row>
    <row r="1369" spans="1:11" ht="16.5" customHeight="1" x14ac:dyDescent="0.3">
      <c r="A1369" s="151"/>
      <c r="B1369" s="76">
        <v>99385</v>
      </c>
      <c r="C1369" s="211" t="s">
        <v>181</v>
      </c>
      <c r="D1369" s="212" t="s">
        <v>6</v>
      </c>
      <c r="E1369" s="213" t="s">
        <v>158</v>
      </c>
      <c r="F1369" s="211" t="s">
        <v>159</v>
      </c>
      <c r="G1369" s="214">
        <v>4</v>
      </c>
      <c r="H1369" s="155" t="s">
        <v>2342</v>
      </c>
      <c r="I1369" s="156" t="s">
        <v>2368</v>
      </c>
      <c r="J1369" s="109">
        <v>1270</v>
      </c>
      <c r="K1369" s="46"/>
    </row>
    <row r="1370" spans="1:11" ht="16.5" customHeight="1" x14ac:dyDescent="0.3">
      <c r="A1370" s="151"/>
      <c r="B1370" s="76">
        <v>99386</v>
      </c>
      <c r="C1370" s="211" t="s">
        <v>2251</v>
      </c>
      <c r="D1370" s="212" t="s">
        <v>6</v>
      </c>
      <c r="E1370" s="213" t="s">
        <v>158</v>
      </c>
      <c r="F1370" s="211" t="s">
        <v>159</v>
      </c>
      <c r="G1370" s="214">
        <v>4</v>
      </c>
      <c r="H1370" s="155" t="s">
        <v>2342</v>
      </c>
      <c r="I1370" s="156" t="s">
        <v>2369</v>
      </c>
      <c r="J1370" s="109">
        <v>210</v>
      </c>
      <c r="K1370" s="46"/>
    </row>
    <row r="1371" spans="1:11" ht="16.5" hidden="1" customHeight="1" x14ac:dyDescent="0.3">
      <c r="A1371" s="151"/>
      <c r="B1371" s="76">
        <v>99387</v>
      </c>
      <c r="C1371" s="211" t="s">
        <v>2370</v>
      </c>
      <c r="D1371" s="212" t="s">
        <v>550</v>
      </c>
      <c r="E1371" s="213" t="s">
        <v>158</v>
      </c>
      <c r="F1371" s="211" t="s">
        <v>159</v>
      </c>
      <c r="G1371" s="214">
        <v>4</v>
      </c>
      <c r="H1371" s="155" t="s">
        <v>2342</v>
      </c>
      <c r="I1371" s="156" t="s">
        <v>2371</v>
      </c>
      <c r="J1371" s="109">
        <v>90</v>
      </c>
      <c r="K1371" s="46"/>
    </row>
    <row r="1372" spans="1:11" ht="16.5" hidden="1" customHeight="1" x14ac:dyDescent="0.3">
      <c r="A1372" s="151"/>
      <c r="B1372" s="76">
        <v>99388</v>
      </c>
      <c r="C1372" s="211" t="s">
        <v>253</v>
      </c>
      <c r="D1372" s="212" t="s">
        <v>254</v>
      </c>
      <c r="E1372" s="213" t="s">
        <v>205</v>
      </c>
      <c r="F1372" s="211" t="s">
        <v>159</v>
      </c>
      <c r="G1372" s="214">
        <v>4</v>
      </c>
      <c r="H1372" s="155" t="s">
        <v>2342</v>
      </c>
      <c r="I1372" s="156" t="s">
        <v>2372</v>
      </c>
      <c r="J1372" s="109">
        <v>740</v>
      </c>
      <c r="K1372" s="46"/>
    </row>
    <row r="1373" spans="1:11" ht="16.5" hidden="1" customHeight="1" x14ac:dyDescent="0.3">
      <c r="A1373" s="151"/>
      <c r="B1373" s="76">
        <v>99389</v>
      </c>
      <c r="C1373" s="211" t="s">
        <v>1024</v>
      </c>
      <c r="D1373" s="212" t="s">
        <v>1025</v>
      </c>
      <c r="E1373" s="213" t="s">
        <v>158</v>
      </c>
      <c r="F1373" s="211" t="s">
        <v>159</v>
      </c>
      <c r="G1373" s="214">
        <v>0</v>
      </c>
      <c r="H1373" s="155" t="s">
        <v>2342</v>
      </c>
      <c r="I1373" s="156" t="s">
        <v>956</v>
      </c>
      <c r="J1373" s="109">
        <v>190</v>
      </c>
      <c r="K1373" s="46"/>
    </row>
    <row r="1374" spans="1:11" ht="16.5" hidden="1" customHeight="1" x14ac:dyDescent="0.3">
      <c r="A1374" s="151"/>
      <c r="B1374" s="76">
        <v>99390</v>
      </c>
      <c r="C1374" s="211" t="s">
        <v>2373</v>
      </c>
      <c r="D1374" s="212" t="s">
        <v>2374</v>
      </c>
      <c r="E1374" s="213" t="s">
        <v>158</v>
      </c>
      <c r="F1374" s="211" t="s">
        <v>159</v>
      </c>
      <c r="G1374" s="214">
        <v>4</v>
      </c>
      <c r="H1374" s="155" t="s">
        <v>2342</v>
      </c>
      <c r="I1374" s="156" t="s">
        <v>2375</v>
      </c>
      <c r="J1374" s="109">
        <v>50</v>
      </c>
      <c r="K1374" s="46"/>
    </row>
    <row r="1375" spans="1:11" ht="16.5" customHeight="1" x14ac:dyDescent="0.3">
      <c r="A1375" s="151"/>
      <c r="B1375" s="76">
        <v>99391</v>
      </c>
      <c r="C1375" s="211" t="s">
        <v>165</v>
      </c>
      <c r="D1375" s="212" t="s">
        <v>6</v>
      </c>
      <c r="E1375" s="213" t="s">
        <v>158</v>
      </c>
      <c r="F1375" s="211" t="s">
        <v>159</v>
      </c>
      <c r="G1375" s="214">
        <v>4</v>
      </c>
      <c r="H1375" s="155" t="s">
        <v>2342</v>
      </c>
      <c r="I1375" s="156" t="s">
        <v>2376</v>
      </c>
      <c r="J1375" s="109">
        <v>6800</v>
      </c>
      <c r="K1375" s="46"/>
    </row>
    <row r="1376" spans="1:11" ht="16.5" customHeight="1" x14ac:dyDescent="0.3">
      <c r="A1376" s="151"/>
      <c r="B1376" s="76">
        <v>99392</v>
      </c>
      <c r="C1376" s="211" t="s">
        <v>221</v>
      </c>
      <c r="D1376" s="212" t="s">
        <v>6</v>
      </c>
      <c r="E1376" s="213" t="s">
        <v>158</v>
      </c>
      <c r="F1376" s="211" t="s">
        <v>159</v>
      </c>
      <c r="G1376" s="214">
        <v>4</v>
      </c>
      <c r="H1376" s="155" t="s">
        <v>2342</v>
      </c>
      <c r="I1376" s="156" t="s">
        <v>2377</v>
      </c>
      <c r="J1376" s="109">
        <v>8680</v>
      </c>
      <c r="K1376" s="46"/>
    </row>
    <row r="1377" spans="1:11" ht="16.5" customHeight="1" x14ac:dyDescent="0.3">
      <c r="A1377" s="151"/>
      <c r="B1377" s="76">
        <v>99393</v>
      </c>
      <c r="C1377" s="211" t="s">
        <v>181</v>
      </c>
      <c r="D1377" s="212" t="s">
        <v>6</v>
      </c>
      <c r="E1377" s="213" t="s">
        <v>158</v>
      </c>
      <c r="F1377" s="211" t="s">
        <v>159</v>
      </c>
      <c r="G1377" s="214">
        <v>4</v>
      </c>
      <c r="H1377" s="155" t="s">
        <v>2342</v>
      </c>
      <c r="I1377" s="156" t="s">
        <v>2378</v>
      </c>
      <c r="J1377" s="109">
        <v>420</v>
      </c>
      <c r="K1377" s="46"/>
    </row>
    <row r="1378" spans="1:11" ht="16.5" hidden="1" customHeight="1" x14ac:dyDescent="0.3">
      <c r="A1378" s="151"/>
      <c r="B1378" s="76">
        <v>99394</v>
      </c>
      <c r="C1378" s="211" t="s">
        <v>2379</v>
      </c>
      <c r="D1378" s="212" t="s">
        <v>1638</v>
      </c>
      <c r="E1378" s="213" t="s">
        <v>158</v>
      </c>
      <c r="F1378" s="211" t="s">
        <v>159</v>
      </c>
      <c r="G1378" s="214">
        <v>4</v>
      </c>
      <c r="H1378" s="155" t="s">
        <v>2342</v>
      </c>
      <c r="I1378" s="156" t="s">
        <v>2380</v>
      </c>
      <c r="J1378" s="109">
        <v>130</v>
      </c>
      <c r="K1378" s="46"/>
    </row>
    <row r="1379" spans="1:11" ht="16.5" hidden="1" customHeight="1" x14ac:dyDescent="0.3">
      <c r="A1379" s="151"/>
      <c r="B1379" s="76">
        <v>99395</v>
      </c>
      <c r="C1379" s="211" t="s">
        <v>2381</v>
      </c>
      <c r="D1379" s="212" t="s">
        <v>2382</v>
      </c>
      <c r="E1379" s="213" t="s">
        <v>158</v>
      </c>
      <c r="F1379" s="211" t="s">
        <v>159</v>
      </c>
      <c r="G1379" s="214">
        <v>4</v>
      </c>
      <c r="H1379" s="155" t="s">
        <v>2342</v>
      </c>
      <c r="I1379" s="156" t="s">
        <v>2383</v>
      </c>
      <c r="J1379" s="109">
        <v>60</v>
      </c>
      <c r="K1379" s="46"/>
    </row>
    <row r="1380" spans="1:11" ht="16.5" customHeight="1" x14ac:dyDescent="0.3">
      <c r="A1380" s="151"/>
      <c r="B1380" s="76">
        <v>99396</v>
      </c>
      <c r="C1380" s="211" t="s">
        <v>195</v>
      </c>
      <c r="D1380" s="212" t="s">
        <v>6</v>
      </c>
      <c r="E1380" s="213" t="s">
        <v>158</v>
      </c>
      <c r="F1380" s="211" t="s">
        <v>159</v>
      </c>
      <c r="G1380" s="214">
        <v>4</v>
      </c>
      <c r="H1380" s="155" t="s">
        <v>2342</v>
      </c>
      <c r="I1380" s="156" t="s">
        <v>2384</v>
      </c>
      <c r="J1380" s="109">
        <v>1530</v>
      </c>
      <c r="K1380" s="46"/>
    </row>
    <row r="1381" spans="1:11" ht="16.5" customHeight="1" x14ac:dyDescent="0.3">
      <c r="A1381" s="151"/>
      <c r="B1381" s="76">
        <v>99397</v>
      </c>
      <c r="C1381" s="211" t="s">
        <v>208</v>
      </c>
      <c r="D1381" s="212" t="s">
        <v>6</v>
      </c>
      <c r="E1381" s="213" t="s">
        <v>158</v>
      </c>
      <c r="F1381" s="211" t="s">
        <v>159</v>
      </c>
      <c r="G1381" s="214">
        <v>4</v>
      </c>
      <c r="H1381" s="155" t="s">
        <v>2342</v>
      </c>
      <c r="I1381" s="156" t="s">
        <v>2385</v>
      </c>
      <c r="J1381" s="109">
        <v>5450</v>
      </c>
      <c r="K1381" s="46"/>
    </row>
    <row r="1382" spans="1:11" ht="16.5" customHeight="1" x14ac:dyDescent="0.3">
      <c r="A1382" s="151"/>
      <c r="B1382" s="76">
        <v>99398</v>
      </c>
      <c r="C1382" s="211" t="s">
        <v>221</v>
      </c>
      <c r="D1382" s="212" t="s">
        <v>6</v>
      </c>
      <c r="E1382" s="213" t="s">
        <v>158</v>
      </c>
      <c r="F1382" s="211" t="s">
        <v>159</v>
      </c>
      <c r="G1382" s="214">
        <v>4</v>
      </c>
      <c r="H1382" s="155" t="s">
        <v>2342</v>
      </c>
      <c r="I1382" s="156" t="s">
        <v>2386</v>
      </c>
      <c r="J1382" s="109">
        <v>2340</v>
      </c>
      <c r="K1382" s="46"/>
    </row>
    <row r="1383" spans="1:11" ht="16.5" customHeight="1" x14ac:dyDescent="0.3">
      <c r="A1383" s="151"/>
      <c r="B1383" s="76">
        <v>99399</v>
      </c>
      <c r="C1383" s="211" t="s">
        <v>237</v>
      </c>
      <c r="D1383" s="212" t="s">
        <v>6</v>
      </c>
      <c r="E1383" s="213" t="s">
        <v>158</v>
      </c>
      <c r="F1383" s="211" t="s">
        <v>159</v>
      </c>
      <c r="G1383" s="214">
        <v>4</v>
      </c>
      <c r="H1383" s="155" t="s">
        <v>2342</v>
      </c>
      <c r="I1383" s="156" t="s">
        <v>2387</v>
      </c>
      <c r="J1383" s="109">
        <v>2120</v>
      </c>
      <c r="K1383" s="46"/>
    </row>
    <row r="1384" spans="1:11" ht="16.5" hidden="1" customHeight="1" x14ac:dyDescent="0.3">
      <c r="A1384" s="151"/>
      <c r="B1384" s="76">
        <v>99400</v>
      </c>
      <c r="C1384" s="211" t="s">
        <v>1090</v>
      </c>
      <c r="D1384" s="212" t="s">
        <v>1091</v>
      </c>
      <c r="E1384" s="213" t="s">
        <v>158</v>
      </c>
      <c r="F1384" s="211" t="s">
        <v>159</v>
      </c>
      <c r="G1384" s="214">
        <v>4</v>
      </c>
      <c r="H1384" s="155" t="s">
        <v>2342</v>
      </c>
      <c r="I1384" s="156" t="s">
        <v>2388</v>
      </c>
      <c r="J1384" s="109">
        <v>150</v>
      </c>
      <c r="K1384" s="46"/>
    </row>
    <row r="1385" spans="1:11" ht="16.5" hidden="1" customHeight="1" x14ac:dyDescent="0.3">
      <c r="A1385" s="151"/>
      <c r="B1385" s="76">
        <v>99401</v>
      </c>
      <c r="C1385" s="211" t="s">
        <v>2389</v>
      </c>
      <c r="D1385" s="212" t="s">
        <v>387</v>
      </c>
      <c r="E1385" s="213" t="s">
        <v>158</v>
      </c>
      <c r="F1385" s="211" t="s">
        <v>159</v>
      </c>
      <c r="G1385" s="214">
        <v>4</v>
      </c>
      <c r="H1385" s="155" t="s">
        <v>2342</v>
      </c>
      <c r="I1385" s="156" t="s">
        <v>2390</v>
      </c>
      <c r="J1385" s="109">
        <v>190</v>
      </c>
      <c r="K1385" s="46"/>
    </row>
    <row r="1386" spans="1:11" ht="16.5" hidden="1" customHeight="1" x14ac:dyDescent="0.3">
      <c r="A1386" s="151"/>
      <c r="B1386" s="76">
        <v>99402</v>
      </c>
      <c r="C1386" s="211" t="s">
        <v>2391</v>
      </c>
      <c r="D1386" s="212" t="s">
        <v>193</v>
      </c>
      <c r="E1386" s="213" t="s">
        <v>158</v>
      </c>
      <c r="F1386" s="211" t="s">
        <v>159</v>
      </c>
      <c r="G1386" s="214">
        <v>4</v>
      </c>
      <c r="H1386" s="155" t="s">
        <v>2342</v>
      </c>
      <c r="I1386" s="156" t="s">
        <v>2392</v>
      </c>
      <c r="J1386" s="109">
        <v>120</v>
      </c>
      <c r="K1386" s="46"/>
    </row>
    <row r="1387" spans="1:11" ht="16.5" hidden="1" customHeight="1" x14ac:dyDescent="0.3">
      <c r="A1387" s="151"/>
      <c r="B1387" s="76">
        <v>99403</v>
      </c>
      <c r="C1387" s="211" t="s">
        <v>268</v>
      </c>
      <c r="D1387" s="212" t="s">
        <v>269</v>
      </c>
      <c r="E1387" s="213" t="s">
        <v>158</v>
      </c>
      <c r="F1387" s="211" t="s">
        <v>159</v>
      </c>
      <c r="G1387" s="214">
        <v>4</v>
      </c>
      <c r="H1387" s="155" t="s">
        <v>2342</v>
      </c>
      <c r="I1387" s="156" t="s">
        <v>2393</v>
      </c>
      <c r="J1387" s="109">
        <v>50</v>
      </c>
      <c r="K1387" s="46"/>
    </row>
    <row r="1388" spans="1:11" ht="16.5" hidden="1" customHeight="1" x14ac:dyDescent="0.3">
      <c r="A1388" s="151"/>
      <c r="B1388" s="76">
        <v>99404</v>
      </c>
      <c r="C1388" s="211" t="s">
        <v>2394</v>
      </c>
      <c r="D1388" s="212" t="s">
        <v>1490</v>
      </c>
      <c r="E1388" s="213" t="s">
        <v>158</v>
      </c>
      <c r="F1388" s="211" t="s">
        <v>159</v>
      </c>
      <c r="G1388" s="214">
        <v>4</v>
      </c>
      <c r="H1388" s="155" t="s">
        <v>2342</v>
      </c>
      <c r="I1388" s="156" t="s">
        <v>2395</v>
      </c>
      <c r="J1388" s="109">
        <v>30</v>
      </c>
      <c r="K1388" s="46"/>
    </row>
    <row r="1389" spans="1:11" ht="16.5" hidden="1" customHeight="1" x14ac:dyDescent="0.3">
      <c r="A1389" s="151"/>
      <c r="B1389" s="76">
        <v>99405</v>
      </c>
      <c r="C1389" s="211" t="s">
        <v>2396</v>
      </c>
      <c r="D1389" s="212" t="s">
        <v>2129</v>
      </c>
      <c r="E1389" s="213" t="s">
        <v>158</v>
      </c>
      <c r="F1389" s="211" t="s">
        <v>159</v>
      </c>
      <c r="G1389" s="214">
        <v>4</v>
      </c>
      <c r="H1389" s="155" t="s">
        <v>2342</v>
      </c>
      <c r="I1389" s="156" t="s">
        <v>2397</v>
      </c>
      <c r="J1389" s="109">
        <v>190</v>
      </c>
      <c r="K1389" s="46"/>
    </row>
    <row r="1390" spans="1:11" ht="16.5" customHeight="1" x14ac:dyDescent="0.3">
      <c r="A1390" s="151"/>
      <c r="B1390" s="76">
        <v>99406</v>
      </c>
      <c r="C1390" s="211" t="s">
        <v>179</v>
      </c>
      <c r="D1390" s="212" t="s">
        <v>6</v>
      </c>
      <c r="E1390" s="213" t="s">
        <v>158</v>
      </c>
      <c r="F1390" s="211" t="s">
        <v>159</v>
      </c>
      <c r="G1390" s="214">
        <v>4</v>
      </c>
      <c r="H1390" s="155" t="s">
        <v>2342</v>
      </c>
      <c r="I1390" s="156" t="s">
        <v>2398</v>
      </c>
      <c r="J1390" s="109">
        <v>1050</v>
      </c>
      <c r="K1390" s="46"/>
    </row>
    <row r="1391" spans="1:11" ht="16.5" hidden="1" customHeight="1" x14ac:dyDescent="0.3">
      <c r="A1391" s="151"/>
      <c r="B1391" s="76">
        <v>99407</v>
      </c>
      <c r="C1391" s="211" t="s">
        <v>2399</v>
      </c>
      <c r="D1391" s="212" t="s">
        <v>2400</v>
      </c>
      <c r="E1391" s="213" t="s">
        <v>158</v>
      </c>
      <c r="F1391" s="211" t="s">
        <v>159</v>
      </c>
      <c r="G1391" s="214">
        <v>4</v>
      </c>
      <c r="H1391" s="155" t="s">
        <v>2342</v>
      </c>
      <c r="I1391" s="156" t="s">
        <v>2401</v>
      </c>
      <c r="J1391" s="109">
        <v>100</v>
      </c>
      <c r="K1391" s="46"/>
    </row>
    <row r="1392" spans="1:11" ht="16.5" hidden="1" customHeight="1" x14ac:dyDescent="0.3">
      <c r="A1392" s="151"/>
      <c r="B1392" s="76">
        <v>99408</v>
      </c>
      <c r="C1392" s="211" t="s">
        <v>2402</v>
      </c>
      <c r="D1392" s="212" t="s">
        <v>2400</v>
      </c>
      <c r="E1392" s="213" t="s">
        <v>158</v>
      </c>
      <c r="F1392" s="211" t="s">
        <v>159</v>
      </c>
      <c r="G1392" s="214">
        <v>4</v>
      </c>
      <c r="H1392" s="155" t="s">
        <v>2342</v>
      </c>
      <c r="I1392" s="156" t="s">
        <v>2403</v>
      </c>
      <c r="J1392" s="109">
        <v>70</v>
      </c>
      <c r="K1392" s="46"/>
    </row>
    <row r="1393" spans="1:11" ht="16.5" hidden="1" customHeight="1" x14ac:dyDescent="0.3">
      <c r="A1393" s="151"/>
      <c r="B1393" s="76">
        <v>99409</v>
      </c>
      <c r="C1393" s="211" t="s">
        <v>347</v>
      </c>
      <c r="D1393" s="212" t="s">
        <v>348</v>
      </c>
      <c r="E1393" s="213" t="s">
        <v>158</v>
      </c>
      <c r="F1393" s="211" t="s">
        <v>159</v>
      </c>
      <c r="G1393" s="214">
        <v>4</v>
      </c>
      <c r="H1393" s="155" t="s">
        <v>2342</v>
      </c>
      <c r="I1393" s="156" t="s">
        <v>2404</v>
      </c>
      <c r="J1393" s="109">
        <v>70</v>
      </c>
      <c r="K1393" s="46"/>
    </row>
    <row r="1394" spans="1:11" ht="16.5" customHeight="1" x14ac:dyDescent="0.3">
      <c r="A1394" s="151"/>
      <c r="B1394" s="76">
        <v>99410</v>
      </c>
      <c r="C1394" s="211" t="s">
        <v>237</v>
      </c>
      <c r="D1394" s="212" t="s">
        <v>6</v>
      </c>
      <c r="E1394" s="213" t="s">
        <v>158</v>
      </c>
      <c r="F1394" s="211" t="s">
        <v>159</v>
      </c>
      <c r="G1394" s="214">
        <v>4</v>
      </c>
      <c r="H1394" s="155" t="s">
        <v>2342</v>
      </c>
      <c r="I1394" s="156" t="s">
        <v>2405</v>
      </c>
      <c r="J1394" s="109">
        <v>2440</v>
      </c>
      <c r="K1394" s="46"/>
    </row>
    <row r="1395" spans="1:11" ht="16.5" hidden="1" customHeight="1" x14ac:dyDescent="0.3">
      <c r="A1395" s="151"/>
      <c r="B1395" s="76">
        <v>99411</v>
      </c>
      <c r="C1395" s="211" t="s">
        <v>1090</v>
      </c>
      <c r="D1395" s="212" t="s">
        <v>1091</v>
      </c>
      <c r="E1395" s="213" t="s">
        <v>158</v>
      </c>
      <c r="F1395" s="211" t="s">
        <v>159</v>
      </c>
      <c r="G1395" s="214">
        <v>4</v>
      </c>
      <c r="H1395" s="155" t="s">
        <v>2342</v>
      </c>
      <c r="I1395" s="156" t="s">
        <v>2406</v>
      </c>
      <c r="J1395" s="109">
        <v>170</v>
      </c>
      <c r="K1395" s="46"/>
    </row>
    <row r="1396" spans="1:11" ht="16.5" hidden="1" customHeight="1" x14ac:dyDescent="0.3">
      <c r="A1396" s="151"/>
      <c r="B1396" s="76">
        <v>99412</v>
      </c>
      <c r="C1396" s="211" t="s">
        <v>1389</v>
      </c>
      <c r="D1396" s="212" t="s">
        <v>1390</v>
      </c>
      <c r="E1396" s="213" t="s">
        <v>158</v>
      </c>
      <c r="F1396" s="211" t="s">
        <v>159</v>
      </c>
      <c r="G1396" s="214">
        <v>4</v>
      </c>
      <c r="H1396" s="155" t="s">
        <v>2342</v>
      </c>
      <c r="I1396" s="156" t="s">
        <v>2407</v>
      </c>
      <c r="J1396" s="109">
        <v>80</v>
      </c>
      <c r="K1396" s="46"/>
    </row>
    <row r="1397" spans="1:11" ht="16.5" hidden="1" customHeight="1" x14ac:dyDescent="0.3">
      <c r="A1397" s="151"/>
      <c r="B1397" s="76">
        <v>99413</v>
      </c>
      <c r="C1397" s="211" t="s">
        <v>2408</v>
      </c>
      <c r="D1397" s="212" t="s">
        <v>2409</v>
      </c>
      <c r="E1397" s="213" t="s">
        <v>158</v>
      </c>
      <c r="F1397" s="211" t="s">
        <v>159</v>
      </c>
      <c r="G1397" s="214">
        <v>4</v>
      </c>
      <c r="H1397" s="155" t="s">
        <v>2342</v>
      </c>
      <c r="I1397" s="156" t="s">
        <v>2410</v>
      </c>
      <c r="J1397" s="109">
        <v>30</v>
      </c>
      <c r="K1397" s="46"/>
    </row>
    <row r="1398" spans="1:11" ht="16.5" hidden="1" customHeight="1" x14ac:dyDescent="0.3">
      <c r="A1398" s="151"/>
      <c r="B1398" s="76">
        <v>99414</v>
      </c>
      <c r="C1398" s="211" t="s">
        <v>2411</v>
      </c>
      <c r="D1398" s="212" t="s">
        <v>2412</v>
      </c>
      <c r="E1398" s="213" t="s">
        <v>158</v>
      </c>
      <c r="F1398" s="211" t="s">
        <v>159</v>
      </c>
      <c r="G1398" s="214">
        <v>4</v>
      </c>
      <c r="H1398" s="155" t="s">
        <v>2342</v>
      </c>
      <c r="I1398" s="156" t="s">
        <v>2413</v>
      </c>
      <c r="J1398" s="109">
        <v>40</v>
      </c>
      <c r="K1398" s="46"/>
    </row>
    <row r="1399" spans="1:11" ht="16.5" customHeight="1" x14ac:dyDescent="0.3">
      <c r="A1399" s="151"/>
      <c r="B1399" s="76">
        <v>99415</v>
      </c>
      <c r="C1399" s="211" t="s">
        <v>237</v>
      </c>
      <c r="D1399" s="212" t="s">
        <v>6</v>
      </c>
      <c r="E1399" s="213" t="s">
        <v>158</v>
      </c>
      <c r="F1399" s="211" t="s">
        <v>159</v>
      </c>
      <c r="G1399" s="214">
        <v>4</v>
      </c>
      <c r="H1399" s="155" t="s">
        <v>2342</v>
      </c>
      <c r="I1399" s="156" t="s">
        <v>2414</v>
      </c>
      <c r="J1399" s="109">
        <v>1140</v>
      </c>
      <c r="K1399" s="46"/>
    </row>
    <row r="1400" spans="1:11" ht="16.5" customHeight="1" x14ac:dyDescent="0.3">
      <c r="A1400" s="151"/>
      <c r="B1400" s="76">
        <v>99416</v>
      </c>
      <c r="C1400" s="211" t="s">
        <v>237</v>
      </c>
      <c r="D1400" s="212" t="s">
        <v>6</v>
      </c>
      <c r="E1400" s="213" t="s">
        <v>158</v>
      </c>
      <c r="F1400" s="211" t="s">
        <v>159</v>
      </c>
      <c r="G1400" s="214">
        <v>4</v>
      </c>
      <c r="H1400" s="155" t="s">
        <v>2342</v>
      </c>
      <c r="I1400" s="156" t="s">
        <v>2415</v>
      </c>
      <c r="J1400" s="109">
        <v>1340</v>
      </c>
      <c r="K1400" s="46"/>
    </row>
    <row r="1401" spans="1:11" ht="16.5" customHeight="1" x14ac:dyDescent="0.3">
      <c r="A1401" s="151"/>
      <c r="B1401" s="76">
        <v>99417</v>
      </c>
      <c r="C1401" s="211" t="s">
        <v>237</v>
      </c>
      <c r="D1401" s="212" t="s">
        <v>6</v>
      </c>
      <c r="E1401" s="213" t="s">
        <v>158</v>
      </c>
      <c r="F1401" s="211" t="s">
        <v>159</v>
      </c>
      <c r="G1401" s="214">
        <v>4</v>
      </c>
      <c r="H1401" s="155" t="s">
        <v>2342</v>
      </c>
      <c r="I1401" s="156" t="s">
        <v>2416</v>
      </c>
      <c r="J1401" s="109">
        <v>2670</v>
      </c>
      <c r="K1401" s="46"/>
    </row>
    <row r="1402" spans="1:11" ht="16.5" hidden="1" customHeight="1" x14ac:dyDescent="0.3">
      <c r="A1402" s="151"/>
      <c r="B1402" s="76">
        <v>99418</v>
      </c>
      <c r="C1402" s="211" t="s">
        <v>277</v>
      </c>
      <c r="D1402" s="212" t="s">
        <v>278</v>
      </c>
      <c r="E1402" s="213" t="s">
        <v>158</v>
      </c>
      <c r="F1402" s="211" t="s">
        <v>159</v>
      </c>
      <c r="G1402" s="214">
        <v>4</v>
      </c>
      <c r="H1402" s="155" t="s">
        <v>2342</v>
      </c>
      <c r="I1402" s="156" t="s">
        <v>2417</v>
      </c>
      <c r="J1402" s="109">
        <v>810</v>
      </c>
      <c r="K1402" s="46"/>
    </row>
    <row r="1403" spans="1:11" ht="16.5" customHeight="1" x14ac:dyDescent="0.3">
      <c r="A1403" s="151"/>
      <c r="B1403" s="76">
        <v>99419</v>
      </c>
      <c r="C1403" s="211" t="s">
        <v>208</v>
      </c>
      <c r="D1403" s="212" t="s">
        <v>6</v>
      </c>
      <c r="E1403" s="213" t="s">
        <v>158</v>
      </c>
      <c r="F1403" s="211" t="s">
        <v>159</v>
      </c>
      <c r="G1403" s="214">
        <v>4</v>
      </c>
      <c r="H1403" s="155" t="s">
        <v>2342</v>
      </c>
      <c r="I1403" s="156" t="s">
        <v>2418</v>
      </c>
      <c r="J1403" s="109">
        <v>4350</v>
      </c>
      <c r="K1403" s="46"/>
    </row>
    <row r="1404" spans="1:11" ht="16.5" customHeight="1" x14ac:dyDescent="0.3">
      <c r="A1404" s="151"/>
      <c r="B1404" s="76">
        <v>99420</v>
      </c>
      <c r="C1404" s="211" t="s">
        <v>237</v>
      </c>
      <c r="D1404" s="212" t="s">
        <v>6</v>
      </c>
      <c r="E1404" s="213" t="s">
        <v>158</v>
      </c>
      <c r="F1404" s="211" t="s">
        <v>159</v>
      </c>
      <c r="G1404" s="214">
        <v>4</v>
      </c>
      <c r="H1404" s="155" t="s">
        <v>2419</v>
      </c>
      <c r="I1404" s="156" t="s">
        <v>2420</v>
      </c>
      <c r="J1404" s="109">
        <v>1360</v>
      </c>
      <c r="K1404" s="46"/>
    </row>
    <row r="1405" spans="1:11" ht="16.5" hidden="1" customHeight="1" x14ac:dyDescent="0.3">
      <c r="A1405" s="151"/>
      <c r="B1405" s="76">
        <v>99421</v>
      </c>
      <c r="C1405" s="211" t="s">
        <v>284</v>
      </c>
      <c r="D1405" s="212" t="s">
        <v>285</v>
      </c>
      <c r="E1405" s="213" t="s">
        <v>205</v>
      </c>
      <c r="F1405" s="211" t="s">
        <v>159</v>
      </c>
      <c r="G1405" s="214">
        <v>4</v>
      </c>
      <c r="H1405" s="155" t="s">
        <v>2419</v>
      </c>
      <c r="I1405" s="156" t="s">
        <v>2421</v>
      </c>
      <c r="J1405" s="109">
        <v>1850</v>
      </c>
      <c r="K1405" s="46"/>
    </row>
    <row r="1406" spans="1:11" ht="16.5" hidden="1" customHeight="1" x14ac:dyDescent="0.3">
      <c r="A1406" s="151"/>
      <c r="B1406" s="76">
        <v>99422</v>
      </c>
      <c r="C1406" s="211" t="s">
        <v>2422</v>
      </c>
      <c r="D1406" s="212" t="s">
        <v>474</v>
      </c>
      <c r="E1406" s="213" t="s">
        <v>205</v>
      </c>
      <c r="F1406" s="211" t="s">
        <v>159</v>
      </c>
      <c r="G1406" s="214">
        <v>4</v>
      </c>
      <c r="H1406" s="155" t="s">
        <v>2419</v>
      </c>
      <c r="I1406" s="156" t="s">
        <v>2423</v>
      </c>
      <c r="J1406" s="109">
        <v>270</v>
      </c>
      <c r="K1406" s="46"/>
    </row>
    <row r="1407" spans="1:11" ht="16.5" hidden="1" customHeight="1" x14ac:dyDescent="0.3">
      <c r="A1407" s="151"/>
      <c r="B1407" s="76">
        <v>99423</v>
      </c>
      <c r="C1407" s="211" t="s">
        <v>2424</v>
      </c>
      <c r="D1407" s="212" t="s">
        <v>2425</v>
      </c>
      <c r="E1407" s="213" t="s">
        <v>158</v>
      </c>
      <c r="F1407" s="211" t="s">
        <v>159</v>
      </c>
      <c r="G1407" s="214">
        <v>4</v>
      </c>
      <c r="H1407" s="155" t="s">
        <v>2419</v>
      </c>
      <c r="I1407" s="156" t="s">
        <v>2426</v>
      </c>
      <c r="J1407" s="109">
        <v>160</v>
      </c>
      <c r="K1407" s="46"/>
    </row>
    <row r="1408" spans="1:11" ht="16.5" hidden="1" customHeight="1" x14ac:dyDescent="0.3">
      <c r="A1408" s="151"/>
      <c r="B1408" s="76">
        <v>99424</v>
      </c>
      <c r="C1408" s="211" t="s">
        <v>2427</v>
      </c>
      <c r="D1408" s="212" t="s">
        <v>2428</v>
      </c>
      <c r="E1408" s="213" t="s">
        <v>158</v>
      </c>
      <c r="F1408" s="211" t="s">
        <v>159</v>
      </c>
      <c r="G1408" s="214">
        <v>4</v>
      </c>
      <c r="H1408" s="155" t="s">
        <v>2419</v>
      </c>
      <c r="I1408" s="156" t="s">
        <v>2429</v>
      </c>
      <c r="J1408" s="109">
        <v>10</v>
      </c>
      <c r="K1408" s="46"/>
    </row>
    <row r="1409" spans="1:11" ht="16.5" hidden="1" customHeight="1" x14ac:dyDescent="0.3">
      <c r="A1409" s="151"/>
      <c r="B1409" s="76">
        <v>99425</v>
      </c>
      <c r="C1409" s="211" t="s">
        <v>176</v>
      </c>
      <c r="D1409" s="212" t="s">
        <v>177</v>
      </c>
      <c r="E1409" s="213" t="s">
        <v>158</v>
      </c>
      <c r="F1409" s="211" t="s">
        <v>159</v>
      </c>
      <c r="G1409" s="214">
        <v>4</v>
      </c>
      <c r="H1409" s="155" t="s">
        <v>2419</v>
      </c>
      <c r="I1409" s="156" t="s">
        <v>2430</v>
      </c>
      <c r="J1409" s="109">
        <v>180</v>
      </c>
      <c r="K1409" s="46"/>
    </row>
    <row r="1410" spans="1:11" ht="16.5" hidden="1" customHeight="1" x14ac:dyDescent="0.3">
      <c r="A1410" s="151"/>
      <c r="B1410" s="76">
        <v>99426</v>
      </c>
      <c r="C1410" s="211" t="s">
        <v>1095</v>
      </c>
      <c r="D1410" s="212" t="s">
        <v>2431</v>
      </c>
      <c r="E1410" s="213" t="s">
        <v>158</v>
      </c>
      <c r="F1410" s="211" t="s">
        <v>159</v>
      </c>
      <c r="G1410" s="214">
        <v>4</v>
      </c>
      <c r="H1410" s="155" t="s">
        <v>2419</v>
      </c>
      <c r="I1410" s="156" t="s">
        <v>2432</v>
      </c>
      <c r="J1410" s="109">
        <v>150</v>
      </c>
      <c r="K1410" s="46"/>
    </row>
    <row r="1411" spans="1:11" ht="16.5" customHeight="1" x14ac:dyDescent="0.3">
      <c r="A1411" s="151"/>
      <c r="B1411" s="76">
        <v>99427</v>
      </c>
      <c r="C1411" s="211" t="s">
        <v>181</v>
      </c>
      <c r="D1411" s="212" t="s">
        <v>6</v>
      </c>
      <c r="E1411" s="213" t="s">
        <v>158</v>
      </c>
      <c r="F1411" s="211" t="s">
        <v>159</v>
      </c>
      <c r="G1411" s="214">
        <v>4</v>
      </c>
      <c r="H1411" s="155" t="s">
        <v>2419</v>
      </c>
      <c r="I1411" s="156" t="s">
        <v>2433</v>
      </c>
      <c r="J1411" s="109">
        <v>1240</v>
      </c>
      <c r="K1411" s="46"/>
    </row>
    <row r="1412" spans="1:11" ht="16.5" customHeight="1" x14ac:dyDescent="0.3">
      <c r="A1412" s="151"/>
      <c r="B1412" s="76">
        <v>99428</v>
      </c>
      <c r="C1412" s="211" t="s">
        <v>165</v>
      </c>
      <c r="D1412" s="212" t="s">
        <v>6</v>
      </c>
      <c r="E1412" s="213" t="s">
        <v>158</v>
      </c>
      <c r="F1412" s="211" t="s">
        <v>159</v>
      </c>
      <c r="G1412" s="214">
        <v>4</v>
      </c>
      <c r="H1412" s="155" t="s">
        <v>2419</v>
      </c>
      <c r="I1412" s="156" t="s">
        <v>2434</v>
      </c>
      <c r="J1412" s="109">
        <v>7260</v>
      </c>
      <c r="K1412" s="46"/>
    </row>
    <row r="1413" spans="1:11" ht="16.5" hidden="1" customHeight="1" x14ac:dyDescent="0.3">
      <c r="A1413" s="151"/>
      <c r="B1413" s="76">
        <v>99429</v>
      </c>
      <c r="C1413" s="211" t="s">
        <v>574</v>
      </c>
      <c r="D1413" s="212" t="s">
        <v>575</v>
      </c>
      <c r="E1413" s="213" t="s">
        <v>158</v>
      </c>
      <c r="F1413" s="211" t="s">
        <v>159</v>
      </c>
      <c r="G1413" s="214">
        <v>4</v>
      </c>
      <c r="H1413" s="155" t="s">
        <v>2419</v>
      </c>
      <c r="I1413" s="156" t="s">
        <v>2435</v>
      </c>
      <c r="J1413" s="109">
        <v>70</v>
      </c>
      <c r="K1413" s="46"/>
    </row>
    <row r="1414" spans="1:11" ht="16.5" hidden="1" customHeight="1" x14ac:dyDescent="0.3">
      <c r="A1414" s="151"/>
      <c r="B1414" s="76">
        <v>99430</v>
      </c>
      <c r="C1414" s="211" t="s">
        <v>2436</v>
      </c>
      <c r="D1414" s="212" t="s">
        <v>890</v>
      </c>
      <c r="E1414" s="213" t="s">
        <v>158</v>
      </c>
      <c r="F1414" s="211" t="s">
        <v>159</v>
      </c>
      <c r="G1414" s="214">
        <v>4</v>
      </c>
      <c r="H1414" s="155" t="s">
        <v>2419</v>
      </c>
      <c r="I1414" s="156" t="s">
        <v>2437</v>
      </c>
      <c r="J1414" s="109">
        <v>480</v>
      </c>
      <c r="K1414" s="46"/>
    </row>
    <row r="1415" spans="1:11" ht="16.5" hidden="1" customHeight="1" x14ac:dyDescent="0.3">
      <c r="A1415" s="151"/>
      <c r="B1415" s="76">
        <v>99431</v>
      </c>
      <c r="C1415" s="211" t="s">
        <v>1539</v>
      </c>
      <c r="D1415" s="212" t="s">
        <v>387</v>
      </c>
      <c r="E1415" s="213" t="s">
        <v>158</v>
      </c>
      <c r="F1415" s="211" t="s">
        <v>159</v>
      </c>
      <c r="G1415" s="214">
        <v>4</v>
      </c>
      <c r="H1415" s="155" t="s">
        <v>2419</v>
      </c>
      <c r="I1415" s="156" t="s">
        <v>2438</v>
      </c>
      <c r="J1415" s="109">
        <v>10</v>
      </c>
      <c r="K1415" s="46"/>
    </row>
    <row r="1416" spans="1:11" ht="16.5" hidden="1" customHeight="1" x14ac:dyDescent="0.3">
      <c r="A1416" s="151"/>
      <c r="B1416" s="76">
        <v>99432</v>
      </c>
      <c r="C1416" s="211" t="s">
        <v>262</v>
      </c>
      <c r="D1416" s="212" t="s">
        <v>281</v>
      </c>
      <c r="E1416" s="213" t="s">
        <v>158</v>
      </c>
      <c r="F1416" s="211" t="s">
        <v>159</v>
      </c>
      <c r="G1416" s="214">
        <v>4</v>
      </c>
      <c r="H1416" s="155" t="s">
        <v>2419</v>
      </c>
      <c r="I1416" s="156" t="s">
        <v>2439</v>
      </c>
      <c r="J1416" s="109">
        <v>2080</v>
      </c>
      <c r="K1416" s="46"/>
    </row>
    <row r="1417" spans="1:11" ht="16.5" hidden="1" customHeight="1" x14ac:dyDescent="0.3">
      <c r="A1417" s="151"/>
      <c r="B1417" s="76">
        <v>99433</v>
      </c>
      <c r="C1417" s="211" t="s">
        <v>2440</v>
      </c>
      <c r="D1417" s="212" t="s">
        <v>301</v>
      </c>
      <c r="E1417" s="213" t="s">
        <v>158</v>
      </c>
      <c r="F1417" s="211" t="s">
        <v>159</v>
      </c>
      <c r="G1417" s="214">
        <v>4</v>
      </c>
      <c r="H1417" s="155" t="s">
        <v>2419</v>
      </c>
      <c r="I1417" s="156" t="s">
        <v>2441</v>
      </c>
      <c r="J1417" s="109">
        <v>50</v>
      </c>
      <c r="K1417" s="46"/>
    </row>
    <row r="1418" spans="1:11" ht="16.5" hidden="1" customHeight="1" x14ac:dyDescent="0.3">
      <c r="A1418" s="151"/>
      <c r="B1418" s="76">
        <v>99434</v>
      </c>
      <c r="C1418" s="211" t="s">
        <v>2442</v>
      </c>
      <c r="D1418" s="212" t="s">
        <v>2443</v>
      </c>
      <c r="E1418" s="213" t="s">
        <v>158</v>
      </c>
      <c r="F1418" s="211" t="s">
        <v>159</v>
      </c>
      <c r="G1418" s="214">
        <v>4</v>
      </c>
      <c r="H1418" s="155" t="s">
        <v>2419</v>
      </c>
      <c r="I1418" s="156" t="s">
        <v>2444</v>
      </c>
      <c r="J1418" s="109">
        <v>90</v>
      </c>
      <c r="K1418" s="46"/>
    </row>
    <row r="1419" spans="1:11" ht="16.5" customHeight="1" x14ac:dyDescent="0.3">
      <c r="A1419" s="151"/>
      <c r="B1419" s="76">
        <v>99435</v>
      </c>
      <c r="C1419" s="211" t="s">
        <v>179</v>
      </c>
      <c r="D1419" s="212" t="s">
        <v>6</v>
      </c>
      <c r="E1419" s="213" t="s">
        <v>158</v>
      </c>
      <c r="F1419" s="211" t="s">
        <v>159</v>
      </c>
      <c r="G1419" s="214">
        <v>4</v>
      </c>
      <c r="H1419" s="155" t="s">
        <v>2419</v>
      </c>
      <c r="I1419" s="156" t="s">
        <v>2445</v>
      </c>
      <c r="J1419" s="109">
        <v>1440</v>
      </c>
      <c r="K1419" s="46"/>
    </row>
    <row r="1420" spans="1:11" ht="16.5" customHeight="1" x14ac:dyDescent="0.3">
      <c r="A1420" s="151"/>
      <c r="B1420" s="76">
        <v>99436</v>
      </c>
      <c r="C1420" s="211" t="s">
        <v>165</v>
      </c>
      <c r="D1420" s="212" t="s">
        <v>6</v>
      </c>
      <c r="E1420" s="213" t="s">
        <v>158</v>
      </c>
      <c r="F1420" s="211" t="s">
        <v>159</v>
      </c>
      <c r="G1420" s="214">
        <v>4</v>
      </c>
      <c r="H1420" s="155" t="s">
        <v>2419</v>
      </c>
      <c r="I1420" s="156" t="s">
        <v>2446</v>
      </c>
      <c r="J1420" s="109">
        <v>9400</v>
      </c>
      <c r="K1420" s="46"/>
    </row>
    <row r="1421" spans="1:11" ht="16.5" hidden="1" customHeight="1" x14ac:dyDescent="0.3">
      <c r="A1421" s="151"/>
      <c r="B1421" s="76">
        <v>99437</v>
      </c>
      <c r="C1421" s="211" t="s">
        <v>2447</v>
      </c>
      <c r="D1421" s="212" t="s">
        <v>2448</v>
      </c>
      <c r="E1421" s="213" t="s">
        <v>158</v>
      </c>
      <c r="F1421" s="211" t="s">
        <v>159</v>
      </c>
      <c r="G1421" s="214">
        <v>4</v>
      </c>
      <c r="H1421" s="155" t="s">
        <v>2419</v>
      </c>
      <c r="I1421" s="156" t="s">
        <v>2449</v>
      </c>
      <c r="J1421" s="109">
        <v>70</v>
      </c>
      <c r="K1421" s="46"/>
    </row>
    <row r="1422" spans="1:11" ht="16.5" hidden="1" customHeight="1" x14ac:dyDescent="0.3">
      <c r="A1422" s="151"/>
      <c r="B1422" s="76">
        <v>99438</v>
      </c>
      <c r="C1422" s="211" t="s">
        <v>2185</v>
      </c>
      <c r="D1422" s="212" t="s">
        <v>845</v>
      </c>
      <c r="E1422" s="213" t="s">
        <v>158</v>
      </c>
      <c r="F1422" s="211" t="s">
        <v>159</v>
      </c>
      <c r="G1422" s="214">
        <v>4</v>
      </c>
      <c r="H1422" s="155" t="s">
        <v>2419</v>
      </c>
      <c r="I1422" s="156" t="s">
        <v>1415</v>
      </c>
      <c r="J1422" s="109">
        <v>100</v>
      </c>
      <c r="K1422" s="46"/>
    </row>
    <row r="1423" spans="1:11" ht="16.5" hidden="1" customHeight="1" x14ac:dyDescent="0.3">
      <c r="A1423" s="151"/>
      <c r="B1423" s="76">
        <v>99439</v>
      </c>
      <c r="C1423" s="211" t="s">
        <v>2450</v>
      </c>
      <c r="D1423" s="212" t="s">
        <v>301</v>
      </c>
      <c r="E1423" s="213" t="s">
        <v>158</v>
      </c>
      <c r="F1423" s="211" t="s">
        <v>159</v>
      </c>
      <c r="G1423" s="214">
        <v>4</v>
      </c>
      <c r="H1423" s="155" t="s">
        <v>2419</v>
      </c>
      <c r="I1423" s="156" t="s">
        <v>2451</v>
      </c>
      <c r="J1423" s="109">
        <v>50</v>
      </c>
      <c r="K1423" s="46"/>
    </row>
    <row r="1424" spans="1:11" ht="16.5" hidden="1" customHeight="1" x14ac:dyDescent="0.3">
      <c r="A1424" s="151"/>
      <c r="B1424" s="76">
        <v>99440</v>
      </c>
      <c r="C1424" s="211" t="s">
        <v>2452</v>
      </c>
      <c r="D1424" s="212" t="s">
        <v>2202</v>
      </c>
      <c r="E1424" s="213" t="s">
        <v>158</v>
      </c>
      <c r="F1424" s="211" t="s">
        <v>159</v>
      </c>
      <c r="G1424" s="214">
        <v>4</v>
      </c>
      <c r="H1424" s="155" t="s">
        <v>2419</v>
      </c>
      <c r="I1424" s="156" t="s">
        <v>2453</v>
      </c>
      <c r="J1424" s="109">
        <v>160</v>
      </c>
      <c r="K1424" s="46"/>
    </row>
    <row r="1425" spans="1:11" ht="16.5" hidden="1" customHeight="1" x14ac:dyDescent="0.3">
      <c r="A1425" s="151"/>
      <c r="B1425" s="76">
        <v>99441</v>
      </c>
      <c r="C1425" s="211" t="s">
        <v>289</v>
      </c>
      <c r="D1425" s="212" t="s">
        <v>290</v>
      </c>
      <c r="E1425" s="213" t="s">
        <v>158</v>
      </c>
      <c r="F1425" s="211" t="s">
        <v>159</v>
      </c>
      <c r="G1425" s="214">
        <v>0</v>
      </c>
      <c r="H1425" s="155" t="s">
        <v>2419</v>
      </c>
      <c r="I1425" s="156" t="s">
        <v>2454</v>
      </c>
      <c r="J1425" s="109">
        <v>110</v>
      </c>
      <c r="K1425" s="46"/>
    </row>
    <row r="1426" spans="1:11" ht="16.5" hidden="1" customHeight="1" x14ac:dyDescent="0.3">
      <c r="A1426" s="151"/>
      <c r="B1426" s="76">
        <v>99442</v>
      </c>
      <c r="C1426" s="211" t="s">
        <v>295</v>
      </c>
      <c r="D1426" s="212" t="s">
        <v>296</v>
      </c>
      <c r="E1426" s="213" t="s">
        <v>158</v>
      </c>
      <c r="F1426" s="211" t="s">
        <v>159</v>
      </c>
      <c r="G1426" s="214">
        <v>4</v>
      </c>
      <c r="H1426" s="155" t="s">
        <v>2419</v>
      </c>
      <c r="I1426" s="156" t="s">
        <v>2455</v>
      </c>
      <c r="J1426" s="109">
        <v>110</v>
      </c>
      <c r="K1426" s="46"/>
    </row>
    <row r="1427" spans="1:11" ht="16.5" customHeight="1" x14ac:dyDescent="0.3">
      <c r="A1427" s="151"/>
      <c r="B1427" s="76">
        <v>99443</v>
      </c>
      <c r="C1427" s="211" t="s">
        <v>635</v>
      </c>
      <c r="D1427" s="212" t="s">
        <v>6</v>
      </c>
      <c r="E1427" s="213" t="s">
        <v>158</v>
      </c>
      <c r="F1427" s="211" t="s">
        <v>159</v>
      </c>
      <c r="G1427" s="214">
        <v>4</v>
      </c>
      <c r="H1427" s="155" t="s">
        <v>2419</v>
      </c>
      <c r="I1427" s="156" t="s">
        <v>2456</v>
      </c>
      <c r="J1427" s="109">
        <v>170</v>
      </c>
      <c r="K1427" s="46"/>
    </row>
    <row r="1428" spans="1:11" ht="16.5" hidden="1" customHeight="1" x14ac:dyDescent="0.3">
      <c r="A1428" s="151"/>
      <c r="B1428" s="76">
        <v>99444</v>
      </c>
      <c r="C1428" s="211" t="s">
        <v>1575</v>
      </c>
      <c r="D1428" s="212" t="s">
        <v>2457</v>
      </c>
      <c r="E1428" s="213" t="s">
        <v>158</v>
      </c>
      <c r="F1428" s="211" t="s">
        <v>159</v>
      </c>
      <c r="G1428" s="214">
        <v>4</v>
      </c>
      <c r="H1428" s="155" t="s">
        <v>2419</v>
      </c>
      <c r="I1428" s="156" t="s">
        <v>2458</v>
      </c>
      <c r="J1428" s="109">
        <v>90</v>
      </c>
      <c r="K1428" s="46"/>
    </row>
    <row r="1429" spans="1:11" ht="16.5" customHeight="1" x14ac:dyDescent="0.3">
      <c r="A1429" s="151"/>
      <c r="B1429" s="76">
        <v>99445</v>
      </c>
      <c r="C1429" s="211" t="s">
        <v>181</v>
      </c>
      <c r="D1429" s="212" t="s">
        <v>6</v>
      </c>
      <c r="E1429" s="213" t="s">
        <v>158</v>
      </c>
      <c r="F1429" s="211" t="s">
        <v>159</v>
      </c>
      <c r="G1429" s="214">
        <v>4</v>
      </c>
      <c r="H1429" s="155" t="s">
        <v>2419</v>
      </c>
      <c r="I1429" s="156" t="s">
        <v>2459</v>
      </c>
      <c r="J1429" s="109">
        <v>1680</v>
      </c>
      <c r="K1429" s="46"/>
    </row>
    <row r="1430" spans="1:11" ht="16.5" hidden="1" customHeight="1" x14ac:dyDescent="0.3">
      <c r="A1430" s="151"/>
      <c r="B1430" s="76">
        <v>99446</v>
      </c>
      <c r="C1430" s="211" t="s">
        <v>2440</v>
      </c>
      <c r="D1430" s="212" t="s">
        <v>301</v>
      </c>
      <c r="E1430" s="213" t="s">
        <v>158</v>
      </c>
      <c r="F1430" s="211" t="s">
        <v>159</v>
      </c>
      <c r="G1430" s="214">
        <v>4</v>
      </c>
      <c r="H1430" s="155" t="s">
        <v>2419</v>
      </c>
      <c r="I1430" s="156" t="s">
        <v>2460</v>
      </c>
      <c r="J1430" s="109">
        <v>10</v>
      </c>
      <c r="K1430" s="46"/>
    </row>
    <row r="1431" spans="1:11" ht="16.5" customHeight="1" x14ac:dyDescent="0.3">
      <c r="A1431" s="151"/>
      <c r="B1431" s="76">
        <v>99447</v>
      </c>
      <c r="C1431" s="211" t="s">
        <v>179</v>
      </c>
      <c r="D1431" s="212" t="s">
        <v>6</v>
      </c>
      <c r="E1431" s="213" t="s">
        <v>158</v>
      </c>
      <c r="F1431" s="211" t="s">
        <v>159</v>
      </c>
      <c r="G1431" s="214">
        <v>4</v>
      </c>
      <c r="H1431" s="155" t="s">
        <v>2419</v>
      </c>
      <c r="I1431" s="156" t="s">
        <v>2461</v>
      </c>
      <c r="J1431" s="109">
        <v>340</v>
      </c>
      <c r="K1431" s="46"/>
    </row>
    <row r="1432" spans="1:11" ht="16.5" customHeight="1" x14ac:dyDescent="0.3">
      <c r="A1432" s="151"/>
      <c r="B1432" s="76">
        <v>99448</v>
      </c>
      <c r="C1432" s="211" t="s">
        <v>165</v>
      </c>
      <c r="D1432" s="212" t="s">
        <v>6</v>
      </c>
      <c r="E1432" s="213" t="s">
        <v>158</v>
      </c>
      <c r="F1432" s="211" t="s">
        <v>159</v>
      </c>
      <c r="G1432" s="214">
        <v>4</v>
      </c>
      <c r="H1432" s="155" t="s">
        <v>2419</v>
      </c>
      <c r="I1432" s="156" t="s">
        <v>2462</v>
      </c>
      <c r="J1432" s="109">
        <v>4310</v>
      </c>
      <c r="K1432" s="46"/>
    </row>
    <row r="1433" spans="1:11" ht="16.5" hidden="1" customHeight="1" x14ac:dyDescent="0.3">
      <c r="A1433" s="151"/>
      <c r="B1433" s="76">
        <v>99449</v>
      </c>
      <c r="C1433" s="211" t="s">
        <v>2463</v>
      </c>
      <c r="D1433" s="212" t="s">
        <v>2464</v>
      </c>
      <c r="E1433" s="213" t="s">
        <v>158</v>
      </c>
      <c r="F1433" s="211" t="s">
        <v>159</v>
      </c>
      <c r="G1433" s="214">
        <v>4</v>
      </c>
      <c r="H1433" s="155" t="s">
        <v>2419</v>
      </c>
      <c r="I1433" s="156" t="s">
        <v>2465</v>
      </c>
      <c r="J1433" s="109">
        <v>100</v>
      </c>
      <c r="K1433" s="46"/>
    </row>
    <row r="1434" spans="1:11" ht="16.5" customHeight="1" x14ac:dyDescent="0.3">
      <c r="A1434" s="151"/>
      <c r="B1434" s="76">
        <v>99450</v>
      </c>
      <c r="C1434" s="211" t="s">
        <v>165</v>
      </c>
      <c r="D1434" s="212" t="s">
        <v>6</v>
      </c>
      <c r="E1434" s="213" t="s">
        <v>158</v>
      </c>
      <c r="F1434" s="211" t="s">
        <v>159</v>
      </c>
      <c r="G1434" s="214">
        <v>4</v>
      </c>
      <c r="H1434" s="155" t="s">
        <v>2419</v>
      </c>
      <c r="I1434" s="156" t="s">
        <v>2466</v>
      </c>
      <c r="J1434" s="109">
        <v>5160</v>
      </c>
      <c r="K1434" s="46"/>
    </row>
    <row r="1435" spans="1:11" ht="16.5" customHeight="1" x14ac:dyDescent="0.3">
      <c r="A1435" s="151"/>
      <c r="B1435" s="76">
        <v>99451</v>
      </c>
      <c r="C1435" s="211" t="s">
        <v>2467</v>
      </c>
      <c r="D1435" s="212" t="s">
        <v>6</v>
      </c>
      <c r="E1435" s="213" t="s">
        <v>158</v>
      </c>
      <c r="F1435" s="211" t="s">
        <v>159</v>
      </c>
      <c r="G1435" s="214">
        <v>4</v>
      </c>
      <c r="H1435" s="155" t="s">
        <v>2419</v>
      </c>
      <c r="I1435" s="156" t="s">
        <v>2468</v>
      </c>
      <c r="J1435" s="109">
        <v>130</v>
      </c>
      <c r="K1435" s="46"/>
    </row>
    <row r="1436" spans="1:11" ht="16.5" customHeight="1" x14ac:dyDescent="0.3">
      <c r="A1436" s="151"/>
      <c r="B1436" s="76">
        <v>99452</v>
      </c>
      <c r="C1436" s="211" t="s">
        <v>221</v>
      </c>
      <c r="D1436" s="212" t="s">
        <v>6</v>
      </c>
      <c r="E1436" s="213" t="s">
        <v>158</v>
      </c>
      <c r="F1436" s="211" t="s">
        <v>159</v>
      </c>
      <c r="G1436" s="214">
        <v>4</v>
      </c>
      <c r="H1436" s="155" t="s">
        <v>2419</v>
      </c>
      <c r="I1436" s="156" t="s">
        <v>2469</v>
      </c>
      <c r="J1436" s="109">
        <v>8860</v>
      </c>
      <c r="K1436" s="46"/>
    </row>
    <row r="1437" spans="1:11" ht="16.5" customHeight="1" x14ac:dyDescent="0.3">
      <c r="A1437" s="151"/>
      <c r="B1437" s="76">
        <v>99453</v>
      </c>
      <c r="C1437" s="211" t="s">
        <v>195</v>
      </c>
      <c r="D1437" s="212" t="s">
        <v>6</v>
      </c>
      <c r="E1437" s="213" t="s">
        <v>158</v>
      </c>
      <c r="F1437" s="211" t="s">
        <v>159</v>
      </c>
      <c r="G1437" s="214">
        <v>4</v>
      </c>
      <c r="H1437" s="155" t="s">
        <v>2419</v>
      </c>
      <c r="I1437" s="156" t="s">
        <v>2470</v>
      </c>
      <c r="J1437" s="109">
        <v>1570</v>
      </c>
      <c r="K1437" s="46"/>
    </row>
    <row r="1438" spans="1:11" ht="16.5" hidden="1" customHeight="1" x14ac:dyDescent="0.3">
      <c r="A1438" s="151"/>
      <c r="B1438" s="76">
        <v>99454</v>
      </c>
      <c r="C1438" s="211" t="s">
        <v>829</v>
      </c>
      <c r="D1438" s="212" t="s">
        <v>387</v>
      </c>
      <c r="E1438" s="213" t="s">
        <v>448</v>
      </c>
      <c r="F1438" s="211" t="s">
        <v>159</v>
      </c>
      <c r="G1438" s="214">
        <v>4</v>
      </c>
      <c r="H1438" s="155" t="s">
        <v>2419</v>
      </c>
      <c r="I1438" s="156" t="s">
        <v>2471</v>
      </c>
      <c r="J1438" s="109">
        <v>150</v>
      </c>
      <c r="K1438" s="46"/>
    </row>
    <row r="1439" spans="1:11" ht="16.5" customHeight="1" x14ac:dyDescent="0.3">
      <c r="A1439" s="151"/>
      <c r="B1439" s="76">
        <v>99455</v>
      </c>
      <c r="C1439" s="211" t="s">
        <v>181</v>
      </c>
      <c r="D1439" s="212" t="s">
        <v>6</v>
      </c>
      <c r="E1439" s="213" t="s">
        <v>158</v>
      </c>
      <c r="F1439" s="211" t="s">
        <v>159</v>
      </c>
      <c r="G1439" s="214">
        <v>4</v>
      </c>
      <c r="H1439" s="155" t="s">
        <v>2419</v>
      </c>
      <c r="I1439" s="156" t="s">
        <v>2472</v>
      </c>
      <c r="J1439" s="109">
        <v>1300</v>
      </c>
      <c r="K1439" s="46"/>
    </row>
    <row r="1440" spans="1:11" ht="16.5" hidden="1" customHeight="1" x14ac:dyDescent="0.3">
      <c r="A1440" s="151"/>
      <c r="B1440" s="76">
        <v>99456</v>
      </c>
      <c r="C1440" s="211" t="s">
        <v>1721</v>
      </c>
      <c r="D1440" s="212" t="s">
        <v>2473</v>
      </c>
      <c r="E1440" s="213" t="s">
        <v>158</v>
      </c>
      <c r="F1440" s="211" t="s">
        <v>159</v>
      </c>
      <c r="G1440" s="214">
        <v>4</v>
      </c>
      <c r="H1440" s="155" t="s">
        <v>2419</v>
      </c>
      <c r="I1440" s="156" t="s">
        <v>2474</v>
      </c>
      <c r="J1440" s="109">
        <v>80</v>
      </c>
      <c r="K1440" s="46"/>
    </row>
    <row r="1441" spans="1:11" ht="16.5" customHeight="1" x14ac:dyDescent="0.3">
      <c r="A1441" s="151"/>
      <c r="B1441" s="76">
        <v>99457</v>
      </c>
      <c r="C1441" s="211" t="s">
        <v>208</v>
      </c>
      <c r="D1441" s="212" t="s">
        <v>6</v>
      </c>
      <c r="E1441" s="213" t="s">
        <v>158</v>
      </c>
      <c r="F1441" s="211" t="s">
        <v>159</v>
      </c>
      <c r="G1441" s="214">
        <v>4</v>
      </c>
      <c r="H1441" s="155" t="s">
        <v>2419</v>
      </c>
      <c r="I1441" s="156" t="s">
        <v>2475</v>
      </c>
      <c r="J1441" s="109">
        <v>8480</v>
      </c>
      <c r="K1441" s="46"/>
    </row>
    <row r="1442" spans="1:11" ht="16.5" hidden="1" customHeight="1" x14ac:dyDescent="0.3">
      <c r="A1442" s="151"/>
      <c r="B1442" s="76">
        <v>99458</v>
      </c>
      <c r="C1442" s="211" t="s">
        <v>1066</v>
      </c>
      <c r="D1442" s="212" t="s">
        <v>1638</v>
      </c>
      <c r="E1442" s="213" t="s">
        <v>158</v>
      </c>
      <c r="F1442" s="211" t="s">
        <v>159</v>
      </c>
      <c r="G1442" s="214">
        <v>4</v>
      </c>
      <c r="H1442" s="155" t="s">
        <v>2419</v>
      </c>
      <c r="I1442" s="156" t="s">
        <v>2476</v>
      </c>
      <c r="J1442" s="109">
        <v>60</v>
      </c>
      <c r="K1442" s="46"/>
    </row>
    <row r="1443" spans="1:11" ht="16.5" hidden="1" customHeight="1" x14ac:dyDescent="0.3">
      <c r="A1443" s="151"/>
      <c r="B1443" s="76">
        <v>99459</v>
      </c>
      <c r="C1443" s="211" t="s">
        <v>2477</v>
      </c>
      <c r="D1443" s="212" t="s">
        <v>2478</v>
      </c>
      <c r="E1443" s="213" t="s">
        <v>158</v>
      </c>
      <c r="F1443" s="211" t="s">
        <v>159</v>
      </c>
      <c r="G1443" s="214">
        <v>4</v>
      </c>
      <c r="H1443" s="155" t="s">
        <v>2419</v>
      </c>
      <c r="I1443" s="156" t="s">
        <v>2479</v>
      </c>
      <c r="J1443" s="109">
        <v>70</v>
      </c>
      <c r="K1443" s="46"/>
    </row>
    <row r="1444" spans="1:11" ht="16.5" customHeight="1" x14ac:dyDescent="0.3">
      <c r="A1444" s="151"/>
      <c r="B1444" s="76">
        <v>99460</v>
      </c>
      <c r="C1444" s="211" t="s">
        <v>237</v>
      </c>
      <c r="D1444" s="212" t="s">
        <v>6</v>
      </c>
      <c r="E1444" s="213" t="s">
        <v>158</v>
      </c>
      <c r="F1444" s="211" t="s">
        <v>159</v>
      </c>
      <c r="G1444" s="214">
        <v>4</v>
      </c>
      <c r="H1444" s="155" t="s">
        <v>2419</v>
      </c>
      <c r="I1444" s="156" t="s">
        <v>2480</v>
      </c>
      <c r="J1444" s="109">
        <v>1100</v>
      </c>
      <c r="K1444" s="46"/>
    </row>
    <row r="1445" spans="1:11" ht="16.5" hidden="1" customHeight="1" x14ac:dyDescent="0.3">
      <c r="A1445" s="151"/>
      <c r="B1445" s="76">
        <v>99461</v>
      </c>
      <c r="C1445" s="211" t="s">
        <v>2481</v>
      </c>
      <c r="D1445" s="212" t="s">
        <v>2482</v>
      </c>
      <c r="E1445" s="213" t="s">
        <v>158</v>
      </c>
      <c r="F1445" s="211" t="s">
        <v>159</v>
      </c>
      <c r="G1445" s="214">
        <v>4</v>
      </c>
      <c r="H1445" s="155" t="s">
        <v>2419</v>
      </c>
      <c r="I1445" s="156" t="s">
        <v>2483</v>
      </c>
      <c r="J1445" s="109">
        <v>110</v>
      </c>
      <c r="K1445" s="46"/>
    </row>
    <row r="1446" spans="1:11" ht="16.5" hidden="1" customHeight="1" x14ac:dyDescent="0.3">
      <c r="A1446" s="151"/>
      <c r="B1446" s="76">
        <v>99462</v>
      </c>
      <c r="C1446" s="211" t="s">
        <v>1962</v>
      </c>
      <c r="D1446" s="212" t="s">
        <v>1064</v>
      </c>
      <c r="E1446" s="213" t="s">
        <v>158</v>
      </c>
      <c r="F1446" s="211" t="s">
        <v>159</v>
      </c>
      <c r="G1446" s="214">
        <v>4</v>
      </c>
      <c r="H1446" s="155" t="s">
        <v>2419</v>
      </c>
      <c r="I1446" s="156" t="s">
        <v>2484</v>
      </c>
      <c r="J1446" s="109">
        <v>40</v>
      </c>
      <c r="K1446" s="46"/>
    </row>
    <row r="1447" spans="1:11" ht="16.5" hidden="1" customHeight="1" x14ac:dyDescent="0.3">
      <c r="A1447" s="151"/>
      <c r="B1447" s="76">
        <v>99463</v>
      </c>
      <c r="C1447" s="211" t="s">
        <v>1590</v>
      </c>
      <c r="D1447" s="212" t="s">
        <v>991</v>
      </c>
      <c r="E1447" s="213" t="s">
        <v>158</v>
      </c>
      <c r="F1447" s="211" t="s">
        <v>159</v>
      </c>
      <c r="G1447" s="214">
        <v>4</v>
      </c>
      <c r="H1447" s="155" t="s">
        <v>2419</v>
      </c>
      <c r="I1447" s="156" t="s">
        <v>2485</v>
      </c>
      <c r="J1447" s="109">
        <v>160</v>
      </c>
      <c r="K1447" s="46"/>
    </row>
    <row r="1448" spans="1:11" ht="16.5" customHeight="1" x14ac:dyDescent="0.3">
      <c r="A1448" s="151"/>
      <c r="B1448" s="76">
        <v>99464</v>
      </c>
      <c r="C1448" s="211" t="s">
        <v>221</v>
      </c>
      <c r="D1448" s="212" t="s">
        <v>6</v>
      </c>
      <c r="E1448" s="213" t="s">
        <v>158</v>
      </c>
      <c r="F1448" s="211" t="s">
        <v>159</v>
      </c>
      <c r="G1448" s="214">
        <v>4</v>
      </c>
      <c r="H1448" s="155" t="s">
        <v>2419</v>
      </c>
      <c r="I1448" s="156" t="s">
        <v>2486</v>
      </c>
      <c r="J1448" s="109">
        <v>5870</v>
      </c>
      <c r="K1448" s="46"/>
    </row>
    <row r="1449" spans="1:11" ht="16.5" hidden="1" customHeight="1" x14ac:dyDescent="0.3">
      <c r="A1449" s="151"/>
      <c r="B1449" s="76">
        <v>99465</v>
      </c>
      <c r="C1449" s="211" t="s">
        <v>2487</v>
      </c>
      <c r="D1449" s="212" t="s">
        <v>1430</v>
      </c>
      <c r="E1449" s="213" t="s">
        <v>158</v>
      </c>
      <c r="F1449" s="211" t="s">
        <v>159</v>
      </c>
      <c r="G1449" s="214">
        <v>4</v>
      </c>
      <c r="H1449" s="155" t="s">
        <v>2419</v>
      </c>
      <c r="I1449" s="156" t="s">
        <v>2488</v>
      </c>
      <c r="J1449" s="109">
        <v>100</v>
      </c>
      <c r="K1449" s="46"/>
    </row>
    <row r="1450" spans="1:11" ht="16.5" customHeight="1" x14ac:dyDescent="0.3">
      <c r="A1450" s="151"/>
      <c r="B1450" s="76">
        <v>99466</v>
      </c>
      <c r="C1450" s="211" t="s">
        <v>208</v>
      </c>
      <c r="D1450" s="212" t="s">
        <v>6</v>
      </c>
      <c r="E1450" s="213" t="s">
        <v>158</v>
      </c>
      <c r="F1450" s="211" t="s">
        <v>159</v>
      </c>
      <c r="G1450" s="214">
        <v>4</v>
      </c>
      <c r="H1450" s="155" t="s">
        <v>2419</v>
      </c>
      <c r="I1450" s="156" t="s">
        <v>2489</v>
      </c>
      <c r="J1450" s="109">
        <v>2130</v>
      </c>
      <c r="K1450" s="46"/>
    </row>
    <row r="1451" spans="1:11" ht="16.5" hidden="1" customHeight="1" x14ac:dyDescent="0.3">
      <c r="A1451" s="151"/>
      <c r="B1451" s="76">
        <v>99467</v>
      </c>
      <c r="C1451" s="211" t="s">
        <v>262</v>
      </c>
      <c r="D1451" s="212" t="s">
        <v>876</v>
      </c>
      <c r="E1451" s="213" t="s">
        <v>205</v>
      </c>
      <c r="F1451" s="211" t="s">
        <v>159</v>
      </c>
      <c r="G1451" s="214">
        <v>4</v>
      </c>
      <c r="H1451" s="155" t="s">
        <v>2419</v>
      </c>
      <c r="I1451" s="156" t="s">
        <v>2490</v>
      </c>
      <c r="J1451" s="109">
        <v>770</v>
      </c>
      <c r="K1451" s="46"/>
    </row>
    <row r="1452" spans="1:11" ht="16.5" hidden="1" customHeight="1" x14ac:dyDescent="0.3">
      <c r="A1452" s="151"/>
      <c r="B1452" s="76">
        <v>99468</v>
      </c>
      <c r="C1452" s="211" t="s">
        <v>2491</v>
      </c>
      <c r="D1452" s="212" t="s">
        <v>2492</v>
      </c>
      <c r="E1452" s="213" t="s">
        <v>158</v>
      </c>
      <c r="F1452" s="211" t="s">
        <v>159</v>
      </c>
      <c r="G1452" s="214">
        <v>4</v>
      </c>
      <c r="H1452" s="155" t="s">
        <v>2419</v>
      </c>
      <c r="I1452" s="156" t="s">
        <v>2493</v>
      </c>
      <c r="J1452" s="109">
        <v>190</v>
      </c>
      <c r="K1452" s="46"/>
    </row>
    <row r="1453" spans="1:11" ht="16.5" hidden="1" customHeight="1" x14ac:dyDescent="0.3">
      <c r="A1453" s="151"/>
      <c r="B1453" s="76">
        <v>99469</v>
      </c>
      <c r="C1453" s="211" t="s">
        <v>2494</v>
      </c>
      <c r="D1453" s="212" t="s">
        <v>2495</v>
      </c>
      <c r="E1453" s="213" t="s">
        <v>158</v>
      </c>
      <c r="F1453" s="211" t="s">
        <v>159</v>
      </c>
      <c r="G1453" s="214">
        <v>4</v>
      </c>
      <c r="H1453" s="155" t="s">
        <v>2419</v>
      </c>
      <c r="I1453" s="156" t="s">
        <v>2496</v>
      </c>
      <c r="J1453" s="109">
        <v>150</v>
      </c>
      <c r="K1453" s="46"/>
    </row>
    <row r="1454" spans="1:11" ht="16.5" hidden="1" customHeight="1" x14ac:dyDescent="0.3">
      <c r="A1454" s="151"/>
      <c r="B1454" s="76">
        <v>99470</v>
      </c>
      <c r="C1454" s="211" t="s">
        <v>2497</v>
      </c>
      <c r="D1454" s="212" t="s">
        <v>2498</v>
      </c>
      <c r="E1454" s="213" t="s">
        <v>158</v>
      </c>
      <c r="F1454" s="211" t="s">
        <v>159</v>
      </c>
      <c r="G1454" s="214">
        <v>4</v>
      </c>
      <c r="H1454" s="155" t="s">
        <v>2419</v>
      </c>
      <c r="I1454" s="156" t="s">
        <v>2499</v>
      </c>
      <c r="J1454" s="109">
        <v>150</v>
      </c>
      <c r="K1454" s="46"/>
    </row>
    <row r="1455" spans="1:11" ht="16.5" hidden="1" customHeight="1" x14ac:dyDescent="0.3">
      <c r="A1455" s="151"/>
      <c r="B1455" s="76">
        <v>99471</v>
      </c>
      <c r="C1455" s="211" t="s">
        <v>2500</v>
      </c>
      <c r="D1455" s="212" t="s">
        <v>2501</v>
      </c>
      <c r="E1455" s="213" t="s">
        <v>158</v>
      </c>
      <c r="F1455" s="211" t="s">
        <v>159</v>
      </c>
      <c r="G1455" s="214">
        <v>4</v>
      </c>
      <c r="H1455" s="155" t="s">
        <v>2419</v>
      </c>
      <c r="I1455" s="156" t="s">
        <v>2502</v>
      </c>
      <c r="J1455" s="109">
        <v>130</v>
      </c>
      <c r="K1455" s="46"/>
    </row>
    <row r="1456" spans="1:11" ht="16.5" hidden="1" customHeight="1" x14ac:dyDescent="0.3">
      <c r="A1456" s="151"/>
      <c r="B1456" s="76">
        <v>99472</v>
      </c>
      <c r="C1456" s="211" t="s">
        <v>2503</v>
      </c>
      <c r="D1456" s="212" t="s">
        <v>2504</v>
      </c>
      <c r="E1456" s="213" t="s">
        <v>158</v>
      </c>
      <c r="F1456" s="211" t="s">
        <v>159</v>
      </c>
      <c r="G1456" s="214">
        <v>4</v>
      </c>
      <c r="H1456" s="155" t="s">
        <v>2419</v>
      </c>
      <c r="I1456" s="156" t="s">
        <v>2505</v>
      </c>
      <c r="J1456" s="109">
        <v>80</v>
      </c>
      <c r="K1456" s="46"/>
    </row>
    <row r="1457" spans="1:11" ht="16.5" hidden="1" customHeight="1" x14ac:dyDescent="0.3">
      <c r="A1457" s="151"/>
      <c r="B1457" s="76">
        <v>99473</v>
      </c>
      <c r="C1457" s="211" t="s">
        <v>2506</v>
      </c>
      <c r="D1457" s="212" t="s">
        <v>845</v>
      </c>
      <c r="E1457" s="213" t="s">
        <v>158</v>
      </c>
      <c r="F1457" s="211" t="s">
        <v>159</v>
      </c>
      <c r="G1457" s="214">
        <v>4</v>
      </c>
      <c r="H1457" s="155" t="s">
        <v>2419</v>
      </c>
      <c r="I1457" s="156" t="s">
        <v>2507</v>
      </c>
      <c r="J1457" s="109">
        <v>190</v>
      </c>
      <c r="K1457" s="46"/>
    </row>
    <row r="1458" spans="1:11" ht="16.5" customHeight="1" x14ac:dyDescent="0.3">
      <c r="A1458" s="151"/>
      <c r="B1458" s="76">
        <v>99474</v>
      </c>
      <c r="C1458" s="211" t="s">
        <v>237</v>
      </c>
      <c r="D1458" s="212" t="s">
        <v>6</v>
      </c>
      <c r="E1458" s="213" t="s">
        <v>158</v>
      </c>
      <c r="F1458" s="211" t="s">
        <v>159</v>
      </c>
      <c r="G1458" s="214">
        <v>4</v>
      </c>
      <c r="H1458" s="155" t="s">
        <v>2419</v>
      </c>
      <c r="I1458" s="156" t="s">
        <v>2508</v>
      </c>
      <c r="J1458" s="109">
        <v>2770</v>
      </c>
      <c r="K1458" s="46"/>
    </row>
    <row r="1459" spans="1:11" ht="16.5" customHeight="1" x14ac:dyDescent="0.3">
      <c r="A1459" s="151"/>
      <c r="B1459" s="76">
        <v>99475</v>
      </c>
      <c r="C1459" s="211" t="s">
        <v>179</v>
      </c>
      <c r="D1459" s="212" t="s">
        <v>6</v>
      </c>
      <c r="E1459" s="213" t="s">
        <v>158</v>
      </c>
      <c r="F1459" s="211" t="s">
        <v>159</v>
      </c>
      <c r="G1459" s="214">
        <v>4</v>
      </c>
      <c r="H1459" s="155" t="s">
        <v>2419</v>
      </c>
      <c r="I1459" s="156" t="s">
        <v>2509</v>
      </c>
      <c r="J1459" s="109">
        <v>750</v>
      </c>
      <c r="K1459" s="46"/>
    </row>
    <row r="1460" spans="1:11" ht="16.5" hidden="1" customHeight="1" x14ac:dyDescent="0.3">
      <c r="A1460" s="151"/>
      <c r="B1460" s="76">
        <v>99476</v>
      </c>
      <c r="C1460" s="211" t="s">
        <v>2510</v>
      </c>
      <c r="D1460" s="212" t="s">
        <v>2511</v>
      </c>
      <c r="E1460" s="213" t="s">
        <v>158</v>
      </c>
      <c r="F1460" s="211" t="s">
        <v>159</v>
      </c>
      <c r="G1460" s="214">
        <v>4</v>
      </c>
      <c r="H1460" s="155" t="s">
        <v>2419</v>
      </c>
      <c r="I1460" s="156" t="s">
        <v>2512</v>
      </c>
      <c r="J1460" s="109">
        <v>70</v>
      </c>
      <c r="K1460" s="46"/>
    </row>
    <row r="1461" spans="1:11" ht="16.5" hidden="1" customHeight="1" x14ac:dyDescent="0.3">
      <c r="A1461" s="151"/>
      <c r="B1461" s="76">
        <v>99477</v>
      </c>
      <c r="C1461" s="211" t="s">
        <v>970</v>
      </c>
      <c r="D1461" s="212" t="s">
        <v>971</v>
      </c>
      <c r="E1461" s="213" t="s">
        <v>158</v>
      </c>
      <c r="F1461" s="211" t="s">
        <v>159</v>
      </c>
      <c r="G1461" s="214">
        <v>4</v>
      </c>
      <c r="H1461" s="155" t="s">
        <v>2419</v>
      </c>
      <c r="I1461" s="156" t="s">
        <v>2513</v>
      </c>
      <c r="J1461" s="109">
        <v>90</v>
      </c>
      <c r="K1461" s="46"/>
    </row>
    <row r="1462" spans="1:11" ht="16.5" hidden="1" customHeight="1" x14ac:dyDescent="0.3">
      <c r="A1462" s="151"/>
      <c r="B1462" s="76">
        <v>99478</v>
      </c>
      <c r="C1462" s="211" t="s">
        <v>1329</v>
      </c>
      <c r="D1462" s="212" t="s">
        <v>1310</v>
      </c>
      <c r="E1462" s="213" t="s">
        <v>158</v>
      </c>
      <c r="F1462" s="211" t="s">
        <v>159</v>
      </c>
      <c r="G1462" s="214">
        <v>4</v>
      </c>
      <c r="H1462" s="155" t="s">
        <v>2419</v>
      </c>
      <c r="I1462" s="156" t="s">
        <v>2514</v>
      </c>
      <c r="J1462" s="109">
        <v>130</v>
      </c>
      <c r="K1462" s="46"/>
    </row>
    <row r="1463" spans="1:11" ht="16.5" customHeight="1" x14ac:dyDescent="0.3">
      <c r="A1463" s="151"/>
      <c r="B1463" s="76">
        <v>99479</v>
      </c>
      <c r="C1463" s="211" t="s">
        <v>237</v>
      </c>
      <c r="D1463" s="212" t="s">
        <v>6</v>
      </c>
      <c r="E1463" s="213" t="s">
        <v>158</v>
      </c>
      <c r="F1463" s="211" t="s">
        <v>159</v>
      </c>
      <c r="G1463" s="214">
        <v>4</v>
      </c>
      <c r="H1463" s="155" t="s">
        <v>2419</v>
      </c>
      <c r="I1463" s="156" t="s">
        <v>2515</v>
      </c>
      <c r="J1463" s="109">
        <v>310</v>
      </c>
      <c r="K1463" s="46"/>
    </row>
    <row r="1464" spans="1:11" ht="16.5" hidden="1" customHeight="1" x14ac:dyDescent="0.3">
      <c r="A1464" s="151"/>
      <c r="B1464" s="76">
        <v>99480</v>
      </c>
      <c r="C1464" s="211" t="s">
        <v>2516</v>
      </c>
      <c r="D1464" s="212" t="s">
        <v>2517</v>
      </c>
      <c r="E1464" s="213" t="s">
        <v>158</v>
      </c>
      <c r="F1464" s="211" t="s">
        <v>159</v>
      </c>
      <c r="G1464" s="214">
        <v>4</v>
      </c>
      <c r="H1464" s="155" t="s">
        <v>2419</v>
      </c>
      <c r="I1464" s="156" t="s">
        <v>2518</v>
      </c>
      <c r="J1464" s="109">
        <v>110</v>
      </c>
      <c r="K1464" s="46"/>
    </row>
    <row r="1465" spans="1:11" ht="16.5" hidden="1" customHeight="1" x14ac:dyDescent="0.3">
      <c r="A1465" s="151"/>
      <c r="B1465" s="76">
        <v>99481</v>
      </c>
      <c r="C1465" s="211" t="s">
        <v>2519</v>
      </c>
      <c r="D1465" s="212" t="s">
        <v>2520</v>
      </c>
      <c r="E1465" s="213" t="s">
        <v>158</v>
      </c>
      <c r="F1465" s="211" t="s">
        <v>159</v>
      </c>
      <c r="G1465" s="214">
        <v>4</v>
      </c>
      <c r="H1465" s="155" t="s">
        <v>2419</v>
      </c>
      <c r="I1465" s="156" t="s">
        <v>2521</v>
      </c>
      <c r="J1465" s="109">
        <v>130</v>
      </c>
      <c r="K1465" s="46"/>
    </row>
    <row r="1466" spans="1:11" ht="16.5" hidden="1" customHeight="1" x14ac:dyDescent="0.3">
      <c r="A1466" s="151"/>
      <c r="B1466" s="76">
        <v>99482</v>
      </c>
      <c r="C1466" s="211" t="s">
        <v>970</v>
      </c>
      <c r="D1466" s="212" t="s">
        <v>971</v>
      </c>
      <c r="E1466" s="213" t="s">
        <v>158</v>
      </c>
      <c r="F1466" s="211" t="s">
        <v>159</v>
      </c>
      <c r="G1466" s="214">
        <v>4</v>
      </c>
      <c r="H1466" s="155" t="s">
        <v>2419</v>
      </c>
      <c r="I1466" s="156" t="s">
        <v>2522</v>
      </c>
      <c r="J1466" s="109">
        <v>110</v>
      </c>
      <c r="K1466" s="46"/>
    </row>
    <row r="1467" spans="1:11" ht="16.5" hidden="1" customHeight="1" x14ac:dyDescent="0.3">
      <c r="A1467" s="151"/>
      <c r="B1467" s="76">
        <v>99483</v>
      </c>
      <c r="C1467" s="211" t="s">
        <v>2091</v>
      </c>
      <c r="D1467" s="212" t="s">
        <v>2069</v>
      </c>
      <c r="E1467" s="213" t="s">
        <v>158</v>
      </c>
      <c r="F1467" s="211" t="s">
        <v>159</v>
      </c>
      <c r="G1467" s="214">
        <v>4</v>
      </c>
      <c r="H1467" s="155" t="s">
        <v>2419</v>
      </c>
      <c r="I1467" s="156" t="s">
        <v>2523</v>
      </c>
      <c r="J1467" s="109">
        <v>110</v>
      </c>
      <c r="K1467" s="46"/>
    </row>
    <row r="1468" spans="1:11" ht="16.5" hidden="1" customHeight="1" x14ac:dyDescent="0.3">
      <c r="A1468" s="151"/>
      <c r="B1468" s="76">
        <v>99484</v>
      </c>
      <c r="C1468" s="211" t="s">
        <v>2524</v>
      </c>
      <c r="D1468" s="212" t="s">
        <v>1781</v>
      </c>
      <c r="E1468" s="213" t="s">
        <v>158</v>
      </c>
      <c r="F1468" s="211" t="s">
        <v>159</v>
      </c>
      <c r="G1468" s="214">
        <v>4</v>
      </c>
      <c r="H1468" s="155" t="s">
        <v>2419</v>
      </c>
      <c r="I1468" s="156" t="s">
        <v>2525</v>
      </c>
      <c r="J1468" s="109">
        <v>50</v>
      </c>
      <c r="K1468" s="46"/>
    </row>
    <row r="1469" spans="1:11" ht="16.5" hidden="1" customHeight="1" x14ac:dyDescent="0.3">
      <c r="A1469" s="151"/>
      <c r="B1469" s="76">
        <v>99485</v>
      </c>
      <c r="C1469" s="211" t="s">
        <v>284</v>
      </c>
      <c r="D1469" s="212" t="s">
        <v>285</v>
      </c>
      <c r="E1469" s="213" t="s">
        <v>205</v>
      </c>
      <c r="F1469" s="211" t="s">
        <v>159</v>
      </c>
      <c r="G1469" s="214">
        <v>0</v>
      </c>
      <c r="H1469" s="155" t="s">
        <v>2419</v>
      </c>
      <c r="I1469" s="156" t="s">
        <v>2526</v>
      </c>
      <c r="J1469" s="109">
        <v>2290</v>
      </c>
      <c r="K1469" s="46"/>
    </row>
    <row r="1470" spans="1:11" ht="16.5" customHeight="1" x14ac:dyDescent="0.3">
      <c r="A1470" s="151"/>
      <c r="B1470" s="76">
        <v>99486</v>
      </c>
      <c r="C1470" s="211" t="s">
        <v>237</v>
      </c>
      <c r="D1470" s="212" t="s">
        <v>6</v>
      </c>
      <c r="E1470" s="213" t="s">
        <v>158</v>
      </c>
      <c r="F1470" s="211" t="s">
        <v>159</v>
      </c>
      <c r="G1470" s="214">
        <v>4</v>
      </c>
      <c r="H1470" s="155" t="s">
        <v>2419</v>
      </c>
      <c r="I1470" s="156" t="s">
        <v>2527</v>
      </c>
      <c r="J1470" s="109">
        <v>910</v>
      </c>
      <c r="K1470" s="46"/>
    </row>
    <row r="1471" spans="1:11" ht="16.5" hidden="1" customHeight="1" x14ac:dyDescent="0.3">
      <c r="A1471" s="151"/>
      <c r="B1471" s="76">
        <v>99487</v>
      </c>
      <c r="C1471" s="211" t="s">
        <v>262</v>
      </c>
      <c r="D1471" s="212" t="s">
        <v>278</v>
      </c>
      <c r="E1471" s="213" t="s">
        <v>158</v>
      </c>
      <c r="F1471" s="211" t="s">
        <v>159</v>
      </c>
      <c r="G1471" s="214">
        <v>4</v>
      </c>
      <c r="H1471" s="155" t="s">
        <v>2419</v>
      </c>
      <c r="I1471" s="156" t="s">
        <v>2528</v>
      </c>
      <c r="J1471" s="109">
        <v>610</v>
      </c>
      <c r="K1471" s="46"/>
    </row>
    <row r="1472" spans="1:11" ht="16.5" customHeight="1" x14ac:dyDescent="0.3">
      <c r="A1472" s="151"/>
      <c r="B1472" s="76">
        <v>99488</v>
      </c>
      <c r="C1472" s="211" t="s">
        <v>221</v>
      </c>
      <c r="D1472" s="212" t="s">
        <v>6</v>
      </c>
      <c r="E1472" s="213" t="s">
        <v>158</v>
      </c>
      <c r="F1472" s="211" t="s">
        <v>159</v>
      </c>
      <c r="G1472" s="214">
        <v>4</v>
      </c>
      <c r="H1472" s="155" t="s">
        <v>2419</v>
      </c>
      <c r="I1472" s="156" t="s">
        <v>2529</v>
      </c>
      <c r="J1472" s="109">
        <v>3900</v>
      </c>
      <c r="K1472" s="46"/>
    </row>
    <row r="1473" spans="1:11" ht="16.5" customHeight="1" x14ac:dyDescent="0.3">
      <c r="A1473" s="151"/>
      <c r="B1473" s="76">
        <v>99489</v>
      </c>
      <c r="C1473" s="211" t="s">
        <v>208</v>
      </c>
      <c r="D1473" s="212" t="s">
        <v>6</v>
      </c>
      <c r="E1473" s="213" t="s">
        <v>158</v>
      </c>
      <c r="F1473" s="211" t="s">
        <v>159</v>
      </c>
      <c r="G1473" s="214">
        <v>4</v>
      </c>
      <c r="H1473" s="155" t="s">
        <v>2419</v>
      </c>
      <c r="I1473" s="156" t="s">
        <v>2530</v>
      </c>
      <c r="J1473" s="109">
        <v>4860</v>
      </c>
      <c r="K1473" s="46"/>
    </row>
    <row r="1474" spans="1:11" ht="16.5" hidden="1" customHeight="1" x14ac:dyDescent="0.3">
      <c r="A1474" s="151"/>
      <c r="B1474" s="76">
        <v>99490</v>
      </c>
      <c r="C1474" s="211" t="s">
        <v>262</v>
      </c>
      <c r="D1474" s="212" t="s">
        <v>397</v>
      </c>
      <c r="E1474" s="213" t="s">
        <v>158</v>
      </c>
      <c r="F1474" s="211" t="s">
        <v>159</v>
      </c>
      <c r="G1474" s="214">
        <v>4</v>
      </c>
      <c r="H1474" s="155" t="s">
        <v>2531</v>
      </c>
      <c r="I1474" s="156" t="s">
        <v>2532</v>
      </c>
      <c r="J1474" s="109">
        <v>910</v>
      </c>
      <c r="K1474" s="46"/>
    </row>
    <row r="1475" spans="1:11" ht="16.5" customHeight="1" x14ac:dyDescent="0.3">
      <c r="A1475" s="151"/>
      <c r="B1475" s="76">
        <v>99491</v>
      </c>
      <c r="C1475" s="211" t="s">
        <v>157</v>
      </c>
      <c r="D1475" s="212" t="s">
        <v>6</v>
      </c>
      <c r="E1475" s="213" t="s">
        <v>158</v>
      </c>
      <c r="F1475" s="211" t="s">
        <v>159</v>
      </c>
      <c r="G1475" s="214">
        <v>4</v>
      </c>
      <c r="H1475" s="155" t="s">
        <v>2531</v>
      </c>
      <c r="I1475" s="156" t="s">
        <v>2533</v>
      </c>
      <c r="J1475" s="109">
        <v>7820</v>
      </c>
      <c r="K1475" s="46"/>
    </row>
    <row r="1476" spans="1:11" ht="16.5" hidden="1" customHeight="1" x14ac:dyDescent="0.3">
      <c r="A1476" s="151"/>
      <c r="B1476" s="76">
        <v>99492</v>
      </c>
      <c r="C1476" s="211" t="s">
        <v>2534</v>
      </c>
      <c r="D1476" s="212" t="s">
        <v>2535</v>
      </c>
      <c r="E1476" s="213" t="s">
        <v>205</v>
      </c>
      <c r="F1476" s="211" t="s">
        <v>159</v>
      </c>
      <c r="G1476" s="214">
        <v>4</v>
      </c>
      <c r="H1476" s="155" t="s">
        <v>2531</v>
      </c>
      <c r="I1476" s="156" t="s">
        <v>2536</v>
      </c>
      <c r="J1476" s="109">
        <v>40</v>
      </c>
      <c r="K1476" s="46"/>
    </row>
    <row r="1477" spans="1:11" ht="16.5" customHeight="1" x14ac:dyDescent="0.3">
      <c r="A1477" s="151"/>
      <c r="B1477" s="76">
        <v>99493</v>
      </c>
      <c r="C1477" s="211" t="s">
        <v>237</v>
      </c>
      <c r="D1477" s="212" t="s">
        <v>6</v>
      </c>
      <c r="E1477" s="213" t="s">
        <v>158</v>
      </c>
      <c r="F1477" s="211" t="s">
        <v>159</v>
      </c>
      <c r="G1477" s="214">
        <v>4</v>
      </c>
      <c r="H1477" s="155" t="s">
        <v>2531</v>
      </c>
      <c r="I1477" s="156" t="s">
        <v>2537</v>
      </c>
      <c r="J1477" s="109">
        <v>1990</v>
      </c>
      <c r="K1477" s="46"/>
    </row>
    <row r="1478" spans="1:11" ht="16.5" customHeight="1" x14ac:dyDescent="0.3">
      <c r="A1478" s="151"/>
      <c r="B1478" s="76">
        <v>99494</v>
      </c>
      <c r="C1478" s="211" t="s">
        <v>181</v>
      </c>
      <c r="D1478" s="212" t="s">
        <v>6</v>
      </c>
      <c r="E1478" s="213" t="s">
        <v>158</v>
      </c>
      <c r="F1478" s="211" t="s">
        <v>159</v>
      </c>
      <c r="G1478" s="214">
        <v>4</v>
      </c>
      <c r="H1478" s="155" t="s">
        <v>2531</v>
      </c>
      <c r="I1478" s="156" t="s">
        <v>2538</v>
      </c>
      <c r="J1478" s="109">
        <v>1420</v>
      </c>
      <c r="K1478" s="46"/>
    </row>
    <row r="1479" spans="1:11" ht="16.5" hidden="1" customHeight="1" x14ac:dyDescent="0.3">
      <c r="A1479" s="151"/>
      <c r="B1479" s="76">
        <v>99495</v>
      </c>
      <c r="C1479" s="211" t="s">
        <v>271</v>
      </c>
      <c r="D1479" s="212" t="s">
        <v>272</v>
      </c>
      <c r="E1479" s="213" t="s">
        <v>158</v>
      </c>
      <c r="F1479" s="211" t="s">
        <v>159</v>
      </c>
      <c r="G1479" s="214">
        <v>4</v>
      </c>
      <c r="H1479" s="155" t="s">
        <v>2531</v>
      </c>
      <c r="I1479" s="156" t="s">
        <v>2539</v>
      </c>
      <c r="J1479" s="109">
        <v>760</v>
      </c>
      <c r="K1479" s="46"/>
    </row>
    <row r="1480" spans="1:11" ht="16.5" hidden="1" customHeight="1" x14ac:dyDescent="0.3">
      <c r="A1480" s="151"/>
      <c r="B1480" s="76">
        <v>99496</v>
      </c>
      <c r="C1480" s="211" t="s">
        <v>2540</v>
      </c>
      <c r="D1480" s="212" t="s">
        <v>256</v>
      </c>
      <c r="E1480" s="213" t="s">
        <v>158</v>
      </c>
      <c r="F1480" s="211" t="s">
        <v>159</v>
      </c>
      <c r="G1480" s="214">
        <v>4</v>
      </c>
      <c r="H1480" s="155" t="s">
        <v>2531</v>
      </c>
      <c r="I1480" s="156" t="s">
        <v>2541</v>
      </c>
      <c r="J1480" s="109">
        <v>10</v>
      </c>
      <c r="K1480" s="46"/>
    </row>
    <row r="1481" spans="1:11" ht="16.5" customHeight="1" x14ac:dyDescent="0.3">
      <c r="A1481" s="151"/>
      <c r="B1481" s="76">
        <v>99497</v>
      </c>
      <c r="C1481" s="211" t="s">
        <v>165</v>
      </c>
      <c r="D1481" s="212" t="s">
        <v>6</v>
      </c>
      <c r="E1481" s="213" t="s">
        <v>158</v>
      </c>
      <c r="F1481" s="211" t="s">
        <v>159</v>
      </c>
      <c r="G1481" s="214">
        <v>4</v>
      </c>
      <c r="H1481" s="155" t="s">
        <v>2531</v>
      </c>
      <c r="I1481" s="156" t="s">
        <v>1223</v>
      </c>
      <c r="J1481" s="109">
        <v>9080</v>
      </c>
      <c r="K1481" s="46"/>
    </row>
    <row r="1482" spans="1:11" ht="16.5" hidden="1" customHeight="1" x14ac:dyDescent="0.3">
      <c r="A1482" s="151"/>
      <c r="B1482" s="76">
        <v>99498</v>
      </c>
      <c r="C1482" s="211" t="s">
        <v>2150</v>
      </c>
      <c r="D1482" s="212" t="s">
        <v>2151</v>
      </c>
      <c r="E1482" s="213" t="s">
        <v>158</v>
      </c>
      <c r="F1482" s="211" t="s">
        <v>159</v>
      </c>
      <c r="G1482" s="214">
        <v>4</v>
      </c>
      <c r="H1482" s="155" t="s">
        <v>2531</v>
      </c>
      <c r="I1482" s="156" t="s">
        <v>2542</v>
      </c>
      <c r="J1482" s="109">
        <v>20</v>
      </c>
      <c r="K1482" s="46"/>
    </row>
    <row r="1483" spans="1:11" ht="16.5" customHeight="1" x14ac:dyDescent="0.3">
      <c r="A1483" s="151"/>
      <c r="B1483" s="76">
        <v>99499</v>
      </c>
      <c r="C1483" s="211" t="s">
        <v>165</v>
      </c>
      <c r="D1483" s="212" t="s">
        <v>6</v>
      </c>
      <c r="E1483" s="213" t="s">
        <v>158</v>
      </c>
      <c r="F1483" s="211" t="s">
        <v>159</v>
      </c>
      <c r="G1483" s="214">
        <v>4</v>
      </c>
      <c r="H1483" s="155" t="s">
        <v>2531</v>
      </c>
      <c r="I1483" s="156" t="s">
        <v>2543</v>
      </c>
      <c r="J1483" s="109">
        <v>8370</v>
      </c>
      <c r="K1483" s="46"/>
    </row>
    <row r="1484" spans="1:11" ht="16.5" hidden="1" customHeight="1" x14ac:dyDescent="0.3">
      <c r="A1484" s="151"/>
      <c r="B1484" s="76">
        <v>99500</v>
      </c>
      <c r="C1484" s="211" t="s">
        <v>2544</v>
      </c>
      <c r="D1484" s="212" t="s">
        <v>2545</v>
      </c>
      <c r="E1484" s="213" t="s">
        <v>158</v>
      </c>
      <c r="F1484" s="211" t="s">
        <v>159</v>
      </c>
      <c r="G1484" s="214">
        <v>4</v>
      </c>
      <c r="H1484" s="155" t="s">
        <v>2531</v>
      </c>
      <c r="I1484" s="156" t="s">
        <v>2546</v>
      </c>
      <c r="J1484" s="109">
        <v>140</v>
      </c>
      <c r="K1484" s="46"/>
    </row>
    <row r="1485" spans="1:11" ht="16.5" hidden="1" customHeight="1" x14ac:dyDescent="0.3">
      <c r="A1485" s="151"/>
      <c r="B1485" s="76">
        <v>99501</v>
      </c>
      <c r="C1485" s="211" t="s">
        <v>2547</v>
      </c>
      <c r="D1485" s="212" t="s">
        <v>2548</v>
      </c>
      <c r="E1485" s="213" t="s">
        <v>158</v>
      </c>
      <c r="F1485" s="211" t="s">
        <v>159</v>
      </c>
      <c r="G1485" s="214">
        <v>4</v>
      </c>
      <c r="H1485" s="155" t="s">
        <v>2531</v>
      </c>
      <c r="I1485" s="156" t="s">
        <v>2549</v>
      </c>
      <c r="J1485" s="109">
        <v>60</v>
      </c>
      <c r="K1485" s="46"/>
    </row>
    <row r="1486" spans="1:11" ht="16.5" customHeight="1" x14ac:dyDescent="0.3">
      <c r="A1486" s="151"/>
      <c r="B1486" s="76">
        <v>99502</v>
      </c>
      <c r="C1486" s="211" t="s">
        <v>179</v>
      </c>
      <c r="D1486" s="212" t="s">
        <v>6</v>
      </c>
      <c r="E1486" s="213" t="s">
        <v>158</v>
      </c>
      <c r="F1486" s="211" t="s">
        <v>159</v>
      </c>
      <c r="G1486" s="214">
        <v>4</v>
      </c>
      <c r="H1486" s="155" t="s">
        <v>2531</v>
      </c>
      <c r="I1486" s="156" t="s">
        <v>2550</v>
      </c>
      <c r="J1486" s="109">
        <v>1030</v>
      </c>
      <c r="K1486" s="46"/>
    </row>
    <row r="1487" spans="1:11" ht="16.5" customHeight="1" x14ac:dyDescent="0.3">
      <c r="A1487" s="151"/>
      <c r="B1487" s="76">
        <v>99503</v>
      </c>
      <c r="C1487" s="211" t="s">
        <v>208</v>
      </c>
      <c r="D1487" s="212" t="s">
        <v>6</v>
      </c>
      <c r="E1487" s="213" t="s">
        <v>158</v>
      </c>
      <c r="F1487" s="211" t="s">
        <v>159</v>
      </c>
      <c r="G1487" s="214">
        <v>4</v>
      </c>
      <c r="H1487" s="155" t="s">
        <v>2531</v>
      </c>
      <c r="I1487" s="156" t="s">
        <v>2551</v>
      </c>
      <c r="J1487" s="109">
        <v>7920</v>
      </c>
      <c r="K1487" s="46"/>
    </row>
    <row r="1488" spans="1:11" ht="16.5" customHeight="1" x14ac:dyDescent="0.3">
      <c r="A1488" s="151"/>
      <c r="B1488" s="76">
        <v>99504</v>
      </c>
      <c r="C1488" s="211" t="s">
        <v>165</v>
      </c>
      <c r="D1488" s="212" t="s">
        <v>6</v>
      </c>
      <c r="E1488" s="213" t="s">
        <v>158</v>
      </c>
      <c r="F1488" s="211" t="s">
        <v>159</v>
      </c>
      <c r="G1488" s="214">
        <v>4</v>
      </c>
      <c r="H1488" s="155" t="s">
        <v>2531</v>
      </c>
      <c r="I1488" s="156" t="s">
        <v>2552</v>
      </c>
      <c r="J1488" s="109">
        <v>7070</v>
      </c>
      <c r="K1488" s="46"/>
    </row>
    <row r="1489" spans="1:11" ht="16.5" customHeight="1" x14ac:dyDescent="0.3">
      <c r="A1489" s="151"/>
      <c r="B1489" s="76">
        <v>99505</v>
      </c>
      <c r="C1489" s="211" t="s">
        <v>157</v>
      </c>
      <c r="D1489" s="212" t="s">
        <v>6</v>
      </c>
      <c r="E1489" s="213" t="s">
        <v>158</v>
      </c>
      <c r="F1489" s="211" t="s">
        <v>159</v>
      </c>
      <c r="G1489" s="214">
        <v>4</v>
      </c>
      <c r="H1489" s="155" t="s">
        <v>2531</v>
      </c>
      <c r="I1489" s="156" t="s">
        <v>2553</v>
      </c>
      <c r="J1489" s="109">
        <v>2900</v>
      </c>
      <c r="K1489" s="46"/>
    </row>
    <row r="1490" spans="1:11" ht="16.5" hidden="1" customHeight="1" x14ac:dyDescent="0.3">
      <c r="A1490" s="151"/>
      <c r="B1490" s="76">
        <v>99506</v>
      </c>
      <c r="C1490" s="211" t="s">
        <v>2554</v>
      </c>
      <c r="D1490" s="212" t="s">
        <v>2143</v>
      </c>
      <c r="E1490" s="213" t="s">
        <v>158</v>
      </c>
      <c r="F1490" s="211" t="s">
        <v>159</v>
      </c>
      <c r="G1490" s="214">
        <v>4</v>
      </c>
      <c r="H1490" s="155" t="s">
        <v>2531</v>
      </c>
      <c r="I1490" s="156" t="s">
        <v>2555</v>
      </c>
      <c r="J1490" s="109">
        <v>40</v>
      </c>
      <c r="K1490" s="46"/>
    </row>
    <row r="1491" spans="1:11" ht="16.5" customHeight="1" x14ac:dyDescent="0.3">
      <c r="A1491" s="151"/>
      <c r="B1491" s="76">
        <v>99507</v>
      </c>
      <c r="C1491" s="211" t="s">
        <v>237</v>
      </c>
      <c r="D1491" s="212" t="s">
        <v>6</v>
      </c>
      <c r="E1491" s="213" t="s">
        <v>158</v>
      </c>
      <c r="F1491" s="211" t="s">
        <v>159</v>
      </c>
      <c r="G1491" s="214">
        <v>4</v>
      </c>
      <c r="H1491" s="155" t="s">
        <v>2531</v>
      </c>
      <c r="I1491" s="156" t="s">
        <v>2556</v>
      </c>
      <c r="J1491" s="109">
        <v>2230</v>
      </c>
      <c r="K1491" s="46"/>
    </row>
    <row r="1492" spans="1:11" ht="16.5" customHeight="1" x14ac:dyDescent="0.3">
      <c r="A1492" s="151"/>
      <c r="B1492" s="76">
        <v>99508</v>
      </c>
      <c r="C1492" s="211" t="s">
        <v>181</v>
      </c>
      <c r="D1492" s="212" t="s">
        <v>6</v>
      </c>
      <c r="E1492" s="213" t="s">
        <v>158</v>
      </c>
      <c r="F1492" s="211" t="s">
        <v>159</v>
      </c>
      <c r="G1492" s="214">
        <v>4</v>
      </c>
      <c r="H1492" s="155" t="s">
        <v>2531</v>
      </c>
      <c r="I1492" s="156" t="s">
        <v>2557</v>
      </c>
      <c r="J1492" s="109">
        <v>1930</v>
      </c>
      <c r="K1492" s="46"/>
    </row>
    <row r="1493" spans="1:11" ht="16.5" customHeight="1" x14ac:dyDescent="0.3">
      <c r="A1493" s="151"/>
      <c r="B1493" s="76">
        <v>99509</v>
      </c>
      <c r="C1493" s="211" t="s">
        <v>221</v>
      </c>
      <c r="D1493" s="212" t="s">
        <v>6</v>
      </c>
      <c r="E1493" s="213" t="s">
        <v>158</v>
      </c>
      <c r="F1493" s="211" t="s">
        <v>159</v>
      </c>
      <c r="G1493" s="214">
        <v>4</v>
      </c>
      <c r="H1493" s="155" t="s">
        <v>2531</v>
      </c>
      <c r="I1493" s="156" t="s">
        <v>2558</v>
      </c>
      <c r="J1493" s="109">
        <v>10240</v>
      </c>
      <c r="K1493" s="46"/>
    </row>
    <row r="1494" spans="1:11" ht="16.5" hidden="1" customHeight="1" x14ac:dyDescent="0.3">
      <c r="A1494" s="151"/>
      <c r="B1494" s="76">
        <v>99510</v>
      </c>
      <c r="C1494" s="211" t="s">
        <v>2554</v>
      </c>
      <c r="D1494" s="212" t="s">
        <v>2143</v>
      </c>
      <c r="E1494" s="213" t="s">
        <v>158</v>
      </c>
      <c r="F1494" s="211" t="s">
        <v>159</v>
      </c>
      <c r="G1494" s="214">
        <v>4</v>
      </c>
      <c r="H1494" s="155" t="s">
        <v>2531</v>
      </c>
      <c r="I1494" s="156" t="s">
        <v>2559</v>
      </c>
      <c r="J1494" s="109">
        <v>90</v>
      </c>
      <c r="K1494" s="46"/>
    </row>
    <row r="1495" spans="1:11" ht="16.5" customHeight="1" x14ac:dyDescent="0.3">
      <c r="A1495" s="151"/>
      <c r="B1495" s="76">
        <v>99511</v>
      </c>
      <c r="C1495" s="211" t="s">
        <v>165</v>
      </c>
      <c r="D1495" s="212" t="s">
        <v>6</v>
      </c>
      <c r="E1495" s="213" t="s">
        <v>158</v>
      </c>
      <c r="F1495" s="211" t="s">
        <v>159</v>
      </c>
      <c r="G1495" s="214">
        <v>4</v>
      </c>
      <c r="H1495" s="155" t="s">
        <v>2531</v>
      </c>
      <c r="I1495" s="156" t="s">
        <v>2560</v>
      </c>
      <c r="J1495" s="109">
        <v>2400</v>
      </c>
      <c r="K1495" s="46"/>
    </row>
    <row r="1496" spans="1:11" ht="16.5" customHeight="1" x14ac:dyDescent="0.3">
      <c r="A1496" s="151"/>
      <c r="B1496" s="76">
        <v>99512</v>
      </c>
      <c r="C1496" s="211" t="s">
        <v>208</v>
      </c>
      <c r="D1496" s="212" t="s">
        <v>6</v>
      </c>
      <c r="E1496" s="213" t="s">
        <v>158</v>
      </c>
      <c r="F1496" s="211" t="s">
        <v>159</v>
      </c>
      <c r="G1496" s="214">
        <v>4</v>
      </c>
      <c r="H1496" s="155" t="s">
        <v>2531</v>
      </c>
      <c r="I1496" s="156" t="s">
        <v>1944</v>
      </c>
      <c r="J1496" s="109">
        <v>3520</v>
      </c>
      <c r="K1496" s="46"/>
    </row>
    <row r="1497" spans="1:11" ht="16.5" hidden="1" customHeight="1" x14ac:dyDescent="0.3">
      <c r="A1497" s="151"/>
      <c r="B1497" s="76">
        <v>99513</v>
      </c>
      <c r="C1497" s="211" t="s">
        <v>1031</v>
      </c>
      <c r="D1497" s="212" t="s">
        <v>2561</v>
      </c>
      <c r="E1497" s="213" t="s">
        <v>158</v>
      </c>
      <c r="F1497" s="211" t="s">
        <v>159</v>
      </c>
      <c r="G1497" s="214">
        <v>4</v>
      </c>
      <c r="H1497" s="155" t="s">
        <v>2531</v>
      </c>
      <c r="I1497" s="156" t="s">
        <v>2562</v>
      </c>
      <c r="J1497" s="109">
        <v>30</v>
      </c>
      <c r="K1497" s="46"/>
    </row>
    <row r="1498" spans="1:11" ht="16.5" hidden="1" customHeight="1" x14ac:dyDescent="0.3">
      <c r="A1498" s="151"/>
      <c r="B1498" s="76">
        <v>99514</v>
      </c>
      <c r="C1498" s="211" t="s">
        <v>2563</v>
      </c>
      <c r="D1498" s="212" t="s">
        <v>2564</v>
      </c>
      <c r="E1498" s="213" t="s">
        <v>158</v>
      </c>
      <c r="F1498" s="211" t="s">
        <v>159</v>
      </c>
      <c r="G1498" s="214">
        <v>4</v>
      </c>
      <c r="H1498" s="155" t="s">
        <v>2531</v>
      </c>
      <c r="I1498" s="156" t="s">
        <v>2565</v>
      </c>
      <c r="J1498" s="109">
        <v>110</v>
      </c>
      <c r="K1498" s="46"/>
    </row>
    <row r="1499" spans="1:11" ht="16.5" hidden="1" customHeight="1" x14ac:dyDescent="0.3">
      <c r="A1499" s="151"/>
      <c r="B1499" s="76">
        <v>99515</v>
      </c>
      <c r="C1499" s="211" t="s">
        <v>1861</v>
      </c>
      <c r="D1499" s="212" t="s">
        <v>1862</v>
      </c>
      <c r="E1499" s="213" t="s">
        <v>158</v>
      </c>
      <c r="F1499" s="211" t="s">
        <v>159</v>
      </c>
      <c r="G1499" s="214">
        <v>4</v>
      </c>
      <c r="H1499" s="155" t="s">
        <v>2531</v>
      </c>
      <c r="I1499" s="156" t="s">
        <v>2566</v>
      </c>
      <c r="J1499" s="109">
        <v>70</v>
      </c>
      <c r="K1499" s="46"/>
    </row>
    <row r="1500" spans="1:11" ht="16.5" hidden="1" customHeight="1" x14ac:dyDescent="0.3">
      <c r="A1500" s="151"/>
      <c r="B1500" s="76">
        <v>99516</v>
      </c>
      <c r="C1500" s="211" t="s">
        <v>284</v>
      </c>
      <c r="D1500" s="212" t="s">
        <v>285</v>
      </c>
      <c r="E1500" s="213" t="s">
        <v>205</v>
      </c>
      <c r="F1500" s="211" t="s">
        <v>159</v>
      </c>
      <c r="G1500" s="214">
        <v>4</v>
      </c>
      <c r="H1500" s="155" t="s">
        <v>2531</v>
      </c>
      <c r="I1500" s="156" t="s">
        <v>2567</v>
      </c>
      <c r="J1500" s="109">
        <v>2010</v>
      </c>
      <c r="K1500" s="46"/>
    </row>
    <row r="1501" spans="1:11" ht="16.5" hidden="1" customHeight="1" x14ac:dyDescent="0.3">
      <c r="A1501" s="151"/>
      <c r="B1501" s="76">
        <v>99517</v>
      </c>
      <c r="C1501" s="211" t="s">
        <v>284</v>
      </c>
      <c r="D1501" s="212" t="s">
        <v>285</v>
      </c>
      <c r="E1501" s="213" t="s">
        <v>205</v>
      </c>
      <c r="F1501" s="211" t="s">
        <v>159</v>
      </c>
      <c r="G1501" s="214">
        <v>4</v>
      </c>
      <c r="H1501" s="155" t="s">
        <v>2531</v>
      </c>
      <c r="I1501" s="156" t="s">
        <v>2568</v>
      </c>
      <c r="J1501" s="109">
        <v>2770</v>
      </c>
      <c r="K1501" s="46"/>
    </row>
    <row r="1502" spans="1:11" ht="16.5" customHeight="1" x14ac:dyDescent="0.3">
      <c r="A1502" s="151"/>
      <c r="B1502" s="76">
        <v>99518</v>
      </c>
      <c r="C1502" s="211" t="s">
        <v>208</v>
      </c>
      <c r="D1502" s="212" t="s">
        <v>6</v>
      </c>
      <c r="E1502" s="213" t="s">
        <v>158</v>
      </c>
      <c r="F1502" s="211" t="s">
        <v>159</v>
      </c>
      <c r="G1502" s="214">
        <v>4</v>
      </c>
      <c r="H1502" s="155" t="s">
        <v>2531</v>
      </c>
      <c r="I1502" s="156" t="s">
        <v>2569</v>
      </c>
      <c r="J1502" s="109">
        <v>1990</v>
      </c>
      <c r="K1502" s="46"/>
    </row>
    <row r="1503" spans="1:11" ht="24" hidden="1" thickBot="1" x14ac:dyDescent="0.4">
      <c r="B1503" s="36"/>
      <c r="C1503" s="37"/>
      <c r="E1503" s="38"/>
      <c r="F1503" s="39"/>
      <c r="G1503" s="40"/>
      <c r="H1503" s="39"/>
      <c r="I1503" s="100" t="s">
        <v>30</v>
      </c>
      <c r="J1503" s="182">
        <f>SUM(J28:J1502)/1000</f>
        <v>2527.08</v>
      </c>
    </row>
    <row r="1504" spans="1:11" x14ac:dyDescent="0.25">
      <c r="B1504" s="36"/>
      <c r="C1504" s="37"/>
      <c r="D1504" s="128"/>
      <c r="E1504" s="38"/>
      <c r="F1504" s="39"/>
      <c r="G1504" s="40"/>
      <c r="H1504" s="39"/>
      <c r="I1504" s="39"/>
      <c r="J1504">
        <f>SUBTOTAL(9,J28:J1503)</f>
        <v>2108080</v>
      </c>
    </row>
    <row r="1505" spans="2:10" ht="15.75" hidden="1" outlineLevel="1" thickBot="1" x14ac:dyDescent="0.3">
      <c r="B1505" s="8"/>
      <c r="C1505" s="8"/>
      <c r="D1505" s="120"/>
      <c r="E1505" s="25"/>
      <c r="F1505" s="12"/>
      <c r="G1505" s="12"/>
      <c r="H1505" s="13"/>
      <c r="I1505" s="35" t="s">
        <v>12</v>
      </c>
      <c r="J1505" s="78">
        <f>+D12</f>
        <v>42705</v>
      </c>
    </row>
    <row r="1506" spans="2:10" ht="15.75" hidden="1" outlineLevel="1" thickBot="1" x14ac:dyDescent="0.3">
      <c r="B1506" s="8"/>
      <c r="C1506" s="8"/>
      <c r="D1506" s="120"/>
      <c r="E1506" s="25"/>
      <c r="F1506" s="12"/>
      <c r="G1506" s="12"/>
      <c r="H1506" s="13"/>
      <c r="I1506" s="35" t="s">
        <v>71</v>
      </c>
      <c r="J1506" s="101"/>
    </row>
    <row r="1507" spans="2:10" collapsed="1" x14ac:dyDescent="0.25">
      <c r="J1507">
        <f>+J1504/1000</f>
        <v>2108.08</v>
      </c>
    </row>
  </sheetData>
  <autoFilter ref="B27:K1503">
    <filterColumn colId="2">
      <filters>
        <filter val="Ilustre Municipalidad de Coyhaique"/>
      </filters>
    </filterColumn>
    <sortState ref="B28:K1543">
      <sortCondition ref="B27:B1543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507"/>
  <sheetViews>
    <sheetView showGridLines="0" tabSelected="1" topLeftCell="B19" zoomScale="80" zoomScaleNormal="80" workbookViewId="0">
      <selection activeCell="D726" sqref="D726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221"/>
      <c r="D1" s="120"/>
      <c r="E1" s="24"/>
    </row>
    <row r="2" spans="1:10" s="8" customFormat="1" ht="28.5" customHeight="1" outlineLevel="1" x14ac:dyDescent="0.25">
      <c r="A2" s="221"/>
      <c r="B2" s="222"/>
      <c r="C2" s="222"/>
      <c r="D2" s="222"/>
      <c r="E2" s="222"/>
      <c r="F2" s="222"/>
      <c r="G2" s="222"/>
      <c r="H2" s="222"/>
      <c r="I2" s="222"/>
      <c r="J2" s="222"/>
    </row>
    <row r="3" spans="1:10" s="8" customFormat="1" ht="12.75" outlineLevel="1" x14ac:dyDescent="0.25">
      <c r="A3" s="221"/>
      <c r="B3" s="222"/>
      <c r="C3" s="222"/>
      <c r="D3" s="222"/>
      <c r="E3" s="222"/>
      <c r="F3" s="222"/>
      <c r="G3" s="222"/>
      <c r="H3" s="222"/>
      <c r="I3" s="222"/>
      <c r="J3" s="222"/>
    </row>
    <row r="4" spans="1:10" s="8" customFormat="1" ht="17.25" customHeight="1" outlineLevel="1" x14ac:dyDescent="0.25">
      <c r="A4" s="221"/>
      <c r="B4" s="222"/>
      <c r="C4" s="222"/>
      <c r="D4" s="222"/>
      <c r="E4" s="222"/>
      <c r="F4" s="222"/>
      <c r="G4" s="222"/>
      <c r="H4" s="222"/>
      <c r="I4" s="222"/>
      <c r="J4" s="222"/>
    </row>
    <row r="5" spans="1:10" s="8" customFormat="1" ht="27.75" customHeight="1" outlineLevel="1" thickBot="1" x14ac:dyDescent="0.3">
      <c r="A5" s="221"/>
      <c r="B5" s="102"/>
      <c r="C5" s="223" t="s">
        <v>154</v>
      </c>
      <c r="D5" s="223"/>
      <c r="E5" s="223"/>
      <c r="F5" s="223"/>
      <c r="G5" s="223"/>
      <c r="H5" s="223"/>
      <c r="I5" s="223"/>
      <c r="J5" s="102"/>
    </row>
    <row r="6" spans="1:10" s="8" customFormat="1" ht="14.25" outlineLevel="1" thickTop="1" thickBot="1" x14ac:dyDescent="0.3">
      <c r="A6" s="221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221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221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221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221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221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221"/>
      <c r="B12" s="18" t="s">
        <v>18</v>
      </c>
      <c r="C12" s="47" t="s">
        <v>13</v>
      </c>
      <c r="D12" s="157">
        <v>42705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221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ROUND(SUMIF(D28:D1502,"Ilustre Municipalidad de Coyhaique",J28:J1502)/1000,1)</f>
        <v>2108.1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ROUND(SUM(($D$28:$D$1502="AGUAS PATAGONIA S.A.")*($J$28:$J$1502&gt;0)*($J$28:$J$1502))/1000,1)</f>
        <v>16.3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ROUND(SUM((D28:D1502&lt;&gt;"Ilustre Municipalidad de Coyhaique")*(D28:D1502&lt;&gt;"AGUAS PATAGONIA S.A.")*(J28:J1502&gt;0)*(J28:J1502&lt;200)*J28:J1502)/1000,1)</f>
        <v>66.400000000000006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ROUND(SUM((D28:D1502&lt;&gt;"Ilustre Municipalidad de Coyhaique")*(D28:D1502&lt;&gt;"AGUAS PATAGONIA S.A.")*(J28:J1502&gt;=200)*J28:J1502)/1000,1)</f>
        <v>336.4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2527.2000000000003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ROUNDUP(SUMIF(D28:D1502,"SEREMI DE SALUD",J28:J1502)/1000,2)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42705</v>
      </c>
      <c r="E25" s="180">
        <f>F19</f>
        <v>336.4</v>
      </c>
      <c r="F25" s="175">
        <v>30415</v>
      </c>
      <c r="G25" s="181">
        <v>0.33</v>
      </c>
      <c r="H25" s="184">
        <f>E25*$F$25</f>
        <v>10231606</v>
      </c>
      <c r="I25" s="114">
        <f>G25*H25</f>
        <v>3376429.98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hidden="1" customHeight="1" x14ac:dyDescent="0.3">
      <c r="A28" s="152"/>
      <c r="B28" s="76">
        <v>98043</v>
      </c>
      <c r="C28" s="211" t="s">
        <v>157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160</v>
      </c>
      <c r="I28" s="156" t="s">
        <v>161</v>
      </c>
      <c r="J28" s="109">
        <v>5650</v>
      </c>
      <c r="K28" s="46"/>
    </row>
    <row r="29" spans="1:12" ht="16.5" hidden="1" customHeight="1" x14ac:dyDescent="0.3">
      <c r="A29" s="152"/>
      <c r="B29" s="76">
        <v>98044</v>
      </c>
      <c r="C29" s="211" t="s">
        <v>162</v>
      </c>
      <c r="D29" s="212" t="s">
        <v>163</v>
      </c>
      <c r="E29" s="213" t="s">
        <v>158</v>
      </c>
      <c r="F29" s="211" t="s">
        <v>159</v>
      </c>
      <c r="G29" s="214">
        <v>4</v>
      </c>
      <c r="H29" s="155" t="s">
        <v>160</v>
      </c>
      <c r="I29" s="156" t="s">
        <v>164</v>
      </c>
      <c r="J29" s="109">
        <v>40</v>
      </c>
      <c r="K29" s="46">
        <f t="shared" ref="K29:K92" si="0">B29-B28</f>
        <v>1</v>
      </c>
    </row>
    <row r="30" spans="1:12" ht="16.5" hidden="1" customHeight="1" x14ac:dyDescent="0.3">
      <c r="A30" s="152"/>
      <c r="B30" s="76">
        <v>98045</v>
      </c>
      <c r="C30" s="211" t="s">
        <v>165</v>
      </c>
      <c r="D30" s="212" t="s">
        <v>6</v>
      </c>
      <c r="E30" s="213" t="s">
        <v>158</v>
      </c>
      <c r="F30" s="211" t="s">
        <v>159</v>
      </c>
      <c r="G30" s="214">
        <v>4</v>
      </c>
      <c r="H30" s="155" t="s">
        <v>160</v>
      </c>
      <c r="I30" s="156" t="s">
        <v>166</v>
      </c>
      <c r="J30" s="109">
        <v>6800</v>
      </c>
      <c r="K30" s="46">
        <f t="shared" si="0"/>
        <v>1</v>
      </c>
    </row>
    <row r="31" spans="1:12" ht="16.5" hidden="1" customHeight="1" x14ac:dyDescent="0.3">
      <c r="A31" s="152"/>
      <c r="B31" s="76">
        <v>98046</v>
      </c>
      <c r="C31" s="211" t="s">
        <v>167</v>
      </c>
      <c r="D31" s="212" t="s">
        <v>168</v>
      </c>
      <c r="E31" s="213" t="s">
        <v>158</v>
      </c>
      <c r="F31" s="211" t="s">
        <v>159</v>
      </c>
      <c r="G31" s="214">
        <v>4</v>
      </c>
      <c r="H31" s="155" t="s">
        <v>160</v>
      </c>
      <c r="I31" s="156" t="s">
        <v>169</v>
      </c>
      <c r="J31" s="109">
        <v>160</v>
      </c>
      <c r="K31" s="46">
        <f t="shared" si="0"/>
        <v>1</v>
      </c>
    </row>
    <row r="32" spans="1:12" ht="16.5" hidden="1" customHeight="1" x14ac:dyDescent="0.3">
      <c r="A32" s="152"/>
      <c r="B32" s="76">
        <v>98047</v>
      </c>
      <c r="C32" s="211" t="s">
        <v>170</v>
      </c>
      <c r="D32" s="212" t="s">
        <v>171</v>
      </c>
      <c r="E32" s="213" t="s">
        <v>158</v>
      </c>
      <c r="F32" s="211" t="s">
        <v>159</v>
      </c>
      <c r="G32" s="214">
        <v>4</v>
      </c>
      <c r="H32" s="155" t="s">
        <v>160</v>
      </c>
      <c r="I32" s="156" t="s">
        <v>172</v>
      </c>
      <c r="J32" s="109">
        <v>30</v>
      </c>
      <c r="K32" s="46">
        <f t="shared" si="0"/>
        <v>1</v>
      </c>
    </row>
    <row r="33" spans="1:11" ht="16.5" hidden="1" customHeight="1" x14ac:dyDescent="0.3">
      <c r="A33" s="152"/>
      <c r="B33" s="76">
        <v>98048</v>
      </c>
      <c r="C33" s="211" t="s">
        <v>173</v>
      </c>
      <c r="D33" s="212" t="s">
        <v>174</v>
      </c>
      <c r="E33" s="213" t="s">
        <v>158</v>
      </c>
      <c r="F33" s="211" t="s">
        <v>159</v>
      </c>
      <c r="G33" s="214">
        <v>4</v>
      </c>
      <c r="H33" s="155" t="s">
        <v>160</v>
      </c>
      <c r="I33" s="156" t="s">
        <v>175</v>
      </c>
      <c r="J33" s="109">
        <v>190</v>
      </c>
      <c r="K33" s="46">
        <f t="shared" si="0"/>
        <v>1</v>
      </c>
    </row>
    <row r="34" spans="1:11" ht="16.5" hidden="1" customHeight="1" x14ac:dyDescent="0.3">
      <c r="A34" s="152"/>
      <c r="B34" s="76">
        <v>98049</v>
      </c>
      <c r="C34" s="211" t="s">
        <v>176</v>
      </c>
      <c r="D34" s="212" t="s">
        <v>177</v>
      </c>
      <c r="E34" s="213" t="s">
        <v>158</v>
      </c>
      <c r="F34" s="211" t="s">
        <v>159</v>
      </c>
      <c r="G34" s="214">
        <v>4</v>
      </c>
      <c r="H34" s="155" t="s">
        <v>160</v>
      </c>
      <c r="I34" s="156" t="s">
        <v>178</v>
      </c>
      <c r="J34" s="109">
        <v>160</v>
      </c>
      <c r="K34" s="46">
        <f t="shared" si="0"/>
        <v>1</v>
      </c>
    </row>
    <row r="35" spans="1:11" ht="16.5" hidden="1" customHeight="1" x14ac:dyDescent="0.3">
      <c r="A35" s="152"/>
      <c r="B35" s="76">
        <v>98050</v>
      </c>
      <c r="C35" s="211" t="s">
        <v>179</v>
      </c>
      <c r="D35" s="212" t="s">
        <v>6</v>
      </c>
      <c r="E35" s="213" t="s">
        <v>158</v>
      </c>
      <c r="F35" s="211" t="s">
        <v>159</v>
      </c>
      <c r="G35" s="214">
        <v>4</v>
      </c>
      <c r="H35" s="155" t="s">
        <v>160</v>
      </c>
      <c r="I35" s="156" t="s">
        <v>180</v>
      </c>
      <c r="J35" s="109">
        <v>770</v>
      </c>
      <c r="K35" s="46">
        <f t="shared" si="0"/>
        <v>1</v>
      </c>
    </row>
    <row r="36" spans="1:11" ht="16.5" hidden="1" customHeight="1" x14ac:dyDescent="0.3">
      <c r="A36" s="152"/>
      <c r="B36" s="76">
        <v>98051</v>
      </c>
      <c r="C36" s="211" t="s">
        <v>181</v>
      </c>
      <c r="D36" s="212" t="s">
        <v>6</v>
      </c>
      <c r="E36" s="213" t="s">
        <v>158</v>
      </c>
      <c r="F36" s="211" t="s">
        <v>159</v>
      </c>
      <c r="G36" s="214">
        <v>4</v>
      </c>
      <c r="H36" s="155" t="s">
        <v>160</v>
      </c>
      <c r="I36" s="156" t="s">
        <v>182</v>
      </c>
      <c r="J36" s="109">
        <v>1940</v>
      </c>
      <c r="K36" s="46">
        <f t="shared" si="0"/>
        <v>1</v>
      </c>
    </row>
    <row r="37" spans="1:11" ht="16.5" hidden="1" customHeight="1" x14ac:dyDescent="0.3">
      <c r="A37" s="152"/>
      <c r="B37" s="76">
        <v>98052</v>
      </c>
      <c r="C37" s="211" t="s">
        <v>183</v>
      </c>
      <c r="D37" s="212" t="s">
        <v>184</v>
      </c>
      <c r="E37" s="213" t="s">
        <v>158</v>
      </c>
      <c r="F37" s="211" t="s">
        <v>159</v>
      </c>
      <c r="G37" s="214">
        <v>4</v>
      </c>
      <c r="H37" s="155" t="s">
        <v>160</v>
      </c>
      <c r="I37" s="156" t="s">
        <v>185</v>
      </c>
      <c r="J37" s="109">
        <v>150</v>
      </c>
      <c r="K37" s="46">
        <f t="shared" si="0"/>
        <v>1</v>
      </c>
    </row>
    <row r="38" spans="1:11" ht="16.5" customHeight="1" x14ac:dyDescent="0.3">
      <c r="A38" s="152"/>
      <c r="B38" s="76">
        <v>98053</v>
      </c>
      <c r="C38" s="211" t="s">
        <v>186</v>
      </c>
      <c r="D38" s="212" t="s">
        <v>187</v>
      </c>
      <c r="E38" s="213" t="s">
        <v>158</v>
      </c>
      <c r="F38" s="211" t="s">
        <v>159</v>
      </c>
      <c r="G38" s="214">
        <v>4</v>
      </c>
      <c r="H38" s="155" t="s">
        <v>160</v>
      </c>
      <c r="I38" s="156" t="s">
        <v>188</v>
      </c>
      <c r="J38" s="109">
        <v>330</v>
      </c>
      <c r="K38" s="46">
        <f t="shared" si="0"/>
        <v>1</v>
      </c>
    </row>
    <row r="39" spans="1:11" ht="16.5" hidden="1" customHeight="1" x14ac:dyDescent="0.3">
      <c r="A39" s="152"/>
      <c r="B39" s="76">
        <v>98054</v>
      </c>
      <c r="C39" s="211" t="s">
        <v>165</v>
      </c>
      <c r="D39" s="212" t="s">
        <v>6</v>
      </c>
      <c r="E39" s="213" t="s">
        <v>158</v>
      </c>
      <c r="F39" s="211" t="s">
        <v>159</v>
      </c>
      <c r="G39" s="214">
        <v>4</v>
      </c>
      <c r="H39" s="155" t="s">
        <v>160</v>
      </c>
      <c r="I39" s="156" t="s">
        <v>189</v>
      </c>
      <c r="J39" s="109">
        <v>5290</v>
      </c>
      <c r="K39" s="46">
        <f t="shared" si="0"/>
        <v>1</v>
      </c>
    </row>
    <row r="40" spans="1:11" ht="16.5" hidden="1" customHeight="1" x14ac:dyDescent="0.3">
      <c r="A40" s="152"/>
      <c r="B40" s="76">
        <v>98055</v>
      </c>
      <c r="C40" s="211" t="s">
        <v>190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160</v>
      </c>
      <c r="I40" s="156" t="s">
        <v>191</v>
      </c>
      <c r="J40" s="109">
        <v>290</v>
      </c>
      <c r="K40" s="46">
        <f t="shared" si="0"/>
        <v>1</v>
      </c>
    </row>
    <row r="41" spans="1:11" ht="16.5" hidden="1" customHeight="1" x14ac:dyDescent="0.3">
      <c r="A41" s="152"/>
      <c r="B41" s="76">
        <v>98056</v>
      </c>
      <c r="C41" s="211" t="s">
        <v>192</v>
      </c>
      <c r="D41" s="212" t="s">
        <v>193</v>
      </c>
      <c r="E41" s="213" t="s">
        <v>158</v>
      </c>
      <c r="F41" s="211" t="s">
        <v>159</v>
      </c>
      <c r="G41" s="214">
        <v>4</v>
      </c>
      <c r="H41" s="155" t="s">
        <v>160</v>
      </c>
      <c r="I41" s="156" t="s">
        <v>194</v>
      </c>
      <c r="J41" s="109">
        <v>120</v>
      </c>
      <c r="K41" s="46">
        <f t="shared" si="0"/>
        <v>1</v>
      </c>
    </row>
    <row r="42" spans="1:11" ht="16.5" hidden="1" customHeight="1" x14ac:dyDescent="0.3">
      <c r="A42" s="152"/>
      <c r="B42" s="76">
        <v>98057</v>
      </c>
      <c r="C42" s="211" t="s">
        <v>195</v>
      </c>
      <c r="D42" s="212" t="s">
        <v>6</v>
      </c>
      <c r="E42" s="213" t="s">
        <v>158</v>
      </c>
      <c r="F42" s="211" t="s">
        <v>159</v>
      </c>
      <c r="G42" s="214">
        <v>4</v>
      </c>
      <c r="H42" s="155" t="s">
        <v>160</v>
      </c>
      <c r="I42" s="156" t="s">
        <v>196</v>
      </c>
      <c r="J42" s="109">
        <v>4400</v>
      </c>
      <c r="K42" s="46">
        <f t="shared" si="0"/>
        <v>1</v>
      </c>
    </row>
    <row r="43" spans="1:11" ht="16.5" customHeight="1" x14ac:dyDescent="0.3">
      <c r="A43" s="152"/>
      <c r="B43" s="76">
        <v>98058</v>
      </c>
      <c r="C43" s="211" t="s">
        <v>197</v>
      </c>
      <c r="D43" s="212" t="s">
        <v>198</v>
      </c>
      <c r="E43" s="213" t="s">
        <v>199</v>
      </c>
      <c r="F43" s="211" t="s">
        <v>159</v>
      </c>
      <c r="G43" s="214">
        <v>4</v>
      </c>
      <c r="H43" s="155" t="s">
        <v>160</v>
      </c>
      <c r="I43" s="156" t="s">
        <v>200</v>
      </c>
      <c r="J43" s="109">
        <v>710</v>
      </c>
      <c r="K43" s="46">
        <f t="shared" si="0"/>
        <v>1</v>
      </c>
    </row>
    <row r="44" spans="1:11" ht="16.5" hidden="1" customHeight="1" x14ac:dyDescent="0.3">
      <c r="A44" s="152"/>
      <c r="B44" s="76">
        <v>98059</v>
      </c>
      <c r="C44" s="211" t="s">
        <v>165</v>
      </c>
      <c r="D44" s="212" t="s">
        <v>6</v>
      </c>
      <c r="E44" s="213" t="s">
        <v>158</v>
      </c>
      <c r="F44" s="211" t="s">
        <v>159</v>
      </c>
      <c r="G44" s="214">
        <v>4</v>
      </c>
      <c r="H44" s="155" t="s">
        <v>160</v>
      </c>
      <c r="I44" s="156" t="s">
        <v>201</v>
      </c>
      <c r="J44" s="109">
        <v>4310</v>
      </c>
      <c r="K44" s="46">
        <f t="shared" si="0"/>
        <v>1</v>
      </c>
    </row>
    <row r="45" spans="1:11" ht="16.5" hidden="1" customHeight="1" x14ac:dyDescent="0.3">
      <c r="A45" s="152"/>
      <c r="B45" s="76">
        <v>98060</v>
      </c>
      <c r="C45" s="211" t="s">
        <v>195</v>
      </c>
      <c r="D45" s="212" t="s">
        <v>6</v>
      </c>
      <c r="E45" s="213" t="s">
        <v>158</v>
      </c>
      <c r="F45" s="211" t="s">
        <v>159</v>
      </c>
      <c r="G45" s="214">
        <v>4</v>
      </c>
      <c r="H45" s="155" t="s">
        <v>160</v>
      </c>
      <c r="I45" s="156" t="s">
        <v>202</v>
      </c>
      <c r="J45" s="109">
        <v>4670</v>
      </c>
      <c r="K45" s="46">
        <f t="shared" si="0"/>
        <v>1</v>
      </c>
    </row>
    <row r="46" spans="1:11" ht="16.5" customHeight="1" x14ac:dyDescent="0.3">
      <c r="A46" s="152"/>
      <c r="B46" s="76">
        <v>98061</v>
      </c>
      <c r="C46" s="211" t="s">
        <v>203</v>
      </c>
      <c r="D46" s="212" t="s">
        <v>204</v>
      </c>
      <c r="E46" s="213" t="s">
        <v>205</v>
      </c>
      <c r="F46" s="211" t="s">
        <v>159</v>
      </c>
      <c r="G46" s="214">
        <v>4</v>
      </c>
      <c r="H46" s="155" t="s">
        <v>160</v>
      </c>
      <c r="I46" s="156" t="s">
        <v>206</v>
      </c>
      <c r="J46" s="109">
        <v>580</v>
      </c>
      <c r="K46" s="46">
        <f t="shared" si="0"/>
        <v>1</v>
      </c>
    </row>
    <row r="47" spans="1:11" ht="16.5" hidden="1" customHeight="1" x14ac:dyDescent="0.3">
      <c r="A47" s="152"/>
      <c r="B47" s="76">
        <v>98062</v>
      </c>
      <c r="C47" s="211" t="s">
        <v>179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160</v>
      </c>
      <c r="I47" s="156" t="s">
        <v>207</v>
      </c>
      <c r="J47" s="109">
        <v>790</v>
      </c>
      <c r="K47" s="46">
        <f t="shared" si="0"/>
        <v>1</v>
      </c>
    </row>
    <row r="48" spans="1:11" ht="16.5" hidden="1" customHeight="1" x14ac:dyDescent="0.3">
      <c r="A48" s="152"/>
      <c r="B48" s="76">
        <v>98063</v>
      </c>
      <c r="C48" s="211" t="s">
        <v>208</v>
      </c>
      <c r="D48" s="212" t="s">
        <v>6</v>
      </c>
      <c r="E48" s="213" t="s">
        <v>158</v>
      </c>
      <c r="F48" s="211" t="s">
        <v>159</v>
      </c>
      <c r="G48" s="214">
        <v>4</v>
      </c>
      <c r="H48" s="155" t="s">
        <v>160</v>
      </c>
      <c r="I48" s="156" t="s">
        <v>209</v>
      </c>
      <c r="J48" s="109">
        <v>7800</v>
      </c>
      <c r="K48" s="46">
        <f t="shared" si="0"/>
        <v>1</v>
      </c>
    </row>
    <row r="49" spans="1:11" ht="16.5" hidden="1" customHeight="1" x14ac:dyDescent="0.3">
      <c r="A49" s="152"/>
      <c r="B49" s="76">
        <v>98064</v>
      </c>
      <c r="C49" s="211" t="s">
        <v>210</v>
      </c>
      <c r="D49" s="212" t="s">
        <v>211</v>
      </c>
      <c r="E49" s="213" t="s">
        <v>158</v>
      </c>
      <c r="F49" s="211" t="s">
        <v>159</v>
      </c>
      <c r="G49" s="214">
        <v>4</v>
      </c>
      <c r="H49" s="155" t="s">
        <v>160</v>
      </c>
      <c r="I49" s="156" t="s">
        <v>212</v>
      </c>
      <c r="J49" s="109">
        <v>70</v>
      </c>
      <c r="K49" s="46">
        <f t="shared" si="0"/>
        <v>1</v>
      </c>
    </row>
    <row r="50" spans="1:11" ht="16.5" hidden="1" customHeight="1" x14ac:dyDescent="0.3">
      <c r="A50" s="152"/>
      <c r="B50" s="76">
        <v>98065</v>
      </c>
      <c r="C50" s="211" t="s">
        <v>186</v>
      </c>
      <c r="D50" s="212" t="s">
        <v>187</v>
      </c>
      <c r="E50" s="213" t="s">
        <v>158</v>
      </c>
      <c r="F50" s="211" t="s">
        <v>159</v>
      </c>
      <c r="G50" s="214">
        <v>4</v>
      </c>
      <c r="H50" s="155" t="s">
        <v>160</v>
      </c>
      <c r="I50" s="156" t="s">
        <v>213</v>
      </c>
      <c r="J50" s="109">
        <v>190</v>
      </c>
      <c r="K50" s="46">
        <f t="shared" si="0"/>
        <v>1</v>
      </c>
    </row>
    <row r="51" spans="1:11" ht="16.5" hidden="1" customHeight="1" x14ac:dyDescent="0.3">
      <c r="A51" s="152"/>
      <c r="B51" s="76">
        <v>98066</v>
      </c>
      <c r="C51" s="211" t="s">
        <v>214</v>
      </c>
      <c r="D51" s="212" t="s">
        <v>215</v>
      </c>
      <c r="E51" s="213" t="s">
        <v>158</v>
      </c>
      <c r="F51" s="211" t="s">
        <v>159</v>
      </c>
      <c r="G51" s="214">
        <v>4</v>
      </c>
      <c r="H51" s="155" t="s">
        <v>160</v>
      </c>
      <c r="I51" s="156" t="s">
        <v>216</v>
      </c>
      <c r="J51" s="109">
        <v>150</v>
      </c>
      <c r="K51" s="46">
        <f t="shared" si="0"/>
        <v>1</v>
      </c>
    </row>
    <row r="52" spans="1:11" ht="16.5" hidden="1" customHeight="1" x14ac:dyDescent="0.3">
      <c r="A52" s="152"/>
      <c r="B52" s="76">
        <v>98067</v>
      </c>
      <c r="C52" s="211" t="s">
        <v>181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160</v>
      </c>
      <c r="I52" s="156" t="s">
        <v>217</v>
      </c>
      <c r="J52" s="109">
        <v>2660</v>
      </c>
      <c r="K52" s="46">
        <f t="shared" si="0"/>
        <v>1</v>
      </c>
    </row>
    <row r="53" spans="1:11" ht="16.5" hidden="1" customHeight="1" x14ac:dyDescent="0.3">
      <c r="A53" s="152"/>
      <c r="B53" s="76">
        <v>98068</v>
      </c>
      <c r="C53" s="211" t="s">
        <v>218</v>
      </c>
      <c r="D53" s="212" t="s">
        <v>219</v>
      </c>
      <c r="E53" s="213" t="s">
        <v>158</v>
      </c>
      <c r="F53" s="211" t="s">
        <v>159</v>
      </c>
      <c r="G53" s="214">
        <v>4</v>
      </c>
      <c r="H53" s="155" t="s">
        <v>160</v>
      </c>
      <c r="I53" s="156" t="s">
        <v>220</v>
      </c>
      <c r="J53" s="109">
        <v>70</v>
      </c>
      <c r="K53" s="46">
        <f t="shared" si="0"/>
        <v>1</v>
      </c>
    </row>
    <row r="54" spans="1:11" ht="16.5" hidden="1" customHeight="1" x14ac:dyDescent="0.3">
      <c r="A54" s="152"/>
      <c r="B54" s="76">
        <v>98069</v>
      </c>
      <c r="C54" s="211" t="s">
        <v>221</v>
      </c>
      <c r="D54" s="212" t="s">
        <v>6</v>
      </c>
      <c r="E54" s="213" t="s">
        <v>158</v>
      </c>
      <c r="F54" s="211" t="s">
        <v>159</v>
      </c>
      <c r="G54" s="214">
        <v>4</v>
      </c>
      <c r="H54" s="155" t="s">
        <v>160</v>
      </c>
      <c r="I54" s="156" t="s">
        <v>222</v>
      </c>
      <c r="J54" s="109">
        <v>8750</v>
      </c>
      <c r="K54" s="46">
        <f t="shared" si="0"/>
        <v>1</v>
      </c>
    </row>
    <row r="55" spans="1:11" ht="16.5" hidden="1" customHeight="1" x14ac:dyDescent="0.3">
      <c r="A55" s="152"/>
      <c r="B55" s="76">
        <v>98070</v>
      </c>
      <c r="C55" s="211" t="s">
        <v>214</v>
      </c>
      <c r="D55" s="212" t="s">
        <v>215</v>
      </c>
      <c r="E55" s="213" t="s">
        <v>158</v>
      </c>
      <c r="F55" s="211" t="s">
        <v>159</v>
      </c>
      <c r="G55" s="214">
        <v>4</v>
      </c>
      <c r="H55" s="155" t="s">
        <v>160</v>
      </c>
      <c r="I55" s="156" t="s">
        <v>223</v>
      </c>
      <c r="J55" s="109">
        <v>90</v>
      </c>
      <c r="K55" s="46">
        <f t="shared" si="0"/>
        <v>1</v>
      </c>
    </row>
    <row r="56" spans="1:11" ht="16.5" hidden="1" customHeight="1" x14ac:dyDescent="0.3">
      <c r="A56" s="152"/>
      <c r="B56" s="76">
        <v>98071</v>
      </c>
      <c r="C56" s="211" t="s">
        <v>208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160</v>
      </c>
      <c r="I56" s="156" t="s">
        <v>224</v>
      </c>
      <c r="J56" s="109">
        <v>4750</v>
      </c>
      <c r="K56" s="46">
        <f t="shared" si="0"/>
        <v>1</v>
      </c>
    </row>
    <row r="57" spans="1:11" ht="16.5" customHeight="1" x14ac:dyDescent="0.3">
      <c r="A57" s="152"/>
      <c r="B57" s="76">
        <v>98072</v>
      </c>
      <c r="C57" s="211" t="s">
        <v>225</v>
      </c>
      <c r="D57" s="212" t="s">
        <v>204</v>
      </c>
      <c r="E57" s="213" t="s">
        <v>226</v>
      </c>
      <c r="F57" s="211" t="s">
        <v>159</v>
      </c>
      <c r="G57" s="214">
        <v>4</v>
      </c>
      <c r="H57" s="155" t="s">
        <v>160</v>
      </c>
      <c r="I57" s="156" t="s">
        <v>227</v>
      </c>
      <c r="J57" s="109">
        <v>5090</v>
      </c>
      <c r="K57" s="46">
        <f t="shared" si="0"/>
        <v>1</v>
      </c>
    </row>
    <row r="58" spans="1:11" ht="16.5" hidden="1" customHeight="1" x14ac:dyDescent="0.3">
      <c r="A58" s="152"/>
      <c r="B58" s="76">
        <v>98073</v>
      </c>
      <c r="C58" s="211" t="s">
        <v>228</v>
      </c>
      <c r="D58" s="212" t="s">
        <v>229</v>
      </c>
      <c r="E58" s="213" t="s">
        <v>158</v>
      </c>
      <c r="F58" s="211" t="s">
        <v>159</v>
      </c>
      <c r="G58" s="214">
        <v>4</v>
      </c>
      <c r="H58" s="155" t="s">
        <v>160</v>
      </c>
      <c r="I58" s="156" t="s">
        <v>230</v>
      </c>
      <c r="J58" s="109">
        <v>110</v>
      </c>
      <c r="K58" s="46">
        <f t="shared" si="0"/>
        <v>1</v>
      </c>
    </row>
    <row r="59" spans="1:11" ht="16.5" customHeight="1" x14ac:dyDescent="0.3">
      <c r="A59" s="152"/>
      <c r="B59" s="76">
        <v>98074</v>
      </c>
      <c r="C59" s="211" t="s">
        <v>231</v>
      </c>
      <c r="D59" s="212" t="s">
        <v>232</v>
      </c>
      <c r="E59" s="213" t="s">
        <v>226</v>
      </c>
      <c r="F59" s="211" t="s">
        <v>159</v>
      </c>
      <c r="G59" s="214">
        <v>4</v>
      </c>
      <c r="H59" s="155" t="s">
        <v>160</v>
      </c>
      <c r="I59" s="156" t="s">
        <v>233</v>
      </c>
      <c r="J59" s="109">
        <v>520</v>
      </c>
      <c r="K59" s="46">
        <f t="shared" si="0"/>
        <v>1</v>
      </c>
    </row>
    <row r="60" spans="1:11" ht="16.5" hidden="1" customHeight="1" x14ac:dyDescent="0.3">
      <c r="A60" s="152"/>
      <c r="B60" s="76">
        <v>98075</v>
      </c>
      <c r="C60" s="211" t="s">
        <v>234</v>
      </c>
      <c r="D60" s="212" t="s">
        <v>235</v>
      </c>
      <c r="E60" s="213" t="s">
        <v>158</v>
      </c>
      <c r="F60" s="211" t="s">
        <v>159</v>
      </c>
      <c r="G60" s="214">
        <v>4</v>
      </c>
      <c r="H60" s="155" t="s">
        <v>160</v>
      </c>
      <c r="I60" s="156" t="s">
        <v>236</v>
      </c>
      <c r="J60" s="109">
        <v>90</v>
      </c>
      <c r="K60" s="46">
        <f t="shared" si="0"/>
        <v>1</v>
      </c>
    </row>
    <row r="61" spans="1:11" ht="16.5" hidden="1" customHeight="1" x14ac:dyDescent="0.3">
      <c r="A61" s="152"/>
      <c r="B61" s="76">
        <v>98076</v>
      </c>
      <c r="C61" s="211" t="s">
        <v>237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160</v>
      </c>
      <c r="I61" s="156" t="s">
        <v>238</v>
      </c>
      <c r="J61" s="109">
        <v>2740</v>
      </c>
      <c r="K61" s="46">
        <f t="shared" si="0"/>
        <v>1</v>
      </c>
    </row>
    <row r="62" spans="1:11" ht="16.5" hidden="1" customHeight="1" x14ac:dyDescent="0.3">
      <c r="A62" s="152"/>
      <c r="B62" s="76">
        <v>98077</v>
      </c>
      <c r="C62" s="211" t="s">
        <v>239</v>
      </c>
      <c r="D62" s="212" t="s">
        <v>240</v>
      </c>
      <c r="E62" s="213" t="s">
        <v>158</v>
      </c>
      <c r="F62" s="211" t="s">
        <v>159</v>
      </c>
      <c r="G62" s="214">
        <v>4</v>
      </c>
      <c r="H62" s="155" t="s">
        <v>160</v>
      </c>
      <c r="I62" s="156" t="s">
        <v>241</v>
      </c>
      <c r="J62" s="109">
        <v>180</v>
      </c>
      <c r="K62" s="46">
        <f t="shared" si="0"/>
        <v>1</v>
      </c>
    </row>
    <row r="63" spans="1:11" ht="16.5" hidden="1" customHeight="1" x14ac:dyDescent="0.3">
      <c r="A63" s="152"/>
      <c r="B63" s="76">
        <v>98078</v>
      </c>
      <c r="C63" s="211" t="s">
        <v>242</v>
      </c>
      <c r="D63" s="212" t="s">
        <v>193</v>
      </c>
      <c r="E63" s="213" t="s">
        <v>158</v>
      </c>
      <c r="F63" s="211" t="s">
        <v>159</v>
      </c>
      <c r="G63" s="214">
        <v>4</v>
      </c>
      <c r="H63" s="155" t="s">
        <v>160</v>
      </c>
      <c r="I63" s="156" t="s">
        <v>243</v>
      </c>
      <c r="J63" s="109">
        <v>10</v>
      </c>
      <c r="K63" s="46">
        <f t="shared" si="0"/>
        <v>1</v>
      </c>
    </row>
    <row r="64" spans="1:11" ht="16.5" hidden="1" customHeight="1" x14ac:dyDescent="0.3">
      <c r="A64" s="152"/>
      <c r="B64" s="76">
        <v>98079</v>
      </c>
      <c r="C64" s="211" t="s">
        <v>244</v>
      </c>
      <c r="D64" s="212" t="s">
        <v>245</v>
      </c>
      <c r="E64" s="213" t="s">
        <v>158</v>
      </c>
      <c r="F64" s="211" t="s">
        <v>159</v>
      </c>
      <c r="G64" s="214">
        <v>4</v>
      </c>
      <c r="H64" s="155" t="s">
        <v>160</v>
      </c>
      <c r="I64" s="156" t="s">
        <v>246</v>
      </c>
      <c r="J64" s="109">
        <v>160</v>
      </c>
      <c r="K64" s="46">
        <f t="shared" si="0"/>
        <v>1</v>
      </c>
    </row>
    <row r="65" spans="1:11" ht="16.5" hidden="1" customHeight="1" x14ac:dyDescent="0.3">
      <c r="A65" s="152"/>
      <c r="B65" s="76">
        <v>98080</v>
      </c>
      <c r="C65" s="211" t="s">
        <v>247</v>
      </c>
      <c r="D65" s="212" t="s">
        <v>248</v>
      </c>
      <c r="E65" s="213" t="s">
        <v>158</v>
      </c>
      <c r="F65" s="211" t="s">
        <v>159</v>
      </c>
      <c r="G65" s="214">
        <v>4</v>
      </c>
      <c r="H65" s="155" t="s">
        <v>160</v>
      </c>
      <c r="I65" s="156" t="s">
        <v>249</v>
      </c>
      <c r="J65" s="109">
        <v>130</v>
      </c>
      <c r="K65" s="46">
        <f t="shared" si="0"/>
        <v>1</v>
      </c>
    </row>
    <row r="66" spans="1:11" ht="16.5" hidden="1" customHeight="1" x14ac:dyDescent="0.3">
      <c r="A66" s="152"/>
      <c r="B66" s="76">
        <v>98081</v>
      </c>
      <c r="C66" s="211" t="s">
        <v>250</v>
      </c>
      <c r="D66" s="212" t="s">
        <v>251</v>
      </c>
      <c r="E66" s="213" t="s">
        <v>205</v>
      </c>
      <c r="F66" s="211" t="s">
        <v>159</v>
      </c>
      <c r="G66" s="214">
        <v>4</v>
      </c>
      <c r="H66" s="155" t="s">
        <v>160</v>
      </c>
      <c r="I66" s="156" t="s">
        <v>252</v>
      </c>
      <c r="J66" s="109">
        <v>110</v>
      </c>
      <c r="K66" s="46">
        <f t="shared" si="0"/>
        <v>1</v>
      </c>
    </row>
    <row r="67" spans="1:11" ht="16.5" customHeight="1" x14ac:dyDescent="0.3">
      <c r="A67" s="152"/>
      <c r="B67" s="76">
        <v>98082</v>
      </c>
      <c r="C67" s="211" t="s">
        <v>253</v>
      </c>
      <c r="D67" s="212" t="s">
        <v>254</v>
      </c>
      <c r="E67" s="213" t="s">
        <v>226</v>
      </c>
      <c r="F67" s="211" t="s">
        <v>159</v>
      </c>
      <c r="G67" s="214">
        <v>4</v>
      </c>
      <c r="H67" s="155" t="s">
        <v>160</v>
      </c>
      <c r="I67" s="156" t="s">
        <v>255</v>
      </c>
      <c r="J67" s="109">
        <v>590</v>
      </c>
      <c r="K67" s="46">
        <f t="shared" si="0"/>
        <v>1</v>
      </c>
    </row>
    <row r="68" spans="1:11" ht="16.5" hidden="1" customHeight="1" x14ac:dyDescent="0.3">
      <c r="A68" s="152"/>
      <c r="B68" s="76">
        <v>98083</v>
      </c>
      <c r="C68" s="211" t="s">
        <v>228</v>
      </c>
      <c r="D68" s="212" t="s">
        <v>256</v>
      </c>
      <c r="E68" s="213" t="s">
        <v>158</v>
      </c>
      <c r="F68" s="211" t="s">
        <v>159</v>
      </c>
      <c r="G68" s="214">
        <v>4</v>
      </c>
      <c r="H68" s="155" t="s">
        <v>160</v>
      </c>
      <c r="I68" s="156" t="s">
        <v>257</v>
      </c>
      <c r="J68" s="109">
        <v>110</v>
      </c>
      <c r="K68" s="46">
        <f t="shared" si="0"/>
        <v>1</v>
      </c>
    </row>
    <row r="69" spans="1:11" ht="16.5" hidden="1" customHeight="1" x14ac:dyDescent="0.3">
      <c r="A69" s="152"/>
      <c r="B69" s="76">
        <v>98084</v>
      </c>
      <c r="C69" s="211" t="s">
        <v>237</v>
      </c>
      <c r="D69" s="212" t="s">
        <v>6</v>
      </c>
      <c r="E69" s="213" t="s">
        <v>158</v>
      </c>
      <c r="F69" s="211" t="s">
        <v>159</v>
      </c>
      <c r="G69" s="214">
        <v>4</v>
      </c>
      <c r="H69" s="155" t="s">
        <v>160</v>
      </c>
      <c r="I69" s="156" t="s">
        <v>258</v>
      </c>
      <c r="J69" s="109">
        <v>1690</v>
      </c>
      <c r="K69" s="46">
        <f t="shared" si="0"/>
        <v>1</v>
      </c>
    </row>
    <row r="70" spans="1:11" ht="16.5" hidden="1" customHeight="1" x14ac:dyDescent="0.3">
      <c r="A70" s="152"/>
      <c r="B70" s="76">
        <v>98085</v>
      </c>
      <c r="C70" s="211" t="s">
        <v>259</v>
      </c>
      <c r="D70" s="212" t="s">
        <v>260</v>
      </c>
      <c r="E70" s="213" t="s">
        <v>158</v>
      </c>
      <c r="F70" s="211" t="s">
        <v>159</v>
      </c>
      <c r="G70" s="214">
        <v>4</v>
      </c>
      <c r="H70" s="155" t="s">
        <v>160</v>
      </c>
      <c r="I70" s="156" t="s">
        <v>261</v>
      </c>
      <c r="J70" s="109">
        <v>50</v>
      </c>
      <c r="K70" s="46">
        <f t="shared" si="0"/>
        <v>1</v>
      </c>
    </row>
    <row r="71" spans="1:11" ht="16.5" customHeight="1" x14ac:dyDescent="0.3">
      <c r="A71" s="152"/>
      <c r="B71" s="76">
        <v>98086</v>
      </c>
      <c r="C71" s="211" t="s">
        <v>262</v>
      </c>
      <c r="D71" s="212" t="s">
        <v>263</v>
      </c>
      <c r="E71" s="213" t="s">
        <v>226</v>
      </c>
      <c r="F71" s="211" t="s">
        <v>159</v>
      </c>
      <c r="G71" s="214">
        <v>4</v>
      </c>
      <c r="H71" s="155" t="s">
        <v>160</v>
      </c>
      <c r="I71" s="156" t="s">
        <v>264</v>
      </c>
      <c r="J71" s="109">
        <v>1280</v>
      </c>
      <c r="K71" s="46">
        <f t="shared" si="0"/>
        <v>1</v>
      </c>
    </row>
    <row r="72" spans="1:11" ht="16.5" hidden="1" customHeight="1" x14ac:dyDescent="0.3">
      <c r="A72" s="152"/>
      <c r="B72" s="76">
        <v>98087</v>
      </c>
      <c r="C72" s="211" t="s">
        <v>259</v>
      </c>
      <c r="D72" s="212" t="s">
        <v>260</v>
      </c>
      <c r="E72" s="213" t="s">
        <v>158</v>
      </c>
      <c r="F72" s="211" t="s">
        <v>159</v>
      </c>
      <c r="G72" s="214">
        <v>4</v>
      </c>
      <c r="H72" s="155" t="s">
        <v>160</v>
      </c>
      <c r="I72" s="156" t="s">
        <v>265</v>
      </c>
      <c r="J72" s="109">
        <v>100</v>
      </c>
      <c r="K72" s="46">
        <f t="shared" si="0"/>
        <v>1</v>
      </c>
    </row>
    <row r="73" spans="1:11" ht="16.5" hidden="1" customHeight="1" x14ac:dyDescent="0.3">
      <c r="A73" s="152"/>
      <c r="B73" s="76">
        <v>98088</v>
      </c>
      <c r="C73" s="211" t="s">
        <v>266</v>
      </c>
      <c r="D73" s="212" t="s">
        <v>6</v>
      </c>
      <c r="E73" s="213" t="s">
        <v>158</v>
      </c>
      <c r="F73" s="211" t="s">
        <v>159</v>
      </c>
      <c r="G73" s="214">
        <v>4</v>
      </c>
      <c r="H73" s="155" t="s">
        <v>160</v>
      </c>
      <c r="I73" s="156" t="s">
        <v>267</v>
      </c>
      <c r="J73" s="109">
        <v>760</v>
      </c>
      <c r="K73" s="46">
        <f t="shared" si="0"/>
        <v>1</v>
      </c>
    </row>
    <row r="74" spans="1:11" ht="16.5" hidden="1" customHeight="1" x14ac:dyDescent="0.3">
      <c r="A74" s="152"/>
      <c r="B74" s="76">
        <v>98089</v>
      </c>
      <c r="C74" s="211" t="s">
        <v>268</v>
      </c>
      <c r="D74" s="212" t="s">
        <v>269</v>
      </c>
      <c r="E74" s="213" t="s">
        <v>158</v>
      </c>
      <c r="F74" s="211" t="s">
        <v>159</v>
      </c>
      <c r="G74" s="214">
        <v>4</v>
      </c>
      <c r="H74" s="155" t="s">
        <v>160</v>
      </c>
      <c r="I74" s="156" t="s">
        <v>270</v>
      </c>
      <c r="J74" s="109">
        <v>140</v>
      </c>
      <c r="K74" s="46">
        <f t="shared" si="0"/>
        <v>1</v>
      </c>
    </row>
    <row r="75" spans="1:11" ht="16.5" customHeight="1" x14ac:dyDescent="0.3">
      <c r="A75" s="152"/>
      <c r="B75" s="76">
        <v>98090</v>
      </c>
      <c r="C75" s="211" t="s">
        <v>271</v>
      </c>
      <c r="D75" s="212" t="s">
        <v>272</v>
      </c>
      <c r="E75" s="213" t="s">
        <v>158</v>
      </c>
      <c r="F75" s="211" t="s">
        <v>159</v>
      </c>
      <c r="G75" s="214">
        <v>4</v>
      </c>
      <c r="H75" s="155" t="s">
        <v>160</v>
      </c>
      <c r="I75" s="156" t="s">
        <v>273</v>
      </c>
      <c r="J75" s="109">
        <v>770</v>
      </c>
      <c r="K75" s="46">
        <f t="shared" si="0"/>
        <v>1</v>
      </c>
    </row>
    <row r="76" spans="1:11" ht="16.5" hidden="1" customHeight="1" x14ac:dyDescent="0.3">
      <c r="A76" s="152"/>
      <c r="B76" s="76">
        <v>98091</v>
      </c>
      <c r="C76" s="211" t="s">
        <v>237</v>
      </c>
      <c r="D76" s="212" t="s">
        <v>6</v>
      </c>
      <c r="E76" s="213" t="s">
        <v>158</v>
      </c>
      <c r="F76" s="211" t="s">
        <v>159</v>
      </c>
      <c r="G76" s="214">
        <v>4</v>
      </c>
      <c r="H76" s="155" t="s">
        <v>160</v>
      </c>
      <c r="I76" s="156" t="s">
        <v>274</v>
      </c>
      <c r="J76" s="109">
        <v>4240</v>
      </c>
      <c r="K76" s="46">
        <f t="shared" si="0"/>
        <v>1</v>
      </c>
    </row>
    <row r="77" spans="1:11" ht="16.5" hidden="1" customHeight="1" x14ac:dyDescent="0.3">
      <c r="A77" s="152"/>
      <c r="B77" s="76">
        <v>98092</v>
      </c>
      <c r="C77" s="211" t="s">
        <v>237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160</v>
      </c>
      <c r="I77" s="156" t="s">
        <v>275</v>
      </c>
      <c r="J77" s="109">
        <v>2310</v>
      </c>
      <c r="K77" s="46">
        <f t="shared" si="0"/>
        <v>1</v>
      </c>
    </row>
    <row r="78" spans="1:11" ht="16.5" hidden="1" customHeight="1" x14ac:dyDescent="0.3">
      <c r="A78" s="152"/>
      <c r="B78" s="76">
        <v>98093</v>
      </c>
      <c r="C78" s="211" t="s">
        <v>259</v>
      </c>
      <c r="D78" s="212" t="s">
        <v>260</v>
      </c>
      <c r="E78" s="213" t="s">
        <v>158</v>
      </c>
      <c r="F78" s="211" t="s">
        <v>159</v>
      </c>
      <c r="G78" s="214">
        <v>4</v>
      </c>
      <c r="H78" s="155" t="s">
        <v>160</v>
      </c>
      <c r="I78" s="156" t="s">
        <v>276</v>
      </c>
      <c r="J78" s="109">
        <v>90</v>
      </c>
      <c r="K78" s="46">
        <f t="shared" si="0"/>
        <v>1</v>
      </c>
    </row>
    <row r="79" spans="1:11" ht="16.5" customHeight="1" x14ac:dyDescent="0.3">
      <c r="A79" s="152"/>
      <c r="B79" s="76">
        <v>98094</v>
      </c>
      <c r="C79" s="211" t="s">
        <v>277</v>
      </c>
      <c r="D79" s="212" t="s">
        <v>278</v>
      </c>
      <c r="E79" s="213" t="s">
        <v>158</v>
      </c>
      <c r="F79" s="211" t="s">
        <v>159</v>
      </c>
      <c r="G79" s="214">
        <v>4</v>
      </c>
      <c r="H79" s="155" t="s">
        <v>160</v>
      </c>
      <c r="I79" s="156" t="s">
        <v>279</v>
      </c>
      <c r="J79" s="109">
        <v>680</v>
      </c>
      <c r="K79" s="46">
        <f t="shared" si="0"/>
        <v>1</v>
      </c>
    </row>
    <row r="80" spans="1:11" ht="16.5" hidden="1" customHeight="1" x14ac:dyDescent="0.3">
      <c r="A80" s="152"/>
      <c r="B80" s="76">
        <v>98095</v>
      </c>
      <c r="C80" s="211" t="s">
        <v>208</v>
      </c>
      <c r="D80" s="212" t="s">
        <v>6</v>
      </c>
      <c r="E80" s="213" t="s">
        <v>158</v>
      </c>
      <c r="F80" s="211" t="s">
        <v>159</v>
      </c>
      <c r="G80" s="214">
        <v>4</v>
      </c>
      <c r="H80" s="155" t="s">
        <v>160</v>
      </c>
      <c r="I80" s="156" t="s">
        <v>280</v>
      </c>
      <c r="J80" s="109">
        <v>5330</v>
      </c>
      <c r="K80" s="46">
        <f t="shared" si="0"/>
        <v>1</v>
      </c>
    </row>
    <row r="81" spans="1:11" ht="16.5" customHeight="1" x14ac:dyDescent="0.3">
      <c r="A81" s="152"/>
      <c r="B81" s="76">
        <v>98096</v>
      </c>
      <c r="C81" s="211" t="s">
        <v>262</v>
      </c>
      <c r="D81" s="212" t="s">
        <v>281</v>
      </c>
      <c r="E81" s="213" t="s">
        <v>158</v>
      </c>
      <c r="F81" s="211" t="s">
        <v>159</v>
      </c>
      <c r="G81" s="214">
        <v>4</v>
      </c>
      <c r="H81" s="155" t="s">
        <v>282</v>
      </c>
      <c r="I81" s="156" t="s">
        <v>283</v>
      </c>
      <c r="J81" s="109">
        <v>1500</v>
      </c>
      <c r="K81" s="46">
        <f t="shared" si="0"/>
        <v>1</v>
      </c>
    </row>
    <row r="82" spans="1:11" ht="16.5" customHeight="1" x14ac:dyDescent="0.3">
      <c r="A82" s="152"/>
      <c r="B82" s="76">
        <v>98097</v>
      </c>
      <c r="C82" s="211" t="s">
        <v>284</v>
      </c>
      <c r="D82" s="212" t="s">
        <v>285</v>
      </c>
      <c r="E82" s="213" t="s">
        <v>205</v>
      </c>
      <c r="F82" s="211" t="s">
        <v>159</v>
      </c>
      <c r="G82" s="214">
        <v>4</v>
      </c>
      <c r="H82" s="155" t="s">
        <v>282</v>
      </c>
      <c r="I82" s="156" t="s">
        <v>286</v>
      </c>
      <c r="J82" s="109">
        <v>1530</v>
      </c>
      <c r="K82" s="46">
        <f t="shared" si="0"/>
        <v>1</v>
      </c>
    </row>
    <row r="83" spans="1:11" ht="16.5" hidden="1" customHeight="1" x14ac:dyDescent="0.3">
      <c r="A83" s="152"/>
      <c r="B83" s="76">
        <v>98098</v>
      </c>
      <c r="C83" s="211" t="s">
        <v>176</v>
      </c>
      <c r="D83" s="212" t="s">
        <v>177</v>
      </c>
      <c r="E83" s="213" t="s">
        <v>158</v>
      </c>
      <c r="F83" s="211" t="s">
        <v>159</v>
      </c>
      <c r="G83" s="214">
        <v>4</v>
      </c>
      <c r="H83" s="155" t="s">
        <v>282</v>
      </c>
      <c r="I83" s="156" t="s">
        <v>287</v>
      </c>
      <c r="J83" s="109">
        <v>30</v>
      </c>
      <c r="K83" s="46">
        <f t="shared" si="0"/>
        <v>1</v>
      </c>
    </row>
    <row r="84" spans="1:11" ht="16.5" hidden="1" customHeight="1" x14ac:dyDescent="0.3">
      <c r="A84" s="152"/>
      <c r="B84" s="76">
        <v>98099</v>
      </c>
      <c r="C84" s="211" t="s">
        <v>237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282</v>
      </c>
      <c r="I84" s="156" t="s">
        <v>288</v>
      </c>
      <c r="J84" s="109">
        <v>890</v>
      </c>
      <c r="K84" s="46">
        <f t="shared" si="0"/>
        <v>1</v>
      </c>
    </row>
    <row r="85" spans="1:11" ht="16.5" hidden="1" customHeight="1" x14ac:dyDescent="0.3">
      <c r="A85" s="152"/>
      <c r="B85" s="76">
        <v>98100</v>
      </c>
      <c r="C85" s="211" t="s">
        <v>289</v>
      </c>
      <c r="D85" s="212" t="s">
        <v>290</v>
      </c>
      <c r="E85" s="213" t="s">
        <v>205</v>
      </c>
      <c r="F85" s="211" t="s">
        <v>159</v>
      </c>
      <c r="G85" s="214">
        <v>4</v>
      </c>
      <c r="H85" s="155" t="s">
        <v>282</v>
      </c>
      <c r="I85" s="156" t="s">
        <v>291</v>
      </c>
      <c r="J85" s="109">
        <v>80</v>
      </c>
      <c r="K85" s="46">
        <f t="shared" si="0"/>
        <v>1</v>
      </c>
    </row>
    <row r="86" spans="1:11" ht="16.5" hidden="1" customHeight="1" x14ac:dyDescent="0.3">
      <c r="A86" s="152"/>
      <c r="B86" s="76">
        <v>98101</v>
      </c>
      <c r="C86" s="211" t="s">
        <v>292</v>
      </c>
      <c r="D86" s="212" t="s">
        <v>293</v>
      </c>
      <c r="E86" s="213" t="s">
        <v>158</v>
      </c>
      <c r="F86" s="211" t="s">
        <v>159</v>
      </c>
      <c r="G86" s="214">
        <v>4</v>
      </c>
      <c r="H86" s="155" t="s">
        <v>282</v>
      </c>
      <c r="I86" s="156" t="s">
        <v>294</v>
      </c>
      <c r="J86" s="109">
        <v>170</v>
      </c>
      <c r="K86" s="46">
        <f t="shared" si="0"/>
        <v>1</v>
      </c>
    </row>
    <row r="87" spans="1:11" ht="16.5" hidden="1" customHeight="1" x14ac:dyDescent="0.3">
      <c r="A87" s="152"/>
      <c r="B87" s="76">
        <v>98102</v>
      </c>
      <c r="C87" s="211" t="s">
        <v>295</v>
      </c>
      <c r="D87" s="212" t="s">
        <v>296</v>
      </c>
      <c r="E87" s="213" t="s">
        <v>158</v>
      </c>
      <c r="F87" s="211" t="s">
        <v>159</v>
      </c>
      <c r="G87" s="214">
        <v>4</v>
      </c>
      <c r="H87" s="155" t="s">
        <v>282</v>
      </c>
      <c r="I87" s="156" t="s">
        <v>297</v>
      </c>
      <c r="J87" s="109">
        <v>130</v>
      </c>
      <c r="K87" s="46">
        <f t="shared" si="0"/>
        <v>1</v>
      </c>
    </row>
    <row r="88" spans="1:11" ht="16.5" hidden="1" customHeight="1" x14ac:dyDescent="0.3">
      <c r="A88" s="152"/>
      <c r="B88" s="76">
        <v>98103</v>
      </c>
      <c r="C88" s="211" t="s">
        <v>181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282</v>
      </c>
      <c r="I88" s="156" t="s">
        <v>298</v>
      </c>
      <c r="J88" s="109">
        <v>1820</v>
      </c>
      <c r="K88" s="46">
        <f t="shared" si="0"/>
        <v>1</v>
      </c>
    </row>
    <row r="89" spans="1:11" ht="16.5" hidden="1" customHeight="1" x14ac:dyDescent="0.3">
      <c r="A89" s="152"/>
      <c r="B89" s="76">
        <v>98104</v>
      </c>
      <c r="C89" s="211" t="s">
        <v>179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282</v>
      </c>
      <c r="I89" s="156" t="s">
        <v>299</v>
      </c>
      <c r="J89" s="109">
        <v>910</v>
      </c>
      <c r="K89" s="46">
        <f t="shared" si="0"/>
        <v>1</v>
      </c>
    </row>
    <row r="90" spans="1:11" ht="16.5" hidden="1" customHeight="1" x14ac:dyDescent="0.3">
      <c r="A90" s="152"/>
      <c r="B90" s="76">
        <v>98105</v>
      </c>
      <c r="C90" s="211" t="s">
        <v>300</v>
      </c>
      <c r="D90" s="212" t="s">
        <v>301</v>
      </c>
      <c r="E90" s="213" t="s">
        <v>158</v>
      </c>
      <c r="F90" s="211" t="s">
        <v>159</v>
      </c>
      <c r="G90" s="214">
        <v>4</v>
      </c>
      <c r="H90" s="155" t="s">
        <v>282</v>
      </c>
      <c r="I90" s="156" t="s">
        <v>302</v>
      </c>
      <c r="J90" s="109">
        <v>10</v>
      </c>
      <c r="K90" s="46">
        <f t="shared" si="0"/>
        <v>1</v>
      </c>
    </row>
    <row r="91" spans="1:11" ht="16.5" hidden="1" customHeight="1" x14ac:dyDescent="0.3">
      <c r="A91" s="152"/>
      <c r="B91" s="76">
        <v>98106</v>
      </c>
      <c r="C91" s="211" t="s">
        <v>303</v>
      </c>
      <c r="D91" s="212" t="s">
        <v>304</v>
      </c>
      <c r="E91" s="213" t="s">
        <v>205</v>
      </c>
      <c r="F91" s="211" t="s">
        <v>159</v>
      </c>
      <c r="G91" s="214">
        <v>4</v>
      </c>
      <c r="H91" s="155" t="s">
        <v>282</v>
      </c>
      <c r="I91" s="156" t="s">
        <v>305</v>
      </c>
      <c r="J91" s="109">
        <v>50</v>
      </c>
      <c r="K91" s="46">
        <f t="shared" si="0"/>
        <v>1</v>
      </c>
    </row>
    <row r="92" spans="1:11" ht="16.5" hidden="1" customHeight="1" x14ac:dyDescent="0.3">
      <c r="A92" s="152"/>
      <c r="B92" s="76">
        <v>98107</v>
      </c>
      <c r="C92" s="211" t="s">
        <v>165</v>
      </c>
      <c r="D92" s="212" t="s">
        <v>6</v>
      </c>
      <c r="E92" s="213" t="s">
        <v>158</v>
      </c>
      <c r="F92" s="211" t="s">
        <v>159</v>
      </c>
      <c r="G92" s="214">
        <v>4</v>
      </c>
      <c r="H92" s="155" t="s">
        <v>282</v>
      </c>
      <c r="I92" s="156" t="s">
        <v>306</v>
      </c>
      <c r="J92" s="109">
        <v>8590</v>
      </c>
      <c r="K92" s="46">
        <f t="shared" si="0"/>
        <v>1</v>
      </c>
    </row>
    <row r="93" spans="1:11" ht="16.5" hidden="1" customHeight="1" x14ac:dyDescent="0.3">
      <c r="A93" s="152"/>
      <c r="B93" s="76">
        <v>98108</v>
      </c>
      <c r="C93" s="211" t="s">
        <v>307</v>
      </c>
      <c r="D93" s="212" t="s">
        <v>308</v>
      </c>
      <c r="E93" s="213" t="s">
        <v>158</v>
      </c>
      <c r="F93" s="211" t="s">
        <v>159</v>
      </c>
      <c r="G93" s="214">
        <v>4</v>
      </c>
      <c r="H93" s="155" t="s">
        <v>282</v>
      </c>
      <c r="I93" s="156" t="s">
        <v>309</v>
      </c>
      <c r="J93" s="109">
        <v>80</v>
      </c>
      <c r="K93" s="46">
        <f t="shared" ref="K93:K156" si="1">B93-B92</f>
        <v>1</v>
      </c>
    </row>
    <row r="94" spans="1:11" ht="16.5" customHeight="1" x14ac:dyDescent="0.3">
      <c r="A94" s="152"/>
      <c r="B94" s="76">
        <v>98109</v>
      </c>
      <c r="C94" s="211" t="s">
        <v>310</v>
      </c>
      <c r="D94" s="212" t="s">
        <v>311</v>
      </c>
      <c r="E94" s="213" t="s">
        <v>312</v>
      </c>
      <c r="F94" s="211" t="s">
        <v>159</v>
      </c>
      <c r="G94" s="214">
        <v>4</v>
      </c>
      <c r="H94" s="155" t="s">
        <v>282</v>
      </c>
      <c r="I94" s="156" t="s">
        <v>313</v>
      </c>
      <c r="J94" s="109">
        <v>1140</v>
      </c>
      <c r="K94" s="46">
        <f t="shared" si="1"/>
        <v>1</v>
      </c>
    </row>
    <row r="95" spans="1:11" ht="16.5" hidden="1" customHeight="1" x14ac:dyDescent="0.3">
      <c r="A95" s="152"/>
      <c r="B95" s="76">
        <v>98110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282</v>
      </c>
      <c r="I95" s="156" t="s">
        <v>314</v>
      </c>
      <c r="J95" s="109">
        <v>9290</v>
      </c>
      <c r="K95" s="46">
        <f t="shared" si="1"/>
        <v>1</v>
      </c>
    </row>
    <row r="96" spans="1:11" ht="16.5" hidden="1" customHeight="1" x14ac:dyDescent="0.3">
      <c r="A96" s="152"/>
      <c r="B96" s="76">
        <v>98111</v>
      </c>
      <c r="C96" s="211" t="s">
        <v>181</v>
      </c>
      <c r="D96" s="212" t="s">
        <v>6</v>
      </c>
      <c r="E96" s="213" t="s">
        <v>158</v>
      </c>
      <c r="F96" s="211" t="s">
        <v>159</v>
      </c>
      <c r="G96" s="214">
        <v>4</v>
      </c>
      <c r="H96" s="155" t="s">
        <v>282</v>
      </c>
      <c r="I96" s="156" t="s">
        <v>315</v>
      </c>
      <c r="J96" s="109">
        <v>1070</v>
      </c>
      <c r="K96" s="46">
        <f t="shared" si="1"/>
        <v>1</v>
      </c>
    </row>
    <row r="97" spans="1:11" ht="16.5" customHeight="1" x14ac:dyDescent="0.3">
      <c r="A97" s="152"/>
      <c r="B97" s="76">
        <v>98112</v>
      </c>
      <c r="C97" s="211" t="s">
        <v>316</v>
      </c>
      <c r="D97" s="212" t="s">
        <v>317</v>
      </c>
      <c r="E97" s="213" t="s">
        <v>205</v>
      </c>
      <c r="F97" s="211" t="s">
        <v>159</v>
      </c>
      <c r="G97" s="214">
        <v>4</v>
      </c>
      <c r="H97" s="155" t="s">
        <v>282</v>
      </c>
      <c r="I97" s="156" t="s">
        <v>318</v>
      </c>
      <c r="J97" s="109">
        <v>490</v>
      </c>
      <c r="K97" s="46">
        <f t="shared" si="1"/>
        <v>1</v>
      </c>
    </row>
    <row r="98" spans="1:11" ht="16.5" hidden="1" customHeight="1" x14ac:dyDescent="0.3">
      <c r="A98" s="152"/>
      <c r="B98" s="76">
        <v>98113</v>
      </c>
      <c r="C98" s="211" t="s">
        <v>195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282</v>
      </c>
      <c r="I98" s="156" t="s">
        <v>319</v>
      </c>
      <c r="J98" s="109">
        <v>970</v>
      </c>
      <c r="K98" s="46">
        <f t="shared" si="1"/>
        <v>1</v>
      </c>
    </row>
    <row r="99" spans="1:11" ht="16.5" customHeight="1" x14ac:dyDescent="0.3">
      <c r="A99" s="152"/>
      <c r="B99" s="76">
        <v>98114</v>
      </c>
      <c r="C99" s="211" t="s">
        <v>320</v>
      </c>
      <c r="D99" s="212" t="s">
        <v>321</v>
      </c>
      <c r="E99" s="213" t="s">
        <v>312</v>
      </c>
      <c r="F99" s="211" t="s">
        <v>159</v>
      </c>
      <c r="G99" s="214">
        <v>4</v>
      </c>
      <c r="H99" s="155" t="s">
        <v>282</v>
      </c>
      <c r="I99" s="156" t="s">
        <v>322</v>
      </c>
      <c r="J99" s="109">
        <v>340</v>
      </c>
      <c r="K99" s="46">
        <f t="shared" si="1"/>
        <v>1</v>
      </c>
    </row>
    <row r="100" spans="1:11" ht="16.5" hidden="1" customHeight="1" x14ac:dyDescent="0.3">
      <c r="A100" s="152"/>
      <c r="B100" s="76">
        <v>98115</v>
      </c>
      <c r="C100" s="211" t="s">
        <v>221</v>
      </c>
      <c r="D100" s="212" t="s">
        <v>6</v>
      </c>
      <c r="E100" s="213" t="s">
        <v>158</v>
      </c>
      <c r="F100" s="211" t="s">
        <v>159</v>
      </c>
      <c r="G100" s="214">
        <v>4</v>
      </c>
      <c r="H100" s="155" t="s">
        <v>282</v>
      </c>
      <c r="I100" s="156" t="s">
        <v>323</v>
      </c>
      <c r="J100" s="109">
        <v>7980</v>
      </c>
      <c r="K100" s="46">
        <f t="shared" si="1"/>
        <v>1</v>
      </c>
    </row>
    <row r="101" spans="1:11" ht="16.5" hidden="1" customHeight="1" x14ac:dyDescent="0.3">
      <c r="A101" s="152"/>
      <c r="B101" s="76">
        <v>98116</v>
      </c>
      <c r="C101" s="211" t="s">
        <v>324</v>
      </c>
      <c r="D101" s="212" t="s">
        <v>325</v>
      </c>
      <c r="E101" s="213" t="s">
        <v>158</v>
      </c>
      <c r="F101" s="211" t="s">
        <v>159</v>
      </c>
      <c r="G101" s="214">
        <v>4</v>
      </c>
      <c r="H101" s="155" t="s">
        <v>282</v>
      </c>
      <c r="I101" s="156" t="s">
        <v>326</v>
      </c>
      <c r="J101" s="109">
        <v>30</v>
      </c>
      <c r="K101" s="46">
        <f t="shared" si="1"/>
        <v>1</v>
      </c>
    </row>
    <row r="102" spans="1:11" ht="16.5" hidden="1" customHeight="1" x14ac:dyDescent="0.3">
      <c r="A102" s="152"/>
      <c r="B102" s="76">
        <v>98117</v>
      </c>
      <c r="C102" s="211" t="s">
        <v>237</v>
      </c>
      <c r="D102" s="212" t="s">
        <v>6</v>
      </c>
      <c r="E102" s="213" t="s">
        <v>158</v>
      </c>
      <c r="F102" s="211" t="s">
        <v>159</v>
      </c>
      <c r="G102" s="214">
        <v>4</v>
      </c>
      <c r="H102" s="155" t="s">
        <v>282</v>
      </c>
      <c r="I102" s="156" t="s">
        <v>327</v>
      </c>
      <c r="J102" s="109">
        <v>2170</v>
      </c>
      <c r="K102" s="46">
        <f t="shared" si="1"/>
        <v>1</v>
      </c>
    </row>
    <row r="103" spans="1:11" ht="16.5" hidden="1" customHeight="1" x14ac:dyDescent="0.3">
      <c r="A103" s="152"/>
      <c r="B103" s="76">
        <v>98118</v>
      </c>
      <c r="C103" s="211" t="s">
        <v>266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282</v>
      </c>
      <c r="I103" s="156" t="s">
        <v>328</v>
      </c>
      <c r="J103" s="109">
        <v>550</v>
      </c>
      <c r="K103" s="46">
        <f t="shared" si="1"/>
        <v>1</v>
      </c>
    </row>
    <row r="104" spans="1:11" ht="16.5" hidden="1" customHeight="1" x14ac:dyDescent="0.3">
      <c r="A104" s="152"/>
      <c r="B104" s="76">
        <v>98119</v>
      </c>
      <c r="C104" s="211" t="s">
        <v>221</v>
      </c>
      <c r="D104" s="212" t="s">
        <v>6</v>
      </c>
      <c r="E104" s="213" t="s">
        <v>158</v>
      </c>
      <c r="F104" s="211" t="s">
        <v>159</v>
      </c>
      <c r="G104" s="214">
        <v>4</v>
      </c>
      <c r="H104" s="155" t="s">
        <v>282</v>
      </c>
      <c r="I104" s="156" t="s">
        <v>329</v>
      </c>
      <c r="J104" s="109">
        <v>8950</v>
      </c>
      <c r="K104" s="46">
        <f t="shared" si="1"/>
        <v>1</v>
      </c>
    </row>
    <row r="105" spans="1:11" ht="16.5" hidden="1" customHeight="1" x14ac:dyDescent="0.3">
      <c r="A105" s="152"/>
      <c r="B105" s="76">
        <v>98120</v>
      </c>
      <c r="C105" s="211" t="s">
        <v>208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282</v>
      </c>
      <c r="I105" s="156" t="s">
        <v>330</v>
      </c>
      <c r="J105" s="109">
        <v>2220</v>
      </c>
      <c r="K105" s="46">
        <f t="shared" si="1"/>
        <v>1</v>
      </c>
    </row>
    <row r="106" spans="1:11" ht="16.5" hidden="1" customHeight="1" x14ac:dyDescent="0.3">
      <c r="A106" s="152"/>
      <c r="B106" s="76">
        <v>98121</v>
      </c>
      <c r="C106" s="211" t="s">
        <v>331</v>
      </c>
      <c r="D106" s="212" t="s">
        <v>332</v>
      </c>
      <c r="E106" s="213" t="s">
        <v>158</v>
      </c>
      <c r="F106" s="211" t="s">
        <v>159</v>
      </c>
      <c r="G106" s="214">
        <v>4</v>
      </c>
      <c r="H106" s="155" t="s">
        <v>282</v>
      </c>
      <c r="I106" s="156" t="s">
        <v>333</v>
      </c>
      <c r="J106" s="109">
        <v>60</v>
      </c>
      <c r="K106" s="46">
        <f t="shared" si="1"/>
        <v>1</v>
      </c>
    </row>
    <row r="107" spans="1:11" ht="16.5" hidden="1" customHeight="1" x14ac:dyDescent="0.3">
      <c r="A107" s="152"/>
      <c r="B107" s="76">
        <v>98122</v>
      </c>
      <c r="C107" s="211" t="s">
        <v>334</v>
      </c>
      <c r="D107" s="212" t="s">
        <v>335</v>
      </c>
      <c r="E107" s="213" t="s">
        <v>158</v>
      </c>
      <c r="F107" s="211" t="s">
        <v>159</v>
      </c>
      <c r="G107" s="214">
        <v>4</v>
      </c>
      <c r="H107" s="155" t="s">
        <v>282</v>
      </c>
      <c r="I107" s="156" t="s">
        <v>336</v>
      </c>
      <c r="J107" s="109">
        <v>100</v>
      </c>
      <c r="K107" s="46">
        <f t="shared" si="1"/>
        <v>1</v>
      </c>
    </row>
    <row r="108" spans="1:11" ht="16.5" hidden="1" customHeight="1" x14ac:dyDescent="0.3">
      <c r="A108" s="152"/>
      <c r="B108" s="76">
        <v>98123</v>
      </c>
      <c r="C108" s="211" t="s">
        <v>237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282</v>
      </c>
      <c r="I108" s="156" t="s">
        <v>337</v>
      </c>
      <c r="J108" s="109">
        <v>2260</v>
      </c>
      <c r="K108" s="46">
        <f t="shared" si="1"/>
        <v>1</v>
      </c>
    </row>
    <row r="109" spans="1:11" ht="16.5" hidden="1" customHeight="1" x14ac:dyDescent="0.3">
      <c r="A109" s="152"/>
      <c r="B109" s="76">
        <v>98124</v>
      </c>
      <c r="C109" s="211" t="s">
        <v>179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282</v>
      </c>
      <c r="I109" s="156" t="s">
        <v>338</v>
      </c>
      <c r="J109" s="109">
        <v>780</v>
      </c>
      <c r="K109" s="46">
        <f t="shared" si="1"/>
        <v>1</v>
      </c>
    </row>
    <row r="110" spans="1:11" ht="16.5" customHeight="1" x14ac:dyDescent="0.3">
      <c r="A110" s="152"/>
      <c r="B110" s="76">
        <v>98125</v>
      </c>
      <c r="C110" s="211" t="s">
        <v>225</v>
      </c>
      <c r="D110" s="212" t="s">
        <v>204</v>
      </c>
      <c r="E110" s="213" t="s">
        <v>226</v>
      </c>
      <c r="F110" s="211" t="s">
        <v>159</v>
      </c>
      <c r="G110" s="214">
        <v>4</v>
      </c>
      <c r="H110" s="155" t="s">
        <v>282</v>
      </c>
      <c r="I110" s="156" t="s">
        <v>339</v>
      </c>
      <c r="J110" s="109">
        <v>3770</v>
      </c>
      <c r="K110" s="46">
        <f t="shared" si="1"/>
        <v>1</v>
      </c>
    </row>
    <row r="111" spans="1:11" ht="16.5" hidden="1" customHeight="1" x14ac:dyDescent="0.3">
      <c r="A111" s="152"/>
      <c r="B111" s="76">
        <v>98126</v>
      </c>
      <c r="C111" s="211" t="s">
        <v>340</v>
      </c>
      <c r="D111" s="212" t="s">
        <v>341</v>
      </c>
      <c r="E111" s="213" t="s">
        <v>158</v>
      </c>
      <c r="F111" s="211" t="s">
        <v>159</v>
      </c>
      <c r="G111" s="214">
        <v>4</v>
      </c>
      <c r="H111" s="155" t="s">
        <v>282</v>
      </c>
      <c r="I111" s="156" t="s">
        <v>342</v>
      </c>
      <c r="J111" s="109">
        <v>120</v>
      </c>
      <c r="K111" s="46">
        <f t="shared" si="1"/>
        <v>1</v>
      </c>
    </row>
    <row r="112" spans="1:11" ht="16.5" hidden="1" customHeight="1" x14ac:dyDescent="0.3">
      <c r="A112" s="152"/>
      <c r="B112" s="76">
        <v>98127</v>
      </c>
      <c r="C112" s="211" t="s">
        <v>334</v>
      </c>
      <c r="D112" s="212" t="s">
        <v>343</v>
      </c>
      <c r="E112" s="213" t="s">
        <v>158</v>
      </c>
      <c r="F112" s="211" t="s">
        <v>159</v>
      </c>
      <c r="G112" s="214">
        <v>4</v>
      </c>
      <c r="H112" s="155" t="s">
        <v>282</v>
      </c>
      <c r="I112" s="156" t="s">
        <v>344</v>
      </c>
      <c r="J112" s="109">
        <v>60</v>
      </c>
      <c r="K112" s="46">
        <f t="shared" si="1"/>
        <v>1</v>
      </c>
    </row>
    <row r="113" spans="1:11" ht="16.5" hidden="1" customHeight="1" x14ac:dyDescent="0.3">
      <c r="A113" s="152"/>
      <c r="B113" s="76">
        <v>98128</v>
      </c>
      <c r="C113" s="211" t="s">
        <v>266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282</v>
      </c>
      <c r="I113" s="156" t="s">
        <v>345</v>
      </c>
      <c r="J113" s="109">
        <v>1640</v>
      </c>
      <c r="K113" s="46">
        <f t="shared" si="1"/>
        <v>1</v>
      </c>
    </row>
    <row r="114" spans="1:11" ht="16.5" hidden="1" customHeight="1" x14ac:dyDescent="0.3">
      <c r="A114" s="152"/>
      <c r="B114" s="76">
        <v>98129</v>
      </c>
      <c r="C114" s="211" t="s">
        <v>237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282</v>
      </c>
      <c r="I114" s="156" t="s">
        <v>346</v>
      </c>
      <c r="J114" s="109">
        <v>3370</v>
      </c>
      <c r="K114" s="46">
        <f t="shared" si="1"/>
        <v>1</v>
      </c>
    </row>
    <row r="115" spans="1:11" ht="16.5" hidden="1" customHeight="1" x14ac:dyDescent="0.3">
      <c r="A115" s="152"/>
      <c r="B115" s="76">
        <v>98130</v>
      </c>
      <c r="C115" s="211" t="s">
        <v>347</v>
      </c>
      <c r="D115" s="212" t="s">
        <v>348</v>
      </c>
      <c r="E115" s="213" t="s">
        <v>158</v>
      </c>
      <c r="F115" s="211" t="s">
        <v>159</v>
      </c>
      <c r="G115" s="214">
        <v>4</v>
      </c>
      <c r="H115" s="155" t="s">
        <v>282</v>
      </c>
      <c r="I115" s="156" t="s">
        <v>349</v>
      </c>
      <c r="J115" s="109">
        <v>90</v>
      </c>
      <c r="K115" s="46">
        <f t="shared" si="1"/>
        <v>1</v>
      </c>
    </row>
    <row r="116" spans="1:11" ht="16.5" customHeight="1" x14ac:dyDescent="0.3">
      <c r="A116" s="152"/>
      <c r="B116" s="76">
        <v>98131</v>
      </c>
      <c r="C116" s="211" t="s">
        <v>284</v>
      </c>
      <c r="D116" s="212" t="s">
        <v>285</v>
      </c>
      <c r="E116" s="213" t="s">
        <v>205</v>
      </c>
      <c r="F116" s="211" t="s">
        <v>159</v>
      </c>
      <c r="G116" s="214">
        <v>4</v>
      </c>
      <c r="H116" s="155" t="s">
        <v>282</v>
      </c>
      <c r="I116" s="156" t="s">
        <v>350</v>
      </c>
      <c r="J116" s="109">
        <v>2870</v>
      </c>
      <c r="K116" s="46">
        <f t="shared" si="1"/>
        <v>1</v>
      </c>
    </row>
    <row r="117" spans="1:11" ht="16.5" customHeight="1" x14ac:dyDescent="0.3">
      <c r="A117" s="152"/>
      <c r="B117" s="76">
        <v>98132</v>
      </c>
      <c r="C117" s="211" t="s">
        <v>351</v>
      </c>
      <c r="D117" s="212" t="s">
        <v>352</v>
      </c>
      <c r="E117" s="213" t="s">
        <v>158</v>
      </c>
      <c r="F117" s="211" t="s">
        <v>159</v>
      </c>
      <c r="G117" s="214">
        <v>4</v>
      </c>
      <c r="H117" s="155" t="s">
        <v>282</v>
      </c>
      <c r="I117" s="156" t="s">
        <v>353</v>
      </c>
      <c r="J117" s="109">
        <v>510</v>
      </c>
      <c r="K117" s="46">
        <f t="shared" si="1"/>
        <v>1</v>
      </c>
    </row>
    <row r="118" spans="1:11" ht="16.5" hidden="1" customHeight="1" x14ac:dyDescent="0.3">
      <c r="A118" s="152"/>
      <c r="B118" s="76">
        <v>98133</v>
      </c>
      <c r="C118" s="211" t="s">
        <v>354</v>
      </c>
      <c r="D118" s="212" t="s">
        <v>355</v>
      </c>
      <c r="E118" s="213" t="s">
        <v>158</v>
      </c>
      <c r="F118" s="211" t="s">
        <v>159</v>
      </c>
      <c r="G118" s="214">
        <v>4</v>
      </c>
      <c r="H118" s="155" t="s">
        <v>282</v>
      </c>
      <c r="I118" s="156" t="s">
        <v>356</v>
      </c>
      <c r="J118" s="109">
        <v>180</v>
      </c>
      <c r="K118" s="46">
        <f t="shared" si="1"/>
        <v>1</v>
      </c>
    </row>
    <row r="119" spans="1:11" ht="16.5" hidden="1" customHeight="1" x14ac:dyDescent="0.3">
      <c r="A119" s="152"/>
      <c r="B119" s="76">
        <v>98134</v>
      </c>
      <c r="C119" s="211" t="s">
        <v>357</v>
      </c>
      <c r="D119" s="212" t="s">
        <v>358</v>
      </c>
      <c r="E119" s="213" t="s">
        <v>158</v>
      </c>
      <c r="F119" s="211" t="s">
        <v>159</v>
      </c>
      <c r="G119" s="214">
        <v>4</v>
      </c>
      <c r="H119" s="155" t="s">
        <v>282</v>
      </c>
      <c r="I119" s="156" t="s">
        <v>359</v>
      </c>
      <c r="J119" s="109">
        <v>100</v>
      </c>
      <c r="K119" s="46">
        <f t="shared" si="1"/>
        <v>1</v>
      </c>
    </row>
    <row r="120" spans="1:11" ht="16.5" hidden="1" customHeight="1" x14ac:dyDescent="0.3">
      <c r="A120" s="152"/>
      <c r="B120" s="76">
        <v>98135</v>
      </c>
      <c r="C120" s="211" t="s">
        <v>237</v>
      </c>
      <c r="D120" s="212" t="s">
        <v>6</v>
      </c>
      <c r="E120" s="213" t="s">
        <v>158</v>
      </c>
      <c r="F120" s="211" t="s">
        <v>159</v>
      </c>
      <c r="G120" s="214">
        <v>4</v>
      </c>
      <c r="H120" s="155" t="s">
        <v>282</v>
      </c>
      <c r="I120" s="156" t="s">
        <v>360</v>
      </c>
      <c r="J120" s="109">
        <v>2030</v>
      </c>
      <c r="K120" s="46">
        <f t="shared" si="1"/>
        <v>1</v>
      </c>
    </row>
    <row r="121" spans="1:11" ht="16.5" hidden="1" customHeight="1" x14ac:dyDescent="0.3">
      <c r="A121" s="152"/>
      <c r="B121" s="76">
        <v>98136</v>
      </c>
      <c r="C121" s="211" t="s">
        <v>179</v>
      </c>
      <c r="D121" s="212" t="s">
        <v>6</v>
      </c>
      <c r="E121" s="213" t="s">
        <v>158</v>
      </c>
      <c r="F121" s="211" t="s">
        <v>159</v>
      </c>
      <c r="G121" s="214">
        <v>4</v>
      </c>
      <c r="H121" s="155" t="s">
        <v>282</v>
      </c>
      <c r="I121" s="156" t="s">
        <v>361</v>
      </c>
      <c r="J121" s="109">
        <v>1140</v>
      </c>
      <c r="K121" s="46">
        <f t="shared" si="1"/>
        <v>1</v>
      </c>
    </row>
    <row r="122" spans="1:11" ht="16.5" customHeight="1" x14ac:dyDescent="0.3">
      <c r="A122" s="152"/>
      <c r="B122" s="76">
        <v>98137</v>
      </c>
      <c r="C122" s="211" t="s">
        <v>362</v>
      </c>
      <c r="D122" s="212" t="s">
        <v>254</v>
      </c>
      <c r="E122" s="213" t="s">
        <v>158</v>
      </c>
      <c r="F122" s="211" t="s">
        <v>159</v>
      </c>
      <c r="G122" s="214">
        <v>4</v>
      </c>
      <c r="H122" s="155" t="s">
        <v>282</v>
      </c>
      <c r="I122" s="156" t="s">
        <v>363</v>
      </c>
      <c r="J122" s="109">
        <v>530</v>
      </c>
      <c r="K122" s="46">
        <f t="shared" si="1"/>
        <v>1</v>
      </c>
    </row>
    <row r="123" spans="1:11" ht="16.5" hidden="1" customHeight="1" x14ac:dyDescent="0.3">
      <c r="A123" s="152"/>
      <c r="B123" s="76">
        <v>98138</v>
      </c>
      <c r="C123" s="211" t="s">
        <v>364</v>
      </c>
      <c r="D123" s="212" t="s">
        <v>365</v>
      </c>
      <c r="E123" s="213" t="s">
        <v>158</v>
      </c>
      <c r="F123" s="211" t="s">
        <v>159</v>
      </c>
      <c r="G123" s="214">
        <v>4</v>
      </c>
      <c r="H123" s="155" t="s">
        <v>282</v>
      </c>
      <c r="I123" s="156" t="s">
        <v>366</v>
      </c>
      <c r="J123" s="109">
        <v>30</v>
      </c>
      <c r="K123" s="46">
        <f t="shared" si="1"/>
        <v>1</v>
      </c>
    </row>
    <row r="124" spans="1:11" ht="16.5" customHeight="1" x14ac:dyDescent="0.3">
      <c r="A124" s="152"/>
      <c r="B124" s="76">
        <v>98139</v>
      </c>
      <c r="C124" s="211" t="s">
        <v>367</v>
      </c>
      <c r="D124" s="212" t="s">
        <v>368</v>
      </c>
      <c r="E124" s="213" t="s">
        <v>158</v>
      </c>
      <c r="F124" s="211" t="s">
        <v>159</v>
      </c>
      <c r="G124" s="214">
        <v>4</v>
      </c>
      <c r="H124" s="155" t="s">
        <v>282</v>
      </c>
      <c r="I124" s="156" t="s">
        <v>369</v>
      </c>
      <c r="J124" s="109">
        <v>810</v>
      </c>
      <c r="K124" s="46">
        <f t="shared" si="1"/>
        <v>1</v>
      </c>
    </row>
    <row r="125" spans="1:11" ht="16.5" hidden="1" customHeight="1" x14ac:dyDescent="0.3">
      <c r="A125" s="152"/>
      <c r="B125" s="76">
        <v>98140</v>
      </c>
      <c r="C125" s="211" t="s">
        <v>370</v>
      </c>
      <c r="D125" s="212" t="s">
        <v>371</v>
      </c>
      <c r="E125" s="213" t="s">
        <v>158</v>
      </c>
      <c r="F125" s="211" t="s">
        <v>159</v>
      </c>
      <c r="G125" s="214">
        <v>4</v>
      </c>
      <c r="H125" s="155" t="s">
        <v>282</v>
      </c>
      <c r="I125" s="156" t="s">
        <v>372</v>
      </c>
      <c r="J125" s="109">
        <v>140</v>
      </c>
      <c r="K125" s="46">
        <f t="shared" si="1"/>
        <v>1</v>
      </c>
    </row>
    <row r="126" spans="1:11" ht="16.5" hidden="1" customHeight="1" x14ac:dyDescent="0.3">
      <c r="A126" s="152"/>
      <c r="B126" s="76">
        <v>98141</v>
      </c>
      <c r="C126" s="211" t="s">
        <v>208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282</v>
      </c>
      <c r="I126" s="156" t="s">
        <v>373</v>
      </c>
      <c r="J126" s="109">
        <v>2690</v>
      </c>
      <c r="K126" s="46">
        <f t="shared" si="1"/>
        <v>1</v>
      </c>
    </row>
    <row r="127" spans="1:11" ht="16.5" hidden="1" customHeight="1" x14ac:dyDescent="0.3">
      <c r="A127" s="152"/>
      <c r="B127" s="76">
        <v>98142</v>
      </c>
      <c r="C127" s="211" t="s">
        <v>266</v>
      </c>
      <c r="D127" s="212" t="s">
        <v>6</v>
      </c>
      <c r="E127" s="213" t="s">
        <v>158</v>
      </c>
      <c r="F127" s="211" t="s">
        <v>159</v>
      </c>
      <c r="G127" s="214">
        <v>4</v>
      </c>
      <c r="H127" s="155" t="s">
        <v>282</v>
      </c>
      <c r="I127" s="156" t="s">
        <v>374</v>
      </c>
      <c r="J127" s="109">
        <v>340</v>
      </c>
      <c r="K127" s="46">
        <f t="shared" si="1"/>
        <v>1</v>
      </c>
    </row>
    <row r="128" spans="1:11" ht="16.5" hidden="1" customHeight="1" x14ac:dyDescent="0.3">
      <c r="A128" s="152"/>
      <c r="B128" s="76">
        <v>98143</v>
      </c>
      <c r="C128" s="211" t="s">
        <v>375</v>
      </c>
      <c r="D128" s="212" t="s">
        <v>376</v>
      </c>
      <c r="E128" s="213" t="s">
        <v>158</v>
      </c>
      <c r="F128" s="211" t="s">
        <v>159</v>
      </c>
      <c r="G128" s="214">
        <v>4</v>
      </c>
      <c r="H128" s="155" t="s">
        <v>282</v>
      </c>
      <c r="I128" s="156" t="s">
        <v>377</v>
      </c>
      <c r="J128" s="109">
        <v>70</v>
      </c>
      <c r="K128" s="46">
        <f t="shared" si="1"/>
        <v>1</v>
      </c>
    </row>
    <row r="129" spans="1:11" ht="16.5" hidden="1" customHeight="1" x14ac:dyDescent="0.3">
      <c r="A129" s="152"/>
      <c r="B129" s="76">
        <v>98144</v>
      </c>
      <c r="C129" s="211" t="s">
        <v>179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282</v>
      </c>
      <c r="I129" s="156" t="s">
        <v>378</v>
      </c>
      <c r="J129" s="109">
        <v>520</v>
      </c>
      <c r="K129" s="46">
        <f t="shared" si="1"/>
        <v>1</v>
      </c>
    </row>
    <row r="130" spans="1:11" ht="16.5" hidden="1" customHeight="1" x14ac:dyDescent="0.3">
      <c r="A130" s="152"/>
      <c r="B130" s="76">
        <v>98145</v>
      </c>
      <c r="C130" s="211" t="s">
        <v>379</v>
      </c>
      <c r="D130" s="212" t="s">
        <v>371</v>
      </c>
      <c r="E130" s="213" t="s">
        <v>158</v>
      </c>
      <c r="F130" s="211" t="s">
        <v>159</v>
      </c>
      <c r="G130" s="214">
        <v>4</v>
      </c>
      <c r="H130" s="155" t="s">
        <v>282</v>
      </c>
      <c r="I130" s="156" t="s">
        <v>380</v>
      </c>
      <c r="J130" s="109">
        <v>100</v>
      </c>
      <c r="K130" s="46">
        <f t="shared" si="1"/>
        <v>1</v>
      </c>
    </row>
    <row r="131" spans="1:11" ht="16.5" hidden="1" customHeight="1" x14ac:dyDescent="0.3">
      <c r="A131" s="152"/>
      <c r="B131" s="76">
        <v>98146</v>
      </c>
      <c r="C131" s="211" t="s">
        <v>381</v>
      </c>
      <c r="D131" s="212" t="s">
        <v>382</v>
      </c>
      <c r="E131" s="213" t="s">
        <v>158</v>
      </c>
      <c r="F131" s="211" t="s">
        <v>159</v>
      </c>
      <c r="G131" s="214">
        <v>4</v>
      </c>
      <c r="H131" s="155" t="s">
        <v>282</v>
      </c>
      <c r="I131" s="156" t="s">
        <v>383</v>
      </c>
      <c r="J131" s="109">
        <v>150</v>
      </c>
      <c r="K131" s="46">
        <f t="shared" si="1"/>
        <v>1</v>
      </c>
    </row>
    <row r="132" spans="1:11" ht="16.5" hidden="1" customHeight="1" x14ac:dyDescent="0.3">
      <c r="A132" s="152"/>
      <c r="B132" s="76">
        <v>98147</v>
      </c>
      <c r="C132" s="211" t="s">
        <v>237</v>
      </c>
      <c r="D132" s="212" t="s">
        <v>6</v>
      </c>
      <c r="E132" s="213" t="s">
        <v>158</v>
      </c>
      <c r="F132" s="211" t="s">
        <v>159</v>
      </c>
      <c r="G132" s="214">
        <v>4</v>
      </c>
      <c r="H132" s="155" t="s">
        <v>282</v>
      </c>
      <c r="I132" s="156" t="s">
        <v>384</v>
      </c>
      <c r="J132" s="109">
        <v>4460</v>
      </c>
      <c r="K132" s="46">
        <f t="shared" si="1"/>
        <v>1</v>
      </c>
    </row>
    <row r="133" spans="1:11" ht="16.5" customHeight="1" x14ac:dyDescent="0.3">
      <c r="A133" s="152"/>
      <c r="B133" s="76">
        <v>98148</v>
      </c>
      <c r="C133" s="211" t="s">
        <v>284</v>
      </c>
      <c r="D133" s="212" t="s">
        <v>285</v>
      </c>
      <c r="E133" s="213" t="s">
        <v>205</v>
      </c>
      <c r="F133" s="211" t="s">
        <v>159</v>
      </c>
      <c r="G133" s="214">
        <v>4</v>
      </c>
      <c r="H133" s="155" t="s">
        <v>282</v>
      </c>
      <c r="I133" s="156" t="s">
        <v>385</v>
      </c>
      <c r="J133" s="109">
        <v>1600</v>
      </c>
      <c r="K133" s="46">
        <f t="shared" si="1"/>
        <v>1</v>
      </c>
    </row>
    <row r="134" spans="1:11" ht="16.5" hidden="1" customHeight="1" x14ac:dyDescent="0.3">
      <c r="A134" s="152"/>
      <c r="B134" s="76">
        <v>98149</v>
      </c>
      <c r="C134" s="211" t="s">
        <v>386</v>
      </c>
      <c r="D134" s="212" t="s">
        <v>387</v>
      </c>
      <c r="E134" s="213" t="s">
        <v>388</v>
      </c>
      <c r="F134" s="211" t="s">
        <v>159</v>
      </c>
      <c r="G134" s="214">
        <v>4</v>
      </c>
      <c r="H134" s="155" t="s">
        <v>282</v>
      </c>
      <c r="I134" s="156" t="s">
        <v>389</v>
      </c>
      <c r="J134" s="109">
        <v>1480</v>
      </c>
      <c r="K134" s="46">
        <f t="shared" si="1"/>
        <v>1</v>
      </c>
    </row>
    <row r="135" spans="1:11" ht="16.5" hidden="1" customHeight="1" x14ac:dyDescent="0.3">
      <c r="A135" s="152"/>
      <c r="B135" s="76">
        <v>98150</v>
      </c>
      <c r="C135" s="211" t="s">
        <v>347</v>
      </c>
      <c r="D135" s="212" t="s">
        <v>348</v>
      </c>
      <c r="E135" s="213" t="s">
        <v>158</v>
      </c>
      <c r="F135" s="211" t="s">
        <v>159</v>
      </c>
      <c r="G135" s="214">
        <v>4</v>
      </c>
      <c r="H135" s="155" t="s">
        <v>282</v>
      </c>
      <c r="I135" s="156" t="s">
        <v>390</v>
      </c>
      <c r="J135" s="109">
        <v>90</v>
      </c>
      <c r="K135" s="46">
        <f t="shared" si="1"/>
        <v>1</v>
      </c>
    </row>
    <row r="136" spans="1:11" ht="16.5" customHeight="1" x14ac:dyDescent="0.3">
      <c r="A136" s="152"/>
      <c r="B136" s="76">
        <v>98151</v>
      </c>
      <c r="C136" s="211" t="s">
        <v>277</v>
      </c>
      <c r="D136" s="212" t="s">
        <v>278</v>
      </c>
      <c r="E136" s="213" t="s">
        <v>158</v>
      </c>
      <c r="F136" s="211" t="s">
        <v>159</v>
      </c>
      <c r="G136" s="214">
        <v>4</v>
      </c>
      <c r="H136" s="155" t="s">
        <v>282</v>
      </c>
      <c r="I136" s="156" t="s">
        <v>391</v>
      </c>
      <c r="J136" s="109">
        <v>700</v>
      </c>
      <c r="K136" s="46">
        <f t="shared" si="1"/>
        <v>1</v>
      </c>
    </row>
    <row r="137" spans="1:11" ht="16.5" hidden="1" customHeight="1" x14ac:dyDescent="0.3">
      <c r="A137" s="152"/>
      <c r="B137" s="76">
        <v>98152</v>
      </c>
      <c r="C137" s="211" t="s">
        <v>208</v>
      </c>
      <c r="D137" s="212" t="s">
        <v>6</v>
      </c>
      <c r="E137" s="213" t="s">
        <v>158</v>
      </c>
      <c r="F137" s="211" t="s">
        <v>159</v>
      </c>
      <c r="G137" s="214">
        <v>4</v>
      </c>
      <c r="H137" s="155" t="s">
        <v>282</v>
      </c>
      <c r="I137" s="156" t="s">
        <v>392</v>
      </c>
      <c r="J137" s="109">
        <v>4680</v>
      </c>
      <c r="K137" s="46">
        <f t="shared" si="1"/>
        <v>1</v>
      </c>
    </row>
    <row r="138" spans="1:11" ht="16.5" customHeight="1" x14ac:dyDescent="0.3">
      <c r="A138" s="152"/>
      <c r="B138" s="76">
        <v>98153</v>
      </c>
      <c r="C138" s="211" t="s">
        <v>393</v>
      </c>
      <c r="D138" s="212" t="s">
        <v>394</v>
      </c>
      <c r="E138" s="213" t="s">
        <v>158</v>
      </c>
      <c r="F138" s="211" t="s">
        <v>159</v>
      </c>
      <c r="G138" s="214">
        <v>4</v>
      </c>
      <c r="H138" s="155" t="s">
        <v>395</v>
      </c>
      <c r="I138" s="156" t="s">
        <v>396</v>
      </c>
      <c r="J138" s="109">
        <v>800</v>
      </c>
      <c r="K138" s="46">
        <f t="shared" si="1"/>
        <v>1</v>
      </c>
    </row>
    <row r="139" spans="1:11" ht="16.5" customHeight="1" x14ac:dyDescent="0.3">
      <c r="A139" s="152"/>
      <c r="B139" s="76">
        <v>98154</v>
      </c>
      <c r="C139" s="211" t="s">
        <v>277</v>
      </c>
      <c r="D139" s="212" t="s">
        <v>397</v>
      </c>
      <c r="E139" s="213" t="s">
        <v>158</v>
      </c>
      <c r="F139" s="211" t="s">
        <v>159</v>
      </c>
      <c r="G139" s="214">
        <v>4</v>
      </c>
      <c r="H139" s="155" t="s">
        <v>395</v>
      </c>
      <c r="I139" s="156" t="s">
        <v>398</v>
      </c>
      <c r="J139" s="109">
        <v>1170</v>
      </c>
      <c r="K139" s="46">
        <f t="shared" si="1"/>
        <v>1</v>
      </c>
    </row>
    <row r="140" spans="1:11" ht="16.5" hidden="1" customHeight="1" x14ac:dyDescent="0.3">
      <c r="A140" s="152"/>
      <c r="B140" s="76">
        <v>98155</v>
      </c>
      <c r="C140" s="211" t="s">
        <v>399</v>
      </c>
      <c r="D140" s="212" t="s">
        <v>400</v>
      </c>
      <c r="E140" s="213" t="s">
        <v>158</v>
      </c>
      <c r="F140" s="211" t="s">
        <v>159</v>
      </c>
      <c r="G140" s="214">
        <v>4</v>
      </c>
      <c r="H140" s="155" t="s">
        <v>395</v>
      </c>
      <c r="I140" s="156" t="s">
        <v>401</v>
      </c>
      <c r="J140" s="109">
        <v>90</v>
      </c>
      <c r="K140" s="46">
        <f t="shared" si="1"/>
        <v>1</v>
      </c>
    </row>
    <row r="141" spans="1:11" ht="16.5" hidden="1" customHeight="1" x14ac:dyDescent="0.3">
      <c r="A141" s="152"/>
      <c r="B141" s="76">
        <v>98156</v>
      </c>
      <c r="C141" s="211" t="s">
        <v>402</v>
      </c>
      <c r="D141" s="212" t="s">
        <v>403</v>
      </c>
      <c r="E141" s="213" t="s">
        <v>158</v>
      </c>
      <c r="F141" s="211" t="s">
        <v>159</v>
      </c>
      <c r="G141" s="214">
        <v>4</v>
      </c>
      <c r="H141" s="155" t="s">
        <v>395</v>
      </c>
      <c r="I141" s="156" t="s">
        <v>404</v>
      </c>
      <c r="J141" s="109">
        <v>120</v>
      </c>
      <c r="K141" s="46">
        <f t="shared" si="1"/>
        <v>1</v>
      </c>
    </row>
    <row r="142" spans="1:11" ht="16.5" hidden="1" customHeight="1" x14ac:dyDescent="0.3">
      <c r="A142" s="152"/>
      <c r="B142" s="76">
        <v>98157</v>
      </c>
      <c r="C142" s="211" t="s">
        <v>176</v>
      </c>
      <c r="D142" s="212" t="s">
        <v>177</v>
      </c>
      <c r="E142" s="213" t="s">
        <v>158</v>
      </c>
      <c r="F142" s="211" t="s">
        <v>159</v>
      </c>
      <c r="G142" s="214">
        <v>4</v>
      </c>
      <c r="H142" s="155" t="s">
        <v>395</v>
      </c>
      <c r="I142" s="156" t="s">
        <v>405</v>
      </c>
      <c r="J142" s="109">
        <v>60</v>
      </c>
      <c r="K142" s="46">
        <f t="shared" si="1"/>
        <v>1</v>
      </c>
    </row>
    <row r="143" spans="1:11" ht="16.5" hidden="1" customHeight="1" x14ac:dyDescent="0.3">
      <c r="A143" s="152"/>
      <c r="B143" s="76">
        <v>98158</v>
      </c>
      <c r="C143" s="211" t="s">
        <v>181</v>
      </c>
      <c r="D143" s="212" t="s">
        <v>6</v>
      </c>
      <c r="E143" s="213" t="s">
        <v>158</v>
      </c>
      <c r="F143" s="211" t="s">
        <v>159</v>
      </c>
      <c r="G143" s="214">
        <v>4</v>
      </c>
      <c r="H143" s="155" t="s">
        <v>395</v>
      </c>
      <c r="I143" s="156" t="s">
        <v>406</v>
      </c>
      <c r="J143" s="109">
        <v>1720</v>
      </c>
      <c r="K143" s="46">
        <f t="shared" si="1"/>
        <v>1</v>
      </c>
    </row>
    <row r="144" spans="1:11" ht="16.5" hidden="1" customHeight="1" x14ac:dyDescent="0.3">
      <c r="A144" s="152"/>
      <c r="B144" s="76">
        <v>98159</v>
      </c>
      <c r="C144" s="211" t="s">
        <v>399</v>
      </c>
      <c r="D144" s="212" t="s">
        <v>6</v>
      </c>
      <c r="E144" s="213" t="s">
        <v>158</v>
      </c>
      <c r="F144" s="211" t="s">
        <v>159</v>
      </c>
      <c r="G144" s="214">
        <v>4</v>
      </c>
      <c r="H144" s="155" t="s">
        <v>395</v>
      </c>
      <c r="I144" s="156" t="s">
        <v>407</v>
      </c>
      <c r="J144" s="109">
        <v>70</v>
      </c>
      <c r="K144" s="46">
        <f t="shared" si="1"/>
        <v>1</v>
      </c>
    </row>
    <row r="145" spans="1:11" ht="16.5" hidden="1" customHeight="1" x14ac:dyDescent="0.3">
      <c r="A145" s="152"/>
      <c r="B145" s="76">
        <v>98160</v>
      </c>
      <c r="C145" s="211" t="s">
        <v>157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395</v>
      </c>
      <c r="I145" s="156" t="s">
        <v>408</v>
      </c>
      <c r="J145" s="109">
        <v>6270</v>
      </c>
      <c r="K145" s="46">
        <f t="shared" si="1"/>
        <v>1</v>
      </c>
    </row>
    <row r="146" spans="1:11" ht="16.5" hidden="1" customHeight="1" x14ac:dyDescent="0.3">
      <c r="A146" s="152"/>
      <c r="B146" s="76">
        <v>98161</v>
      </c>
      <c r="C146" s="211" t="s">
        <v>409</v>
      </c>
      <c r="D146" s="212" t="s">
        <v>410</v>
      </c>
      <c r="E146" s="213" t="s">
        <v>158</v>
      </c>
      <c r="F146" s="211" t="s">
        <v>159</v>
      </c>
      <c r="G146" s="214">
        <v>4</v>
      </c>
      <c r="H146" s="155" t="s">
        <v>395</v>
      </c>
      <c r="I146" s="156" t="s">
        <v>411</v>
      </c>
      <c r="J146" s="109">
        <v>40</v>
      </c>
      <c r="K146" s="46">
        <f t="shared" si="1"/>
        <v>1</v>
      </c>
    </row>
    <row r="147" spans="1:11" ht="16.5" hidden="1" customHeight="1" x14ac:dyDescent="0.3">
      <c r="A147" s="152"/>
      <c r="B147" s="76">
        <v>98162</v>
      </c>
      <c r="C147" s="211" t="s">
        <v>412</v>
      </c>
      <c r="D147" s="212" t="s">
        <v>413</v>
      </c>
      <c r="E147" s="213" t="s">
        <v>158</v>
      </c>
      <c r="F147" s="211" t="s">
        <v>159</v>
      </c>
      <c r="G147" s="214">
        <v>4</v>
      </c>
      <c r="H147" s="155" t="s">
        <v>395</v>
      </c>
      <c r="I147" s="156" t="s">
        <v>414</v>
      </c>
      <c r="J147" s="109">
        <v>170</v>
      </c>
      <c r="K147" s="46">
        <f t="shared" si="1"/>
        <v>1</v>
      </c>
    </row>
    <row r="148" spans="1:11" ht="16.5" hidden="1" customHeight="1" x14ac:dyDescent="0.3">
      <c r="A148" s="152"/>
      <c r="B148" s="76">
        <v>98163</v>
      </c>
      <c r="C148" s="211" t="s">
        <v>415</v>
      </c>
      <c r="D148" s="212" t="s">
        <v>416</v>
      </c>
      <c r="E148" s="213" t="s">
        <v>158</v>
      </c>
      <c r="F148" s="211" t="s">
        <v>159</v>
      </c>
      <c r="G148" s="214">
        <v>4</v>
      </c>
      <c r="H148" s="155" t="s">
        <v>395</v>
      </c>
      <c r="I148" s="156" t="s">
        <v>417</v>
      </c>
      <c r="J148" s="109">
        <v>160</v>
      </c>
      <c r="K148" s="46">
        <f t="shared" si="1"/>
        <v>1</v>
      </c>
    </row>
    <row r="149" spans="1:11" ht="16.5" customHeight="1" x14ac:dyDescent="0.3">
      <c r="A149" s="152"/>
      <c r="B149" s="76">
        <v>98164</v>
      </c>
      <c r="C149" s="211" t="s">
        <v>418</v>
      </c>
      <c r="D149" s="212" t="s">
        <v>419</v>
      </c>
      <c r="E149" s="213" t="s">
        <v>158</v>
      </c>
      <c r="F149" s="211" t="s">
        <v>159</v>
      </c>
      <c r="G149" s="214">
        <v>4</v>
      </c>
      <c r="H149" s="155" t="s">
        <v>395</v>
      </c>
      <c r="I149" s="156" t="s">
        <v>420</v>
      </c>
      <c r="J149" s="109">
        <v>2140</v>
      </c>
      <c r="K149" s="46">
        <f t="shared" si="1"/>
        <v>1</v>
      </c>
    </row>
    <row r="150" spans="1:11" ht="16.5" hidden="1" customHeight="1" x14ac:dyDescent="0.3">
      <c r="A150" s="152"/>
      <c r="B150" s="76">
        <v>98165</v>
      </c>
      <c r="C150" s="211" t="s">
        <v>421</v>
      </c>
      <c r="D150" s="212" t="s">
        <v>422</v>
      </c>
      <c r="E150" s="213" t="s">
        <v>158</v>
      </c>
      <c r="F150" s="211" t="s">
        <v>159</v>
      </c>
      <c r="G150" s="214">
        <v>4</v>
      </c>
      <c r="H150" s="155" t="s">
        <v>395</v>
      </c>
      <c r="I150" s="156" t="s">
        <v>423</v>
      </c>
      <c r="J150" s="109">
        <v>10</v>
      </c>
      <c r="K150" s="46">
        <f t="shared" si="1"/>
        <v>1</v>
      </c>
    </row>
    <row r="151" spans="1:11" ht="16.5" hidden="1" customHeight="1" x14ac:dyDescent="0.3">
      <c r="A151" s="152"/>
      <c r="B151" s="76">
        <v>98166</v>
      </c>
      <c r="C151" s="211" t="s">
        <v>412</v>
      </c>
      <c r="D151" s="212" t="s">
        <v>413</v>
      </c>
      <c r="E151" s="213" t="s">
        <v>158</v>
      </c>
      <c r="F151" s="211" t="s">
        <v>159</v>
      </c>
      <c r="G151" s="214">
        <v>4</v>
      </c>
      <c r="H151" s="155" t="s">
        <v>395</v>
      </c>
      <c r="I151" s="156" t="s">
        <v>313</v>
      </c>
      <c r="J151" s="109">
        <v>140</v>
      </c>
      <c r="K151" s="46">
        <f t="shared" si="1"/>
        <v>1</v>
      </c>
    </row>
    <row r="152" spans="1:11" ht="16.5" hidden="1" customHeight="1" x14ac:dyDescent="0.3">
      <c r="A152" s="152"/>
      <c r="B152" s="76">
        <v>98167</v>
      </c>
      <c r="C152" s="211" t="s">
        <v>424</v>
      </c>
      <c r="D152" s="212" t="s">
        <v>425</v>
      </c>
      <c r="E152" s="213" t="s">
        <v>158</v>
      </c>
      <c r="F152" s="211" t="s">
        <v>159</v>
      </c>
      <c r="G152" s="214">
        <v>4</v>
      </c>
      <c r="H152" s="155" t="s">
        <v>395</v>
      </c>
      <c r="I152" s="156" t="s">
        <v>426</v>
      </c>
      <c r="J152" s="109">
        <v>30</v>
      </c>
      <c r="K152" s="46">
        <f t="shared" si="1"/>
        <v>1</v>
      </c>
    </row>
    <row r="153" spans="1:11" ht="16.5" hidden="1" customHeight="1" x14ac:dyDescent="0.3">
      <c r="A153" s="152"/>
      <c r="B153" s="76">
        <v>98168</v>
      </c>
      <c r="C153" s="211" t="s">
        <v>179</v>
      </c>
      <c r="D153" s="212" t="s">
        <v>6</v>
      </c>
      <c r="E153" s="213" t="s">
        <v>158</v>
      </c>
      <c r="F153" s="211" t="s">
        <v>159</v>
      </c>
      <c r="G153" s="214">
        <v>4</v>
      </c>
      <c r="H153" s="155" t="s">
        <v>395</v>
      </c>
      <c r="I153" s="156" t="s">
        <v>427</v>
      </c>
      <c r="J153" s="109">
        <v>1370</v>
      </c>
      <c r="K153" s="46">
        <f t="shared" si="1"/>
        <v>1</v>
      </c>
    </row>
    <row r="154" spans="1:11" ht="16.5" hidden="1" customHeight="1" x14ac:dyDescent="0.3">
      <c r="A154" s="152"/>
      <c r="B154" s="76">
        <v>98169</v>
      </c>
      <c r="C154" s="211" t="s">
        <v>428</v>
      </c>
      <c r="D154" s="212" t="s">
        <v>429</v>
      </c>
      <c r="E154" s="213" t="s">
        <v>158</v>
      </c>
      <c r="F154" s="211" t="s">
        <v>159</v>
      </c>
      <c r="G154" s="214">
        <v>4</v>
      </c>
      <c r="H154" s="155" t="s">
        <v>395</v>
      </c>
      <c r="I154" s="156" t="s">
        <v>430</v>
      </c>
      <c r="J154" s="109">
        <v>110</v>
      </c>
      <c r="K154" s="46">
        <f t="shared" si="1"/>
        <v>1</v>
      </c>
    </row>
    <row r="155" spans="1:11" ht="16.5" hidden="1" customHeight="1" x14ac:dyDescent="0.3">
      <c r="A155" s="152"/>
      <c r="B155" s="76">
        <v>98170</v>
      </c>
      <c r="C155" s="211" t="s">
        <v>165</v>
      </c>
      <c r="D155" s="212" t="s">
        <v>6</v>
      </c>
      <c r="E155" s="213" t="s">
        <v>158</v>
      </c>
      <c r="F155" s="211" t="s">
        <v>159</v>
      </c>
      <c r="G155" s="214">
        <v>4</v>
      </c>
      <c r="H155" s="155" t="s">
        <v>395</v>
      </c>
      <c r="I155" s="156" t="s">
        <v>431</v>
      </c>
      <c r="J155" s="109">
        <v>7420</v>
      </c>
      <c r="K155" s="46">
        <f t="shared" si="1"/>
        <v>1</v>
      </c>
    </row>
    <row r="156" spans="1:11" ht="16.5" hidden="1" customHeight="1" x14ac:dyDescent="0.3">
      <c r="A156" s="152"/>
      <c r="B156" s="76">
        <v>98171</v>
      </c>
      <c r="C156" s="211" t="s">
        <v>432</v>
      </c>
      <c r="D156" s="212" t="s">
        <v>433</v>
      </c>
      <c r="E156" s="213" t="s">
        <v>158</v>
      </c>
      <c r="F156" s="211" t="s">
        <v>159</v>
      </c>
      <c r="G156" s="214">
        <v>0</v>
      </c>
      <c r="H156" s="155" t="s">
        <v>395</v>
      </c>
      <c r="I156" s="156" t="s">
        <v>434</v>
      </c>
      <c r="J156" s="109">
        <v>50</v>
      </c>
      <c r="K156" s="46">
        <f t="shared" si="1"/>
        <v>1</v>
      </c>
    </row>
    <row r="157" spans="1:11" ht="16.5" hidden="1" customHeight="1" x14ac:dyDescent="0.3">
      <c r="A157" s="152"/>
      <c r="B157" s="76">
        <v>98172</v>
      </c>
      <c r="C157" s="211" t="s">
        <v>435</v>
      </c>
      <c r="D157" s="212" t="s">
        <v>436</v>
      </c>
      <c r="E157" s="213" t="s">
        <v>158</v>
      </c>
      <c r="F157" s="211" t="s">
        <v>159</v>
      </c>
      <c r="G157" s="214">
        <v>4</v>
      </c>
      <c r="H157" s="155" t="s">
        <v>395</v>
      </c>
      <c r="I157" s="156" t="s">
        <v>437</v>
      </c>
      <c r="J157" s="109">
        <v>170</v>
      </c>
      <c r="K157" s="46">
        <f t="shared" ref="K157:K220" si="2">B157-B156</f>
        <v>1</v>
      </c>
    </row>
    <row r="158" spans="1:11" ht="16.5" hidden="1" customHeight="1" x14ac:dyDescent="0.3">
      <c r="A158" s="152"/>
      <c r="B158" s="76">
        <v>98173</v>
      </c>
      <c r="C158" s="211" t="s">
        <v>438</v>
      </c>
      <c r="D158" s="212" t="s">
        <v>439</v>
      </c>
      <c r="E158" s="213" t="s">
        <v>158</v>
      </c>
      <c r="F158" s="211" t="s">
        <v>159</v>
      </c>
      <c r="G158" s="214">
        <v>4</v>
      </c>
      <c r="H158" s="155" t="s">
        <v>395</v>
      </c>
      <c r="I158" s="156" t="s">
        <v>440</v>
      </c>
      <c r="J158" s="109">
        <v>170</v>
      </c>
      <c r="K158" s="46">
        <f t="shared" si="2"/>
        <v>1</v>
      </c>
    </row>
    <row r="159" spans="1:11" ht="16.5" hidden="1" customHeight="1" x14ac:dyDescent="0.3">
      <c r="A159" s="152"/>
      <c r="B159" s="76">
        <v>98174</v>
      </c>
      <c r="C159" s="211" t="s">
        <v>208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395</v>
      </c>
      <c r="I159" s="156" t="s">
        <v>441</v>
      </c>
      <c r="J159" s="109">
        <v>7760</v>
      </c>
      <c r="K159" s="46">
        <f t="shared" si="2"/>
        <v>1</v>
      </c>
    </row>
    <row r="160" spans="1:11" ht="16.5" hidden="1" customHeight="1" x14ac:dyDescent="0.3">
      <c r="A160" s="152"/>
      <c r="B160" s="76">
        <v>98175</v>
      </c>
      <c r="C160" s="211" t="s">
        <v>157</v>
      </c>
      <c r="D160" s="212" t="s">
        <v>6</v>
      </c>
      <c r="E160" s="213" t="s">
        <v>158</v>
      </c>
      <c r="F160" s="211" t="s">
        <v>159</v>
      </c>
      <c r="G160" s="214">
        <v>4</v>
      </c>
      <c r="H160" s="155" t="s">
        <v>395</v>
      </c>
      <c r="I160" s="156" t="s">
        <v>442</v>
      </c>
      <c r="J160" s="109">
        <v>7070</v>
      </c>
      <c r="K160" s="46">
        <f t="shared" si="2"/>
        <v>1</v>
      </c>
    </row>
    <row r="161" spans="1:11" ht="16.5" hidden="1" customHeight="1" x14ac:dyDescent="0.3">
      <c r="A161" s="152"/>
      <c r="B161" s="76">
        <v>98176</v>
      </c>
      <c r="C161" s="211" t="s">
        <v>443</v>
      </c>
      <c r="D161" s="212" t="s">
        <v>444</v>
      </c>
      <c r="E161" s="213" t="s">
        <v>158</v>
      </c>
      <c r="F161" s="211" t="s">
        <v>159</v>
      </c>
      <c r="G161" s="214">
        <v>4</v>
      </c>
      <c r="H161" s="155" t="s">
        <v>395</v>
      </c>
      <c r="I161" s="156" t="s">
        <v>445</v>
      </c>
      <c r="J161" s="109">
        <v>10</v>
      </c>
      <c r="K161" s="46">
        <f t="shared" si="2"/>
        <v>1</v>
      </c>
    </row>
    <row r="162" spans="1:11" ht="16.5" hidden="1" customHeight="1" x14ac:dyDescent="0.3">
      <c r="A162" s="152"/>
      <c r="B162" s="76">
        <v>98177</v>
      </c>
      <c r="C162" s="211" t="s">
        <v>181</v>
      </c>
      <c r="D162" s="212" t="s">
        <v>6</v>
      </c>
      <c r="E162" s="213" t="s">
        <v>158</v>
      </c>
      <c r="F162" s="211" t="s">
        <v>159</v>
      </c>
      <c r="G162" s="214">
        <v>4</v>
      </c>
      <c r="H162" s="155" t="s">
        <v>395</v>
      </c>
      <c r="I162" s="156" t="s">
        <v>446</v>
      </c>
      <c r="J162" s="109">
        <v>2480</v>
      </c>
      <c r="K162" s="46">
        <f t="shared" si="2"/>
        <v>1</v>
      </c>
    </row>
    <row r="163" spans="1:11" ht="16.5" hidden="1" customHeight="1" x14ac:dyDescent="0.3">
      <c r="A163" s="152"/>
      <c r="B163" s="76">
        <v>98178</v>
      </c>
      <c r="C163" s="211" t="s">
        <v>447</v>
      </c>
      <c r="D163" s="212" t="s">
        <v>387</v>
      </c>
      <c r="E163" s="213" t="s">
        <v>448</v>
      </c>
      <c r="F163" s="211" t="s">
        <v>159</v>
      </c>
      <c r="G163" s="214">
        <v>4</v>
      </c>
      <c r="H163" s="155" t="s">
        <v>395</v>
      </c>
      <c r="I163" s="156" t="s">
        <v>449</v>
      </c>
      <c r="J163" s="109">
        <v>1120</v>
      </c>
      <c r="K163" s="46">
        <f t="shared" si="2"/>
        <v>1</v>
      </c>
    </row>
    <row r="164" spans="1:11" ht="16.5" hidden="1" customHeight="1" x14ac:dyDescent="0.3">
      <c r="A164" s="152"/>
      <c r="B164" s="76">
        <v>98179</v>
      </c>
      <c r="C164" s="211" t="s">
        <v>412</v>
      </c>
      <c r="D164" s="212" t="s">
        <v>450</v>
      </c>
      <c r="E164" s="213" t="s">
        <v>205</v>
      </c>
      <c r="F164" s="211" t="s">
        <v>159</v>
      </c>
      <c r="G164" s="214">
        <v>4</v>
      </c>
      <c r="H164" s="155" t="s">
        <v>395</v>
      </c>
      <c r="I164" s="156" t="s">
        <v>451</v>
      </c>
      <c r="J164" s="109">
        <v>180</v>
      </c>
      <c r="K164" s="46">
        <f t="shared" si="2"/>
        <v>1</v>
      </c>
    </row>
    <row r="165" spans="1:11" ht="16.5" hidden="1" customHeight="1" x14ac:dyDescent="0.3">
      <c r="A165" s="152"/>
      <c r="B165" s="76">
        <v>98180</v>
      </c>
      <c r="C165" s="211" t="s">
        <v>208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395</v>
      </c>
      <c r="I165" s="156" t="s">
        <v>452</v>
      </c>
      <c r="J165" s="109">
        <v>9750</v>
      </c>
      <c r="K165" s="46">
        <f t="shared" si="2"/>
        <v>1</v>
      </c>
    </row>
    <row r="166" spans="1:11" ht="16.5" hidden="1" customHeight="1" x14ac:dyDescent="0.3">
      <c r="A166" s="152"/>
      <c r="B166" s="76">
        <v>98181</v>
      </c>
      <c r="C166" s="211" t="s">
        <v>165</v>
      </c>
      <c r="D166" s="212" t="s">
        <v>6</v>
      </c>
      <c r="E166" s="213" t="s">
        <v>158</v>
      </c>
      <c r="F166" s="211" t="s">
        <v>159</v>
      </c>
      <c r="G166" s="214">
        <v>4</v>
      </c>
      <c r="H166" s="155" t="s">
        <v>395</v>
      </c>
      <c r="I166" s="156" t="s">
        <v>453</v>
      </c>
      <c r="J166" s="109">
        <v>4020</v>
      </c>
      <c r="K166" s="46">
        <f t="shared" si="2"/>
        <v>1</v>
      </c>
    </row>
    <row r="167" spans="1:11" ht="16.5" hidden="1" customHeight="1" x14ac:dyDescent="0.3">
      <c r="A167" s="152"/>
      <c r="B167" s="76">
        <v>98182</v>
      </c>
      <c r="C167" s="211" t="s">
        <v>454</v>
      </c>
      <c r="D167" s="212" t="s">
        <v>410</v>
      </c>
      <c r="E167" s="213" t="s">
        <v>158</v>
      </c>
      <c r="F167" s="211" t="s">
        <v>159</v>
      </c>
      <c r="G167" s="214">
        <v>4</v>
      </c>
      <c r="H167" s="155" t="s">
        <v>395</v>
      </c>
      <c r="I167" s="156" t="s">
        <v>455</v>
      </c>
      <c r="J167" s="109">
        <v>170</v>
      </c>
      <c r="K167" s="46">
        <f t="shared" si="2"/>
        <v>1</v>
      </c>
    </row>
    <row r="168" spans="1:11" ht="16.5" hidden="1" customHeight="1" x14ac:dyDescent="0.3">
      <c r="A168" s="152"/>
      <c r="B168" s="76">
        <v>98183</v>
      </c>
      <c r="C168" s="211" t="s">
        <v>237</v>
      </c>
      <c r="D168" s="212" t="s">
        <v>6</v>
      </c>
      <c r="E168" s="213" t="s">
        <v>158</v>
      </c>
      <c r="F168" s="211" t="s">
        <v>159</v>
      </c>
      <c r="G168" s="214">
        <v>4</v>
      </c>
      <c r="H168" s="155" t="s">
        <v>395</v>
      </c>
      <c r="I168" s="156" t="s">
        <v>456</v>
      </c>
      <c r="J168" s="109">
        <v>2580</v>
      </c>
      <c r="K168" s="46">
        <f t="shared" si="2"/>
        <v>1</v>
      </c>
    </row>
    <row r="169" spans="1:11" ht="16.5" hidden="1" customHeight="1" x14ac:dyDescent="0.3">
      <c r="A169" s="152"/>
      <c r="B169" s="76">
        <v>98184</v>
      </c>
      <c r="C169" s="211" t="s">
        <v>454</v>
      </c>
      <c r="D169" s="212" t="s">
        <v>410</v>
      </c>
      <c r="E169" s="213" t="s">
        <v>158</v>
      </c>
      <c r="F169" s="211" t="s">
        <v>159</v>
      </c>
      <c r="G169" s="214">
        <v>4</v>
      </c>
      <c r="H169" s="155" t="s">
        <v>395</v>
      </c>
      <c r="I169" s="156" t="s">
        <v>457</v>
      </c>
      <c r="J169" s="109">
        <v>190</v>
      </c>
      <c r="K169" s="46">
        <f t="shared" si="2"/>
        <v>1</v>
      </c>
    </row>
    <row r="170" spans="1:11" ht="16.5" hidden="1" customHeight="1" x14ac:dyDescent="0.3">
      <c r="A170" s="152"/>
      <c r="B170" s="76">
        <v>98185</v>
      </c>
      <c r="C170" s="211" t="s">
        <v>458</v>
      </c>
      <c r="D170" s="212" t="s">
        <v>459</v>
      </c>
      <c r="E170" s="213" t="s">
        <v>158</v>
      </c>
      <c r="F170" s="211" t="s">
        <v>159</v>
      </c>
      <c r="G170" s="214">
        <v>4</v>
      </c>
      <c r="H170" s="155" t="s">
        <v>395</v>
      </c>
      <c r="I170" s="156" t="s">
        <v>460</v>
      </c>
      <c r="J170" s="109">
        <v>110</v>
      </c>
      <c r="K170" s="46">
        <f t="shared" si="2"/>
        <v>1</v>
      </c>
    </row>
    <row r="171" spans="1:11" ht="16.5" hidden="1" customHeight="1" x14ac:dyDescent="0.3">
      <c r="A171" s="152"/>
      <c r="B171" s="76">
        <v>98186</v>
      </c>
      <c r="C171" s="211" t="s">
        <v>208</v>
      </c>
      <c r="D171" s="212" t="s">
        <v>6</v>
      </c>
      <c r="E171" s="213" t="s">
        <v>158</v>
      </c>
      <c r="F171" s="211" t="s">
        <v>159</v>
      </c>
      <c r="G171" s="214">
        <v>4</v>
      </c>
      <c r="H171" s="155" t="s">
        <v>395</v>
      </c>
      <c r="I171" s="156" t="s">
        <v>461</v>
      </c>
      <c r="J171" s="109">
        <v>2480</v>
      </c>
      <c r="K171" s="46">
        <f t="shared" si="2"/>
        <v>1</v>
      </c>
    </row>
    <row r="172" spans="1:11" ht="16.5" hidden="1" customHeight="1" x14ac:dyDescent="0.3">
      <c r="A172" s="152"/>
      <c r="B172" s="76">
        <v>98187</v>
      </c>
      <c r="C172" s="211" t="s">
        <v>237</v>
      </c>
      <c r="D172" s="212" t="s">
        <v>6</v>
      </c>
      <c r="E172" s="213" t="s">
        <v>158</v>
      </c>
      <c r="F172" s="211" t="s">
        <v>159</v>
      </c>
      <c r="G172" s="214">
        <v>4</v>
      </c>
      <c r="H172" s="155" t="s">
        <v>395</v>
      </c>
      <c r="I172" s="156" t="s">
        <v>462</v>
      </c>
      <c r="J172" s="109">
        <v>2330</v>
      </c>
      <c r="K172" s="46">
        <f t="shared" si="2"/>
        <v>1</v>
      </c>
    </row>
    <row r="173" spans="1:11" ht="16.5" hidden="1" customHeight="1" x14ac:dyDescent="0.3">
      <c r="A173" s="152"/>
      <c r="B173" s="76">
        <v>98188</v>
      </c>
      <c r="C173" s="211" t="s">
        <v>221</v>
      </c>
      <c r="D173" s="212" t="s">
        <v>6</v>
      </c>
      <c r="E173" s="213" t="s">
        <v>158</v>
      </c>
      <c r="F173" s="211" t="s">
        <v>159</v>
      </c>
      <c r="G173" s="214">
        <v>4</v>
      </c>
      <c r="H173" s="155" t="s">
        <v>395</v>
      </c>
      <c r="I173" s="156" t="s">
        <v>463</v>
      </c>
      <c r="J173" s="109">
        <v>2420</v>
      </c>
      <c r="K173" s="46">
        <f t="shared" si="2"/>
        <v>1</v>
      </c>
    </row>
    <row r="174" spans="1:11" ht="16.5" hidden="1" customHeight="1" x14ac:dyDescent="0.3">
      <c r="A174" s="152"/>
      <c r="B174" s="76">
        <v>98189</v>
      </c>
      <c r="C174" s="211" t="s">
        <v>464</v>
      </c>
      <c r="D174" s="212" t="s">
        <v>465</v>
      </c>
      <c r="E174" s="213" t="s">
        <v>158</v>
      </c>
      <c r="F174" s="211" t="s">
        <v>159</v>
      </c>
      <c r="G174" s="214">
        <v>4</v>
      </c>
      <c r="H174" s="155" t="s">
        <v>395</v>
      </c>
      <c r="I174" s="156" t="s">
        <v>466</v>
      </c>
      <c r="J174" s="109">
        <v>100</v>
      </c>
      <c r="K174" s="46">
        <f t="shared" si="2"/>
        <v>1</v>
      </c>
    </row>
    <row r="175" spans="1:11" ht="16.5" hidden="1" customHeight="1" x14ac:dyDescent="0.3">
      <c r="A175" s="152"/>
      <c r="B175" s="76">
        <v>98190</v>
      </c>
      <c r="C175" s="211" t="s">
        <v>237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395</v>
      </c>
      <c r="I175" s="156" t="s">
        <v>467</v>
      </c>
      <c r="J175" s="109">
        <v>2300</v>
      </c>
      <c r="K175" s="46">
        <f t="shared" si="2"/>
        <v>1</v>
      </c>
    </row>
    <row r="176" spans="1:11" ht="16.5" hidden="1" customHeight="1" x14ac:dyDescent="0.3">
      <c r="A176" s="152"/>
      <c r="B176" s="76">
        <v>98191</v>
      </c>
      <c r="C176" s="211" t="s">
        <v>468</v>
      </c>
      <c r="D176" s="212" t="s">
        <v>177</v>
      </c>
      <c r="E176" s="213" t="s">
        <v>158</v>
      </c>
      <c r="F176" s="211" t="s">
        <v>159</v>
      </c>
      <c r="G176" s="214">
        <v>4</v>
      </c>
      <c r="H176" s="155" t="s">
        <v>395</v>
      </c>
      <c r="I176" s="156" t="s">
        <v>469</v>
      </c>
      <c r="J176" s="109">
        <v>20</v>
      </c>
      <c r="K176" s="46">
        <f t="shared" si="2"/>
        <v>1</v>
      </c>
    </row>
    <row r="177" spans="1:11" ht="16.5" hidden="1" customHeight="1" x14ac:dyDescent="0.3">
      <c r="A177" s="152"/>
      <c r="B177" s="76">
        <v>98192</v>
      </c>
      <c r="C177" s="211" t="s">
        <v>347</v>
      </c>
      <c r="D177" s="212" t="s">
        <v>348</v>
      </c>
      <c r="E177" s="213" t="s">
        <v>158</v>
      </c>
      <c r="F177" s="211" t="s">
        <v>159</v>
      </c>
      <c r="G177" s="214">
        <v>4</v>
      </c>
      <c r="H177" s="155" t="s">
        <v>395</v>
      </c>
      <c r="I177" s="156" t="s">
        <v>470</v>
      </c>
      <c r="J177" s="109">
        <v>120</v>
      </c>
      <c r="K177" s="46">
        <f t="shared" si="2"/>
        <v>1</v>
      </c>
    </row>
    <row r="178" spans="1:11" ht="16.5" hidden="1" customHeight="1" x14ac:dyDescent="0.3">
      <c r="A178" s="152"/>
      <c r="B178" s="76">
        <v>98193</v>
      </c>
      <c r="C178" s="211" t="s">
        <v>237</v>
      </c>
      <c r="D178" s="212" t="s">
        <v>6</v>
      </c>
      <c r="E178" s="213" t="s">
        <v>158</v>
      </c>
      <c r="F178" s="211" t="s">
        <v>159</v>
      </c>
      <c r="G178" s="214">
        <v>4</v>
      </c>
      <c r="H178" s="155" t="s">
        <v>395</v>
      </c>
      <c r="I178" s="156" t="s">
        <v>471</v>
      </c>
      <c r="J178" s="109">
        <v>1150</v>
      </c>
      <c r="K178" s="46">
        <f t="shared" si="2"/>
        <v>1</v>
      </c>
    </row>
    <row r="179" spans="1:11" ht="16.5" customHeight="1" x14ac:dyDescent="0.3">
      <c r="A179" s="152"/>
      <c r="B179" s="76">
        <v>98194</v>
      </c>
      <c r="C179" s="211" t="s">
        <v>197</v>
      </c>
      <c r="D179" s="212" t="s">
        <v>198</v>
      </c>
      <c r="E179" s="213" t="s">
        <v>199</v>
      </c>
      <c r="F179" s="211" t="s">
        <v>159</v>
      </c>
      <c r="G179" s="214">
        <v>4</v>
      </c>
      <c r="H179" s="155" t="s">
        <v>395</v>
      </c>
      <c r="I179" s="156" t="s">
        <v>472</v>
      </c>
      <c r="J179" s="109">
        <v>1420</v>
      </c>
      <c r="K179" s="46">
        <f t="shared" si="2"/>
        <v>1</v>
      </c>
    </row>
    <row r="180" spans="1:11" ht="16.5" hidden="1" customHeight="1" x14ac:dyDescent="0.3">
      <c r="A180" s="152"/>
      <c r="B180" s="76">
        <v>98195</v>
      </c>
      <c r="C180" s="211" t="s">
        <v>473</v>
      </c>
      <c r="D180" s="212" t="s">
        <v>474</v>
      </c>
      <c r="E180" s="213" t="s">
        <v>158</v>
      </c>
      <c r="F180" s="211" t="s">
        <v>159</v>
      </c>
      <c r="G180" s="214">
        <v>4</v>
      </c>
      <c r="H180" s="155" t="s">
        <v>395</v>
      </c>
      <c r="I180" s="156" t="s">
        <v>475</v>
      </c>
      <c r="J180" s="109">
        <v>60</v>
      </c>
      <c r="K180" s="46">
        <f t="shared" si="2"/>
        <v>1</v>
      </c>
    </row>
    <row r="181" spans="1:11" ht="16.5" hidden="1" customHeight="1" x14ac:dyDescent="0.3">
      <c r="A181" s="152"/>
      <c r="B181" s="76">
        <v>98196</v>
      </c>
      <c r="C181" s="211" t="s">
        <v>208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395</v>
      </c>
      <c r="I181" s="156" t="s">
        <v>476</v>
      </c>
      <c r="J181" s="109">
        <v>3680</v>
      </c>
      <c r="K181" s="46">
        <f t="shared" si="2"/>
        <v>1</v>
      </c>
    </row>
    <row r="182" spans="1:11" ht="16.5" hidden="1" customHeight="1" x14ac:dyDescent="0.3">
      <c r="A182" s="152"/>
      <c r="B182" s="76">
        <v>98197</v>
      </c>
      <c r="C182" s="211" t="s">
        <v>477</v>
      </c>
      <c r="D182" s="212" t="s">
        <v>478</v>
      </c>
      <c r="E182" s="213" t="s">
        <v>158</v>
      </c>
      <c r="F182" s="211" t="s">
        <v>159</v>
      </c>
      <c r="G182" s="214">
        <v>4</v>
      </c>
      <c r="H182" s="155" t="s">
        <v>479</v>
      </c>
      <c r="I182" s="156" t="s">
        <v>480</v>
      </c>
      <c r="J182" s="109">
        <v>170</v>
      </c>
      <c r="K182" s="46">
        <f t="shared" si="2"/>
        <v>1</v>
      </c>
    </row>
    <row r="183" spans="1:11" ht="16.5" customHeight="1" x14ac:dyDescent="0.3">
      <c r="A183" s="152"/>
      <c r="B183" s="76">
        <v>98198</v>
      </c>
      <c r="C183" s="211" t="s">
        <v>284</v>
      </c>
      <c r="D183" s="212" t="s">
        <v>285</v>
      </c>
      <c r="E183" s="213" t="s">
        <v>205</v>
      </c>
      <c r="F183" s="211" t="s">
        <v>159</v>
      </c>
      <c r="G183" s="214">
        <v>4</v>
      </c>
      <c r="H183" s="155" t="s">
        <v>479</v>
      </c>
      <c r="I183" s="156" t="s">
        <v>481</v>
      </c>
      <c r="J183" s="109">
        <v>2120</v>
      </c>
      <c r="K183" s="46">
        <f t="shared" si="2"/>
        <v>1</v>
      </c>
    </row>
    <row r="184" spans="1:11" ht="16.5" hidden="1" customHeight="1" x14ac:dyDescent="0.3">
      <c r="A184" s="152"/>
      <c r="B184" s="76">
        <v>98199</v>
      </c>
      <c r="C184" s="211" t="s">
        <v>157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479</v>
      </c>
      <c r="I184" s="156" t="s">
        <v>482</v>
      </c>
      <c r="J184" s="109">
        <v>7230</v>
      </c>
      <c r="K184" s="46">
        <f t="shared" si="2"/>
        <v>1</v>
      </c>
    </row>
    <row r="185" spans="1:11" ht="16.5" hidden="1" customHeight="1" x14ac:dyDescent="0.3">
      <c r="A185" s="152"/>
      <c r="B185" s="76">
        <v>98200</v>
      </c>
      <c r="C185" s="211" t="s">
        <v>165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479</v>
      </c>
      <c r="I185" s="156" t="s">
        <v>483</v>
      </c>
      <c r="J185" s="109">
        <v>8170</v>
      </c>
      <c r="K185" s="46">
        <f t="shared" si="2"/>
        <v>1</v>
      </c>
    </row>
    <row r="186" spans="1:11" ht="16.5" hidden="1" customHeight="1" x14ac:dyDescent="0.3">
      <c r="A186" s="152"/>
      <c r="B186" s="76">
        <v>98201</v>
      </c>
      <c r="C186" s="211" t="s">
        <v>289</v>
      </c>
      <c r="D186" s="212" t="s">
        <v>290</v>
      </c>
      <c r="E186" s="213" t="s">
        <v>158</v>
      </c>
      <c r="F186" s="211" t="s">
        <v>159</v>
      </c>
      <c r="G186" s="214">
        <v>4</v>
      </c>
      <c r="H186" s="155" t="s">
        <v>479</v>
      </c>
      <c r="I186" s="156" t="s">
        <v>484</v>
      </c>
      <c r="J186" s="109">
        <v>180</v>
      </c>
      <c r="K186" s="46">
        <f t="shared" si="2"/>
        <v>1</v>
      </c>
    </row>
    <row r="187" spans="1:11" ht="16.5" hidden="1" customHeight="1" x14ac:dyDescent="0.3">
      <c r="A187" s="152"/>
      <c r="B187" s="76">
        <v>98202</v>
      </c>
      <c r="C187" s="211" t="s">
        <v>485</v>
      </c>
      <c r="D187" s="212" t="s">
        <v>486</v>
      </c>
      <c r="E187" s="213" t="s">
        <v>158</v>
      </c>
      <c r="F187" s="211" t="s">
        <v>159</v>
      </c>
      <c r="G187" s="214">
        <v>4</v>
      </c>
      <c r="H187" s="155" t="s">
        <v>479</v>
      </c>
      <c r="I187" s="156" t="s">
        <v>487</v>
      </c>
      <c r="J187" s="109">
        <v>20</v>
      </c>
      <c r="K187" s="46">
        <f t="shared" si="2"/>
        <v>1</v>
      </c>
    </row>
    <row r="188" spans="1:11" ht="16.5" customHeight="1" x14ac:dyDescent="0.3">
      <c r="A188" s="152"/>
      <c r="B188" s="76">
        <v>98203</v>
      </c>
      <c r="C188" s="211" t="s">
        <v>488</v>
      </c>
      <c r="D188" s="212" t="s">
        <v>489</v>
      </c>
      <c r="E188" s="213" t="s">
        <v>158</v>
      </c>
      <c r="F188" s="211" t="s">
        <v>159</v>
      </c>
      <c r="G188" s="214">
        <v>4</v>
      </c>
      <c r="H188" s="155" t="s">
        <v>479</v>
      </c>
      <c r="I188" s="156" t="s">
        <v>490</v>
      </c>
      <c r="J188" s="109">
        <v>470</v>
      </c>
      <c r="K188" s="46">
        <f t="shared" si="2"/>
        <v>1</v>
      </c>
    </row>
    <row r="189" spans="1:11" ht="16.5" hidden="1" customHeight="1" x14ac:dyDescent="0.3">
      <c r="A189" s="152"/>
      <c r="B189" s="76">
        <v>98204</v>
      </c>
      <c r="C189" s="211" t="s">
        <v>176</v>
      </c>
      <c r="D189" s="212" t="s">
        <v>177</v>
      </c>
      <c r="E189" s="213" t="s">
        <v>158</v>
      </c>
      <c r="F189" s="211" t="s">
        <v>159</v>
      </c>
      <c r="G189" s="214">
        <v>4</v>
      </c>
      <c r="H189" s="155" t="s">
        <v>479</v>
      </c>
      <c r="I189" s="156" t="s">
        <v>491</v>
      </c>
      <c r="J189" s="109">
        <v>180</v>
      </c>
      <c r="K189" s="46">
        <f t="shared" si="2"/>
        <v>1</v>
      </c>
    </row>
    <row r="190" spans="1:11" ht="16.5" hidden="1" customHeight="1" x14ac:dyDescent="0.3">
      <c r="A190" s="152"/>
      <c r="B190" s="76">
        <v>98205</v>
      </c>
      <c r="C190" s="211" t="s">
        <v>492</v>
      </c>
      <c r="D190" s="212" t="s">
        <v>493</v>
      </c>
      <c r="E190" s="213" t="s">
        <v>158</v>
      </c>
      <c r="F190" s="211" t="s">
        <v>159</v>
      </c>
      <c r="G190" s="214">
        <v>4</v>
      </c>
      <c r="H190" s="155" t="s">
        <v>479</v>
      </c>
      <c r="I190" s="156" t="s">
        <v>494</v>
      </c>
      <c r="J190" s="109">
        <v>80</v>
      </c>
      <c r="K190" s="46">
        <f t="shared" si="2"/>
        <v>1</v>
      </c>
    </row>
    <row r="191" spans="1:11" ht="16.5" hidden="1" customHeight="1" x14ac:dyDescent="0.3">
      <c r="A191" s="152"/>
      <c r="B191" s="76">
        <v>98206</v>
      </c>
      <c r="C191" s="211" t="s">
        <v>495</v>
      </c>
      <c r="D191" s="212" t="s">
        <v>496</v>
      </c>
      <c r="E191" s="213" t="s">
        <v>158</v>
      </c>
      <c r="F191" s="211" t="s">
        <v>159</v>
      </c>
      <c r="G191" s="214">
        <v>4</v>
      </c>
      <c r="H191" s="155" t="s">
        <v>479</v>
      </c>
      <c r="I191" s="156" t="s">
        <v>497</v>
      </c>
      <c r="J191" s="109">
        <v>140</v>
      </c>
      <c r="K191" s="46">
        <f t="shared" si="2"/>
        <v>1</v>
      </c>
    </row>
    <row r="192" spans="1:11" ht="16.5" hidden="1" customHeight="1" x14ac:dyDescent="0.3">
      <c r="A192" s="152"/>
      <c r="B192" s="76">
        <v>98207</v>
      </c>
      <c r="C192" s="211" t="s">
        <v>179</v>
      </c>
      <c r="D192" s="212" t="s">
        <v>6</v>
      </c>
      <c r="E192" s="213" t="s">
        <v>158</v>
      </c>
      <c r="F192" s="211" t="s">
        <v>159</v>
      </c>
      <c r="G192" s="214">
        <v>4</v>
      </c>
      <c r="H192" s="155" t="s">
        <v>479</v>
      </c>
      <c r="I192" s="156" t="s">
        <v>498</v>
      </c>
      <c r="J192" s="109">
        <v>970</v>
      </c>
      <c r="K192" s="46">
        <f t="shared" si="2"/>
        <v>1</v>
      </c>
    </row>
    <row r="193" spans="1:11" ht="16.5" hidden="1" customHeight="1" x14ac:dyDescent="0.3">
      <c r="A193" s="152"/>
      <c r="B193" s="76">
        <v>98208</v>
      </c>
      <c r="C193" s="211" t="s">
        <v>195</v>
      </c>
      <c r="D193" s="212" t="s">
        <v>6</v>
      </c>
      <c r="E193" s="213" t="s">
        <v>158</v>
      </c>
      <c r="F193" s="211" t="s">
        <v>159</v>
      </c>
      <c r="G193" s="214">
        <v>4</v>
      </c>
      <c r="H193" s="155" t="s">
        <v>479</v>
      </c>
      <c r="I193" s="156" t="s">
        <v>499</v>
      </c>
      <c r="J193" s="109">
        <v>1100</v>
      </c>
      <c r="K193" s="46">
        <f t="shared" si="2"/>
        <v>1</v>
      </c>
    </row>
    <row r="194" spans="1:11" ht="16.5" hidden="1" customHeight="1" x14ac:dyDescent="0.3">
      <c r="A194" s="152"/>
      <c r="B194" s="76">
        <v>98209</v>
      </c>
      <c r="C194" s="211" t="s">
        <v>295</v>
      </c>
      <c r="D194" s="212" t="s">
        <v>296</v>
      </c>
      <c r="E194" s="213" t="s">
        <v>158</v>
      </c>
      <c r="F194" s="211" t="s">
        <v>159</v>
      </c>
      <c r="G194" s="214">
        <v>4</v>
      </c>
      <c r="H194" s="155" t="s">
        <v>479</v>
      </c>
      <c r="I194" s="156" t="s">
        <v>500</v>
      </c>
      <c r="J194" s="109">
        <v>80</v>
      </c>
      <c r="K194" s="46">
        <f t="shared" si="2"/>
        <v>1</v>
      </c>
    </row>
    <row r="195" spans="1:11" ht="16.5" hidden="1" customHeight="1" x14ac:dyDescent="0.3">
      <c r="A195" s="152"/>
      <c r="B195" s="76">
        <v>98210</v>
      </c>
      <c r="C195" s="211" t="s">
        <v>181</v>
      </c>
      <c r="D195" s="212" t="s">
        <v>6</v>
      </c>
      <c r="E195" s="213" t="s">
        <v>158</v>
      </c>
      <c r="F195" s="211" t="s">
        <v>159</v>
      </c>
      <c r="G195" s="214">
        <v>4</v>
      </c>
      <c r="H195" s="155" t="s">
        <v>479</v>
      </c>
      <c r="I195" s="156" t="s">
        <v>501</v>
      </c>
      <c r="J195" s="109">
        <v>1900</v>
      </c>
      <c r="K195" s="46">
        <f t="shared" si="2"/>
        <v>1</v>
      </c>
    </row>
    <row r="196" spans="1:11" ht="16.5" hidden="1" customHeight="1" x14ac:dyDescent="0.3">
      <c r="A196" s="152"/>
      <c r="B196" s="76">
        <v>98211</v>
      </c>
      <c r="C196" s="211" t="s">
        <v>502</v>
      </c>
      <c r="D196" s="212" t="s">
        <v>503</v>
      </c>
      <c r="E196" s="213" t="s">
        <v>158</v>
      </c>
      <c r="F196" s="211" t="s">
        <v>159</v>
      </c>
      <c r="G196" s="214">
        <v>4</v>
      </c>
      <c r="H196" s="155" t="s">
        <v>479</v>
      </c>
      <c r="I196" s="156" t="s">
        <v>504</v>
      </c>
      <c r="J196" s="109">
        <v>70</v>
      </c>
      <c r="K196" s="46">
        <f t="shared" si="2"/>
        <v>1</v>
      </c>
    </row>
    <row r="197" spans="1:11" ht="16.5" hidden="1" customHeight="1" x14ac:dyDescent="0.3">
      <c r="A197" s="152"/>
      <c r="B197" s="76">
        <v>98212</v>
      </c>
      <c r="C197" s="211" t="s">
        <v>505</v>
      </c>
      <c r="D197" s="212" t="s">
        <v>235</v>
      </c>
      <c r="E197" s="213" t="s">
        <v>158</v>
      </c>
      <c r="F197" s="211" t="s">
        <v>159</v>
      </c>
      <c r="G197" s="214">
        <v>4</v>
      </c>
      <c r="H197" s="155" t="s">
        <v>479</v>
      </c>
      <c r="I197" s="156" t="s">
        <v>506</v>
      </c>
      <c r="J197" s="109">
        <v>20</v>
      </c>
      <c r="K197" s="46">
        <f t="shared" si="2"/>
        <v>1</v>
      </c>
    </row>
    <row r="198" spans="1:11" ht="16.5" customHeight="1" x14ac:dyDescent="0.3">
      <c r="A198" s="152"/>
      <c r="B198" s="76">
        <v>98213</v>
      </c>
      <c r="C198" s="211" t="s">
        <v>507</v>
      </c>
      <c r="D198" s="212" t="s">
        <v>311</v>
      </c>
      <c r="E198" s="213" t="s">
        <v>158</v>
      </c>
      <c r="F198" s="211" t="s">
        <v>159</v>
      </c>
      <c r="G198" s="214">
        <v>4</v>
      </c>
      <c r="H198" s="155" t="s">
        <v>479</v>
      </c>
      <c r="I198" s="156" t="s">
        <v>508</v>
      </c>
      <c r="J198" s="109">
        <v>460</v>
      </c>
      <c r="K198" s="46">
        <f t="shared" si="2"/>
        <v>1</v>
      </c>
    </row>
    <row r="199" spans="1:11" ht="16.5" hidden="1" customHeight="1" x14ac:dyDescent="0.3">
      <c r="A199" s="152"/>
      <c r="B199" s="76">
        <v>98214</v>
      </c>
      <c r="C199" s="211" t="s">
        <v>268</v>
      </c>
      <c r="D199" s="212" t="s">
        <v>269</v>
      </c>
      <c r="E199" s="213" t="s">
        <v>158</v>
      </c>
      <c r="F199" s="211" t="s">
        <v>159</v>
      </c>
      <c r="G199" s="214">
        <v>4</v>
      </c>
      <c r="H199" s="155" t="s">
        <v>479</v>
      </c>
      <c r="I199" s="156" t="s">
        <v>509</v>
      </c>
      <c r="J199" s="109">
        <v>60</v>
      </c>
      <c r="K199" s="46">
        <f t="shared" si="2"/>
        <v>1</v>
      </c>
    </row>
    <row r="200" spans="1:11" ht="16.5" hidden="1" customHeight="1" x14ac:dyDescent="0.3">
      <c r="A200" s="152"/>
      <c r="B200" s="76">
        <v>98215</v>
      </c>
      <c r="C200" s="211" t="s">
        <v>510</v>
      </c>
      <c r="D200" s="212" t="s">
        <v>511</v>
      </c>
      <c r="E200" s="213" t="s">
        <v>158</v>
      </c>
      <c r="F200" s="211" t="s">
        <v>159</v>
      </c>
      <c r="G200" s="214">
        <v>4</v>
      </c>
      <c r="H200" s="155" t="s">
        <v>479</v>
      </c>
      <c r="I200" s="156" t="s">
        <v>512</v>
      </c>
      <c r="J200" s="109">
        <v>100</v>
      </c>
      <c r="K200" s="46">
        <f t="shared" si="2"/>
        <v>1</v>
      </c>
    </row>
    <row r="201" spans="1:11" ht="16.5" hidden="1" customHeight="1" x14ac:dyDescent="0.3">
      <c r="A201" s="152"/>
      <c r="B201" s="76">
        <v>98216</v>
      </c>
      <c r="C201" s="211" t="s">
        <v>234</v>
      </c>
      <c r="D201" s="212" t="s">
        <v>513</v>
      </c>
      <c r="E201" s="213" t="s">
        <v>158</v>
      </c>
      <c r="F201" s="211" t="s">
        <v>159</v>
      </c>
      <c r="G201" s="214">
        <v>4</v>
      </c>
      <c r="H201" s="155" t="s">
        <v>479</v>
      </c>
      <c r="I201" s="156" t="s">
        <v>514</v>
      </c>
      <c r="J201" s="109">
        <v>70</v>
      </c>
      <c r="K201" s="46">
        <f t="shared" si="2"/>
        <v>1</v>
      </c>
    </row>
    <row r="202" spans="1:11" ht="16.5" hidden="1" customHeight="1" x14ac:dyDescent="0.3">
      <c r="A202" s="152"/>
      <c r="B202" s="76">
        <v>98217</v>
      </c>
      <c r="C202" s="211" t="s">
        <v>505</v>
      </c>
      <c r="D202" s="212" t="s">
        <v>235</v>
      </c>
      <c r="E202" s="213" t="s">
        <v>158</v>
      </c>
      <c r="F202" s="211" t="s">
        <v>159</v>
      </c>
      <c r="G202" s="214">
        <v>4</v>
      </c>
      <c r="H202" s="155" t="s">
        <v>479</v>
      </c>
      <c r="I202" s="156" t="s">
        <v>515</v>
      </c>
      <c r="J202" s="109">
        <v>100</v>
      </c>
      <c r="K202" s="46">
        <f t="shared" si="2"/>
        <v>1</v>
      </c>
    </row>
    <row r="203" spans="1:11" ht="16.5" hidden="1" customHeight="1" x14ac:dyDescent="0.3">
      <c r="A203" s="152"/>
      <c r="B203" s="76">
        <v>98218</v>
      </c>
      <c r="C203" s="211" t="s">
        <v>157</v>
      </c>
      <c r="D203" s="212" t="s">
        <v>6</v>
      </c>
      <c r="E203" s="213" t="s">
        <v>158</v>
      </c>
      <c r="F203" s="211" t="s">
        <v>159</v>
      </c>
      <c r="G203" s="214">
        <v>4</v>
      </c>
      <c r="H203" s="155" t="s">
        <v>479</v>
      </c>
      <c r="I203" s="156" t="s">
        <v>516</v>
      </c>
      <c r="J203" s="109">
        <v>9560</v>
      </c>
      <c r="K203" s="46">
        <f t="shared" si="2"/>
        <v>1</v>
      </c>
    </row>
    <row r="204" spans="1:11" ht="16.5" hidden="1" customHeight="1" x14ac:dyDescent="0.3">
      <c r="A204" s="152"/>
      <c r="B204" s="76">
        <v>98219</v>
      </c>
      <c r="C204" s="211" t="s">
        <v>237</v>
      </c>
      <c r="D204" s="212" t="s">
        <v>6</v>
      </c>
      <c r="E204" s="213" t="s">
        <v>158</v>
      </c>
      <c r="F204" s="211" t="s">
        <v>159</v>
      </c>
      <c r="G204" s="214">
        <v>4</v>
      </c>
      <c r="H204" s="155" t="s">
        <v>479</v>
      </c>
      <c r="I204" s="156" t="s">
        <v>517</v>
      </c>
      <c r="J204" s="109">
        <v>1740</v>
      </c>
      <c r="K204" s="46">
        <f t="shared" si="2"/>
        <v>1</v>
      </c>
    </row>
    <row r="205" spans="1:11" ht="16.5" hidden="1" customHeight="1" x14ac:dyDescent="0.3">
      <c r="A205" s="152"/>
      <c r="B205" s="76">
        <v>98220</v>
      </c>
      <c r="C205" s="211" t="s">
        <v>179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479</v>
      </c>
      <c r="I205" s="156" t="s">
        <v>518</v>
      </c>
      <c r="J205" s="109">
        <v>300</v>
      </c>
      <c r="K205" s="46">
        <f t="shared" si="2"/>
        <v>1</v>
      </c>
    </row>
    <row r="206" spans="1:11" ht="16.5" hidden="1" customHeight="1" x14ac:dyDescent="0.3">
      <c r="A206" s="152"/>
      <c r="B206" s="76">
        <v>98221</v>
      </c>
      <c r="C206" s="211" t="s">
        <v>165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479</v>
      </c>
      <c r="I206" s="156" t="s">
        <v>519</v>
      </c>
      <c r="J206" s="109">
        <v>8620</v>
      </c>
      <c r="K206" s="46">
        <f t="shared" si="2"/>
        <v>1</v>
      </c>
    </row>
    <row r="207" spans="1:11" ht="16.5" hidden="1" customHeight="1" x14ac:dyDescent="0.3">
      <c r="A207" s="152"/>
      <c r="B207" s="76">
        <v>98222</v>
      </c>
      <c r="C207" s="211" t="s">
        <v>520</v>
      </c>
      <c r="D207" s="212" t="s">
        <v>325</v>
      </c>
      <c r="E207" s="213" t="s">
        <v>158</v>
      </c>
      <c r="F207" s="211" t="s">
        <v>159</v>
      </c>
      <c r="G207" s="214">
        <v>4</v>
      </c>
      <c r="H207" s="155" t="s">
        <v>479</v>
      </c>
      <c r="I207" s="156" t="s">
        <v>521</v>
      </c>
      <c r="J207" s="109">
        <v>90</v>
      </c>
      <c r="K207" s="46">
        <f t="shared" si="2"/>
        <v>1</v>
      </c>
    </row>
    <row r="208" spans="1:11" ht="16.5" hidden="1" customHeight="1" x14ac:dyDescent="0.3">
      <c r="A208" s="152"/>
      <c r="B208" s="76">
        <v>98223</v>
      </c>
      <c r="C208" s="211" t="s">
        <v>522</v>
      </c>
      <c r="D208" s="212" t="s">
        <v>523</v>
      </c>
      <c r="E208" s="213" t="s">
        <v>158</v>
      </c>
      <c r="F208" s="211" t="s">
        <v>159</v>
      </c>
      <c r="G208" s="214">
        <v>4</v>
      </c>
      <c r="H208" s="155" t="s">
        <v>479</v>
      </c>
      <c r="I208" s="156" t="s">
        <v>524</v>
      </c>
      <c r="J208" s="109">
        <v>80</v>
      </c>
      <c r="K208" s="46">
        <f t="shared" si="2"/>
        <v>1</v>
      </c>
    </row>
    <row r="209" spans="1:11" ht="16.5" hidden="1" customHeight="1" x14ac:dyDescent="0.3">
      <c r="A209" s="152"/>
      <c r="B209" s="76">
        <v>98224</v>
      </c>
      <c r="C209" s="211" t="s">
        <v>525</v>
      </c>
      <c r="D209" s="212" t="s">
        <v>382</v>
      </c>
      <c r="E209" s="213" t="s">
        <v>158</v>
      </c>
      <c r="F209" s="211" t="s">
        <v>159</v>
      </c>
      <c r="G209" s="214">
        <v>4</v>
      </c>
      <c r="H209" s="155" t="s">
        <v>479</v>
      </c>
      <c r="I209" s="156" t="s">
        <v>526</v>
      </c>
      <c r="J209" s="109">
        <v>80</v>
      </c>
      <c r="K209" s="46">
        <f t="shared" si="2"/>
        <v>1</v>
      </c>
    </row>
    <row r="210" spans="1:11" ht="16.5" hidden="1" customHeight="1" x14ac:dyDescent="0.3">
      <c r="A210" s="152"/>
      <c r="B210" s="76">
        <v>98225</v>
      </c>
      <c r="C210" s="211" t="s">
        <v>208</v>
      </c>
      <c r="D210" s="212" t="s">
        <v>6</v>
      </c>
      <c r="E210" s="213" t="s">
        <v>158</v>
      </c>
      <c r="F210" s="211" t="s">
        <v>159</v>
      </c>
      <c r="G210" s="214">
        <v>4</v>
      </c>
      <c r="H210" s="155" t="s">
        <v>479</v>
      </c>
      <c r="I210" s="156" t="s">
        <v>527</v>
      </c>
      <c r="J210" s="109">
        <v>9690</v>
      </c>
      <c r="K210" s="46">
        <f t="shared" si="2"/>
        <v>1</v>
      </c>
    </row>
    <row r="211" spans="1:11" ht="16.5" hidden="1" customHeight="1" x14ac:dyDescent="0.3">
      <c r="A211" s="152"/>
      <c r="B211" s="76">
        <v>98226</v>
      </c>
      <c r="C211" s="211" t="s">
        <v>528</v>
      </c>
      <c r="D211" s="212" t="s">
        <v>6</v>
      </c>
      <c r="E211" s="213" t="s">
        <v>158</v>
      </c>
      <c r="F211" s="211" t="s">
        <v>159</v>
      </c>
      <c r="G211" s="214">
        <v>4</v>
      </c>
      <c r="H211" s="155" t="s">
        <v>479</v>
      </c>
      <c r="I211" s="156" t="s">
        <v>529</v>
      </c>
      <c r="J211" s="109">
        <v>1130</v>
      </c>
      <c r="K211" s="46">
        <f t="shared" si="2"/>
        <v>1</v>
      </c>
    </row>
    <row r="212" spans="1:11" ht="16.5" hidden="1" customHeight="1" x14ac:dyDescent="0.3">
      <c r="A212" s="152"/>
      <c r="B212" s="76">
        <v>98227</v>
      </c>
      <c r="C212" s="211" t="s">
        <v>181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479</v>
      </c>
      <c r="I212" s="156" t="s">
        <v>530</v>
      </c>
      <c r="J212" s="109">
        <v>1540</v>
      </c>
      <c r="K212" s="46">
        <f t="shared" si="2"/>
        <v>1</v>
      </c>
    </row>
    <row r="213" spans="1:11" ht="16.5" hidden="1" customHeight="1" x14ac:dyDescent="0.3">
      <c r="A213" s="152"/>
      <c r="B213" s="76">
        <v>98228</v>
      </c>
      <c r="C213" s="211" t="s">
        <v>531</v>
      </c>
      <c r="D213" s="212" t="s">
        <v>387</v>
      </c>
      <c r="E213" s="213" t="s">
        <v>448</v>
      </c>
      <c r="F213" s="211" t="s">
        <v>159</v>
      </c>
      <c r="G213" s="214">
        <v>4</v>
      </c>
      <c r="H213" s="155" t="s">
        <v>479</v>
      </c>
      <c r="I213" s="156" t="s">
        <v>532</v>
      </c>
      <c r="J213" s="109">
        <v>980</v>
      </c>
      <c r="K213" s="46">
        <f t="shared" si="2"/>
        <v>1</v>
      </c>
    </row>
    <row r="214" spans="1:11" ht="16.5" hidden="1" customHeight="1" x14ac:dyDescent="0.3">
      <c r="A214" s="152"/>
      <c r="B214" s="76">
        <v>98229</v>
      </c>
      <c r="C214" s="211" t="s">
        <v>221</v>
      </c>
      <c r="D214" s="212" t="s">
        <v>6</v>
      </c>
      <c r="E214" s="213" t="s">
        <v>158</v>
      </c>
      <c r="F214" s="211" t="s">
        <v>159</v>
      </c>
      <c r="G214" s="214">
        <v>4</v>
      </c>
      <c r="H214" s="155" t="s">
        <v>479</v>
      </c>
      <c r="I214" s="156" t="s">
        <v>533</v>
      </c>
      <c r="J214" s="109">
        <v>7910</v>
      </c>
      <c r="K214" s="46">
        <f t="shared" si="2"/>
        <v>1</v>
      </c>
    </row>
    <row r="215" spans="1:11" ht="16.5" hidden="1" customHeight="1" x14ac:dyDescent="0.3">
      <c r="A215" s="152"/>
      <c r="B215" s="76">
        <v>98230</v>
      </c>
      <c r="C215" s="211" t="s">
        <v>289</v>
      </c>
      <c r="D215" s="212" t="s">
        <v>290</v>
      </c>
      <c r="E215" s="213" t="s">
        <v>158</v>
      </c>
      <c r="F215" s="211" t="s">
        <v>159</v>
      </c>
      <c r="G215" s="214">
        <v>4</v>
      </c>
      <c r="H215" s="155" t="s">
        <v>479</v>
      </c>
      <c r="I215" s="156" t="s">
        <v>534</v>
      </c>
      <c r="J215" s="109">
        <v>110</v>
      </c>
      <c r="K215" s="46">
        <f t="shared" si="2"/>
        <v>1</v>
      </c>
    </row>
    <row r="216" spans="1:11" ht="16.5" hidden="1" customHeight="1" x14ac:dyDescent="0.3">
      <c r="A216" s="152"/>
      <c r="B216" s="76">
        <v>98231</v>
      </c>
      <c r="C216" s="211" t="s">
        <v>195</v>
      </c>
      <c r="D216" s="212" t="s">
        <v>6</v>
      </c>
      <c r="E216" s="213" t="s">
        <v>158</v>
      </c>
      <c r="F216" s="211" t="s">
        <v>159</v>
      </c>
      <c r="G216" s="214">
        <v>4</v>
      </c>
      <c r="H216" s="155" t="s">
        <v>479</v>
      </c>
      <c r="I216" s="156" t="s">
        <v>535</v>
      </c>
      <c r="J216" s="109">
        <v>1290</v>
      </c>
      <c r="K216" s="46">
        <f t="shared" si="2"/>
        <v>1</v>
      </c>
    </row>
    <row r="217" spans="1:11" ht="16.5" hidden="1" customHeight="1" x14ac:dyDescent="0.3">
      <c r="A217" s="152"/>
      <c r="B217" s="76">
        <v>98232</v>
      </c>
      <c r="C217" s="211" t="s">
        <v>157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479</v>
      </c>
      <c r="I217" s="156" t="s">
        <v>536</v>
      </c>
      <c r="J217" s="109">
        <v>7140</v>
      </c>
      <c r="K217" s="46">
        <f t="shared" si="2"/>
        <v>1</v>
      </c>
    </row>
    <row r="218" spans="1:11" ht="16.5" hidden="1" customHeight="1" x14ac:dyDescent="0.3">
      <c r="A218" s="152"/>
      <c r="B218" s="76">
        <v>98233</v>
      </c>
      <c r="C218" s="211" t="s">
        <v>165</v>
      </c>
      <c r="D218" s="212" t="s">
        <v>6</v>
      </c>
      <c r="E218" s="213" t="s">
        <v>158</v>
      </c>
      <c r="F218" s="211" t="s">
        <v>159</v>
      </c>
      <c r="G218" s="214">
        <v>4</v>
      </c>
      <c r="H218" s="155" t="s">
        <v>479</v>
      </c>
      <c r="I218" s="156" t="s">
        <v>537</v>
      </c>
      <c r="J218" s="109">
        <v>5970</v>
      </c>
      <c r="K218" s="46">
        <f t="shared" si="2"/>
        <v>1</v>
      </c>
    </row>
    <row r="219" spans="1:11" ht="16.5" hidden="1" customHeight="1" x14ac:dyDescent="0.3">
      <c r="A219" s="152"/>
      <c r="B219" s="76">
        <v>98234</v>
      </c>
      <c r="C219" s="211" t="s">
        <v>157</v>
      </c>
      <c r="D219" s="212" t="s">
        <v>6</v>
      </c>
      <c r="E219" s="213" t="s">
        <v>158</v>
      </c>
      <c r="F219" s="211" t="s">
        <v>159</v>
      </c>
      <c r="G219" s="214">
        <v>4</v>
      </c>
      <c r="H219" s="155" t="s">
        <v>479</v>
      </c>
      <c r="I219" s="156" t="s">
        <v>538</v>
      </c>
      <c r="J219" s="109">
        <v>4430</v>
      </c>
      <c r="K219" s="46">
        <f t="shared" si="2"/>
        <v>1</v>
      </c>
    </row>
    <row r="220" spans="1:11" ht="16.5" hidden="1" customHeight="1" x14ac:dyDescent="0.3">
      <c r="A220" s="152"/>
      <c r="B220" s="76">
        <v>98235</v>
      </c>
      <c r="C220" s="211" t="s">
        <v>539</v>
      </c>
      <c r="D220" s="212" t="s">
        <v>540</v>
      </c>
      <c r="E220" s="213" t="s">
        <v>158</v>
      </c>
      <c r="F220" s="211" t="s">
        <v>159</v>
      </c>
      <c r="G220" s="214">
        <v>4</v>
      </c>
      <c r="H220" s="155" t="s">
        <v>479</v>
      </c>
      <c r="I220" s="156" t="s">
        <v>541</v>
      </c>
      <c r="J220" s="109">
        <v>120</v>
      </c>
      <c r="K220" s="46">
        <f t="shared" si="2"/>
        <v>1</v>
      </c>
    </row>
    <row r="221" spans="1:11" ht="16.5" hidden="1" customHeight="1" x14ac:dyDescent="0.3">
      <c r="A221" s="152"/>
      <c r="B221" s="76">
        <v>98236</v>
      </c>
      <c r="C221" s="211" t="s">
        <v>542</v>
      </c>
      <c r="D221" s="212" t="s">
        <v>245</v>
      </c>
      <c r="E221" s="213" t="s">
        <v>158</v>
      </c>
      <c r="F221" s="211" t="s">
        <v>159</v>
      </c>
      <c r="G221" s="214">
        <v>4</v>
      </c>
      <c r="H221" s="155" t="s">
        <v>479</v>
      </c>
      <c r="I221" s="156" t="s">
        <v>543</v>
      </c>
      <c r="J221" s="109">
        <v>190</v>
      </c>
      <c r="K221" s="46">
        <f t="shared" ref="K221:K284" si="3">B221-B220</f>
        <v>1</v>
      </c>
    </row>
    <row r="222" spans="1:11" ht="16.5" hidden="1" customHeight="1" x14ac:dyDescent="0.3">
      <c r="A222" s="152"/>
      <c r="B222" s="76">
        <v>98237</v>
      </c>
      <c r="C222" s="211" t="s">
        <v>181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479</v>
      </c>
      <c r="I222" s="156" t="s">
        <v>544</v>
      </c>
      <c r="J222" s="109">
        <v>1790</v>
      </c>
      <c r="K222" s="46">
        <f t="shared" si="3"/>
        <v>1</v>
      </c>
    </row>
    <row r="223" spans="1:11" ht="16.5" hidden="1" customHeight="1" x14ac:dyDescent="0.3">
      <c r="A223" s="152"/>
      <c r="B223" s="76">
        <v>98238</v>
      </c>
      <c r="C223" s="211" t="s">
        <v>545</v>
      </c>
      <c r="D223" s="212" t="s">
        <v>546</v>
      </c>
      <c r="E223" s="213" t="s">
        <v>158</v>
      </c>
      <c r="F223" s="211" t="s">
        <v>159</v>
      </c>
      <c r="G223" s="214">
        <v>4</v>
      </c>
      <c r="H223" s="155" t="s">
        <v>479</v>
      </c>
      <c r="I223" s="156" t="s">
        <v>547</v>
      </c>
      <c r="J223" s="109">
        <v>70</v>
      </c>
      <c r="K223" s="46">
        <f t="shared" si="3"/>
        <v>1</v>
      </c>
    </row>
    <row r="224" spans="1:11" ht="16.5" hidden="1" customHeight="1" x14ac:dyDescent="0.3">
      <c r="A224" s="152"/>
      <c r="B224" s="76">
        <v>98239</v>
      </c>
      <c r="C224" s="211" t="s">
        <v>237</v>
      </c>
      <c r="D224" s="212" t="s">
        <v>6</v>
      </c>
      <c r="E224" s="213" t="s">
        <v>158</v>
      </c>
      <c r="F224" s="211" t="s">
        <v>159</v>
      </c>
      <c r="G224" s="214">
        <v>4</v>
      </c>
      <c r="H224" s="155" t="s">
        <v>479</v>
      </c>
      <c r="I224" s="156" t="s">
        <v>548</v>
      </c>
      <c r="J224" s="109">
        <v>1820</v>
      </c>
      <c r="K224" s="46">
        <f t="shared" si="3"/>
        <v>1</v>
      </c>
    </row>
    <row r="225" spans="1:11" ht="16.5" hidden="1" customHeight="1" x14ac:dyDescent="0.3">
      <c r="A225" s="152"/>
      <c r="B225" s="76">
        <v>98240</v>
      </c>
      <c r="C225" s="211" t="s">
        <v>549</v>
      </c>
      <c r="D225" s="212" t="s">
        <v>550</v>
      </c>
      <c r="E225" s="213" t="s">
        <v>158</v>
      </c>
      <c r="F225" s="211" t="s">
        <v>159</v>
      </c>
      <c r="G225" s="214">
        <v>4</v>
      </c>
      <c r="H225" s="155" t="s">
        <v>479</v>
      </c>
      <c r="I225" s="156" t="s">
        <v>551</v>
      </c>
      <c r="J225" s="109">
        <v>30</v>
      </c>
      <c r="K225" s="46">
        <f t="shared" si="3"/>
        <v>1</v>
      </c>
    </row>
    <row r="226" spans="1:11" ht="16.5" customHeight="1" x14ac:dyDescent="0.3">
      <c r="A226" s="152"/>
      <c r="B226" s="76">
        <v>98241</v>
      </c>
      <c r="C226" s="211" t="s">
        <v>418</v>
      </c>
      <c r="D226" s="212" t="s">
        <v>419</v>
      </c>
      <c r="E226" s="213" t="s">
        <v>158</v>
      </c>
      <c r="F226" s="211" t="s">
        <v>159</v>
      </c>
      <c r="G226" s="214">
        <v>4</v>
      </c>
      <c r="H226" s="155" t="s">
        <v>479</v>
      </c>
      <c r="I226" s="156" t="s">
        <v>552</v>
      </c>
      <c r="J226" s="109">
        <v>2650</v>
      </c>
      <c r="K226" s="46">
        <f t="shared" si="3"/>
        <v>1</v>
      </c>
    </row>
    <row r="227" spans="1:11" ht="16.5" customHeight="1" x14ac:dyDescent="0.3">
      <c r="A227" s="152"/>
      <c r="B227" s="76">
        <v>98242</v>
      </c>
      <c r="C227" s="211" t="s">
        <v>553</v>
      </c>
      <c r="D227" s="212" t="s">
        <v>554</v>
      </c>
      <c r="E227" s="213" t="s">
        <v>158</v>
      </c>
      <c r="F227" s="211" t="s">
        <v>159</v>
      </c>
      <c r="G227" s="214">
        <v>4</v>
      </c>
      <c r="H227" s="155" t="s">
        <v>479</v>
      </c>
      <c r="I227" s="156" t="s">
        <v>555</v>
      </c>
      <c r="J227" s="109">
        <v>510</v>
      </c>
      <c r="K227" s="46">
        <f t="shared" si="3"/>
        <v>1</v>
      </c>
    </row>
    <row r="228" spans="1:11" ht="16.5" hidden="1" customHeight="1" x14ac:dyDescent="0.3">
      <c r="A228" s="152"/>
      <c r="B228" s="76">
        <v>98243</v>
      </c>
      <c r="C228" s="211" t="s">
        <v>556</v>
      </c>
      <c r="D228" s="212" t="s">
        <v>546</v>
      </c>
      <c r="E228" s="213" t="s">
        <v>158</v>
      </c>
      <c r="F228" s="211" t="s">
        <v>159</v>
      </c>
      <c r="G228" s="214">
        <v>4</v>
      </c>
      <c r="H228" s="155" t="s">
        <v>479</v>
      </c>
      <c r="I228" s="156" t="s">
        <v>557</v>
      </c>
      <c r="J228" s="109">
        <v>80</v>
      </c>
      <c r="K228" s="46">
        <f t="shared" si="3"/>
        <v>1</v>
      </c>
    </row>
    <row r="229" spans="1:11" ht="16.5" hidden="1" customHeight="1" x14ac:dyDescent="0.3">
      <c r="A229" s="152"/>
      <c r="B229" s="76">
        <v>98244</v>
      </c>
      <c r="C229" s="211" t="s">
        <v>237</v>
      </c>
      <c r="D229" s="212" t="s">
        <v>6</v>
      </c>
      <c r="E229" s="213" t="s">
        <v>158</v>
      </c>
      <c r="F229" s="211" t="s">
        <v>159</v>
      </c>
      <c r="G229" s="214">
        <v>4</v>
      </c>
      <c r="H229" s="155" t="s">
        <v>479</v>
      </c>
      <c r="I229" s="156" t="s">
        <v>558</v>
      </c>
      <c r="J229" s="109">
        <v>1030</v>
      </c>
      <c r="K229" s="46">
        <f t="shared" si="3"/>
        <v>1</v>
      </c>
    </row>
    <row r="230" spans="1:11" ht="16.5" hidden="1" customHeight="1" x14ac:dyDescent="0.3">
      <c r="A230" s="152"/>
      <c r="B230" s="76">
        <v>98245</v>
      </c>
      <c r="C230" s="211" t="s">
        <v>559</v>
      </c>
      <c r="D230" s="212" t="s">
        <v>560</v>
      </c>
      <c r="E230" s="213" t="s">
        <v>158</v>
      </c>
      <c r="F230" s="211" t="s">
        <v>159</v>
      </c>
      <c r="G230" s="214">
        <v>4</v>
      </c>
      <c r="H230" s="155" t="s">
        <v>479</v>
      </c>
      <c r="I230" s="156" t="s">
        <v>561</v>
      </c>
      <c r="J230" s="109">
        <v>140</v>
      </c>
      <c r="K230" s="46">
        <f t="shared" si="3"/>
        <v>1</v>
      </c>
    </row>
    <row r="231" spans="1:11" ht="16.5" hidden="1" customHeight="1" x14ac:dyDescent="0.3">
      <c r="A231" s="152"/>
      <c r="B231" s="76">
        <v>98246</v>
      </c>
      <c r="C231" s="211" t="s">
        <v>562</v>
      </c>
      <c r="D231" s="212" t="s">
        <v>563</v>
      </c>
      <c r="E231" s="213" t="s">
        <v>158</v>
      </c>
      <c r="F231" s="211" t="s">
        <v>159</v>
      </c>
      <c r="G231" s="214">
        <v>4</v>
      </c>
      <c r="H231" s="155" t="s">
        <v>479</v>
      </c>
      <c r="I231" s="156" t="s">
        <v>564</v>
      </c>
      <c r="J231" s="109">
        <v>100</v>
      </c>
      <c r="K231" s="46">
        <f t="shared" si="3"/>
        <v>1</v>
      </c>
    </row>
    <row r="232" spans="1:11" ht="16.5" hidden="1" customHeight="1" x14ac:dyDescent="0.3">
      <c r="A232" s="152"/>
      <c r="B232" s="76">
        <v>98247</v>
      </c>
      <c r="C232" s="211" t="s">
        <v>347</v>
      </c>
      <c r="D232" s="212" t="s">
        <v>348</v>
      </c>
      <c r="E232" s="213" t="s">
        <v>158</v>
      </c>
      <c r="F232" s="211" t="s">
        <v>159</v>
      </c>
      <c r="G232" s="214">
        <v>4</v>
      </c>
      <c r="H232" s="155" t="s">
        <v>479</v>
      </c>
      <c r="I232" s="156" t="s">
        <v>565</v>
      </c>
      <c r="J232" s="109">
        <v>110</v>
      </c>
      <c r="K232" s="46">
        <f t="shared" si="3"/>
        <v>1</v>
      </c>
    </row>
    <row r="233" spans="1:11" ht="16.5" customHeight="1" x14ac:dyDescent="0.3">
      <c r="A233" s="152"/>
      <c r="B233" s="76">
        <v>98248</v>
      </c>
      <c r="C233" s="211" t="s">
        <v>277</v>
      </c>
      <c r="D233" s="212" t="s">
        <v>281</v>
      </c>
      <c r="E233" s="213" t="s">
        <v>158</v>
      </c>
      <c r="F233" s="211" t="s">
        <v>159</v>
      </c>
      <c r="G233" s="214">
        <v>4</v>
      </c>
      <c r="H233" s="155" t="s">
        <v>479</v>
      </c>
      <c r="I233" s="156" t="s">
        <v>566</v>
      </c>
      <c r="J233" s="109">
        <v>830</v>
      </c>
      <c r="K233" s="46">
        <f t="shared" si="3"/>
        <v>1</v>
      </c>
    </row>
    <row r="234" spans="1:11" ht="16.5" hidden="1" customHeight="1" x14ac:dyDescent="0.3">
      <c r="A234" s="152"/>
      <c r="B234" s="76">
        <v>98249</v>
      </c>
      <c r="C234" s="211" t="s">
        <v>567</v>
      </c>
      <c r="D234" s="212" t="s">
        <v>568</v>
      </c>
      <c r="E234" s="213" t="s">
        <v>158</v>
      </c>
      <c r="F234" s="211" t="s">
        <v>159</v>
      </c>
      <c r="G234" s="214">
        <v>4</v>
      </c>
      <c r="H234" s="155" t="s">
        <v>479</v>
      </c>
      <c r="I234" s="156" t="s">
        <v>569</v>
      </c>
      <c r="J234" s="109">
        <v>140</v>
      </c>
      <c r="K234" s="46">
        <f t="shared" si="3"/>
        <v>1</v>
      </c>
    </row>
    <row r="235" spans="1:11" ht="16.5" hidden="1" customHeight="1" x14ac:dyDescent="0.3">
      <c r="A235" s="152"/>
      <c r="B235" s="76">
        <v>98250</v>
      </c>
      <c r="C235" s="211" t="s">
        <v>183</v>
      </c>
      <c r="D235" s="212" t="s">
        <v>184</v>
      </c>
      <c r="E235" s="213" t="s">
        <v>158</v>
      </c>
      <c r="F235" s="211" t="s">
        <v>159</v>
      </c>
      <c r="G235" s="214">
        <v>4</v>
      </c>
      <c r="H235" s="155" t="s">
        <v>479</v>
      </c>
      <c r="I235" s="156" t="s">
        <v>570</v>
      </c>
      <c r="J235" s="109">
        <v>20</v>
      </c>
      <c r="K235" s="46">
        <f t="shared" si="3"/>
        <v>1</v>
      </c>
    </row>
    <row r="236" spans="1:11" ht="16.5" hidden="1" customHeight="1" x14ac:dyDescent="0.3">
      <c r="A236" s="152"/>
      <c r="B236" s="76">
        <v>98251</v>
      </c>
      <c r="C236" s="211" t="s">
        <v>237</v>
      </c>
      <c r="D236" s="212" t="s">
        <v>6</v>
      </c>
      <c r="E236" s="213" t="s">
        <v>158</v>
      </c>
      <c r="F236" s="211" t="s">
        <v>159</v>
      </c>
      <c r="G236" s="214">
        <v>4</v>
      </c>
      <c r="H236" s="155" t="s">
        <v>479</v>
      </c>
      <c r="I236" s="156" t="s">
        <v>571</v>
      </c>
      <c r="J236" s="109">
        <v>1970</v>
      </c>
      <c r="K236" s="46">
        <f t="shared" si="3"/>
        <v>1</v>
      </c>
    </row>
    <row r="237" spans="1:11" ht="16.5" customHeight="1" x14ac:dyDescent="0.3">
      <c r="A237" s="152"/>
      <c r="B237" s="76">
        <v>98252</v>
      </c>
      <c r="C237" s="211" t="s">
        <v>284</v>
      </c>
      <c r="D237" s="212" t="s">
        <v>285</v>
      </c>
      <c r="E237" s="213" t="s">
        <v>205</v>
      </c>
      <c r="F237" s="211" t="s">
        <v>159</v>
      </c>
      <c r="G237" s="214">
        <v>4</v>
      </c>
      <c r="H237" s="155" t="s">
        <v>479</v>
      </c>
      <c r="I237" s="156" t="s">
        <v>572</v>
      </c>
      <c r="J237" s="109">
        <v>1150</v>
      </c>
      <c r="K237" s="46">
        <f t="shared" si="3"/>
        <v>1</v>
      </c>
    </row>
    <row r="238" spans="1:11" ht="16.5" hidden="1" customHeight="1" x14ac:dyDescent="0.3">
      <c r="A238" s="152"/>
      <c r="B238" s="76">
        <v>98253</v>
      </c>
      <c r="C238" s="211" t="s">
        <v>208</v>
      </c>
      <c r="D238" s="212" t="s">
        <v>6</v>
      </c>
      <c r="E238" s="213" t="s">
        <v>158</v>
      </c>
      <c r="F238" s="211" t="s">
        <v>159</v>
      </c>
      <c r="G238" s="214">
        <v>4</v>
      </c>
      <c r="H238" s="155" t="s">
        <v>479</v>
      </c>
      <c r="I238" s="156" t="s">
        <v>573</v>
      </c>
      <c r="J238" s="109">
        <v>10010</v>
      </c>
      <c r="K238" s="46">
        <f t="shared" si="3"/>
        <v>1</v>
      </c>
    </row>
    <row r="239" spans="1:11" ht="16.5" hidden="1" customHeight="1" x14ac:dyDescent="0.3">
      <c r="A239" s="152"/>
      <c r="B239" s="76">
        <v>98254</v>
      </c>
      <c r="C239" s="211" t="s">
        <v>574</v>
      </c>
      <c r="D239" s="212" t="s">
        <v>575</v>
      </c>
      <c r="E239" s="213" t="s">
        <v>158</v>
      </c>
      <c r="F239" s="211" t="s">
        <v>159</v>
      </c>
      <c r="G239" s="214">
        <v>4</v>
      </c>
      <c r="H239" s="155" t="s">
        <v>479</v>
      </c>
      <c r="I239" s="156" t="s">
        <v>576</v>
      </c>
      <c r="J239" s="109">
        <v>110</v>
      </c>
      <c r="K239" s="46">
        <f t="shared" si="3"/>
        <v>1</v>
      </c>
    </row>
    <row r="240" spans="1:11" ht="16.5" customHeight="1" x14ac:dyDescent="0.3">
      <c r="A240" s="152"/>
      <c r="B240" s="76">
        <v>98255</v>
      </c>
      <c r="C240" s="211" t="s">
        <v>277</v>
      </c>
      <c r="D240" s="212" t="s">
        <v>278</v>
      </c>
      <c r="E240" s="213" t="s">
        <v>158</v>
      </c>
      <c r="F240" s="211" t="s">
        <v>159</v>
      </c>
      <c r="G240" s="214">
        <v>4</v>
      </c>
      <c r="H240" s="155" t="s">
        <v>479</v>
      </c>
      <c r="I240" s="156" t="s">
        <v>577</v>
      </c>
      <c r="J240" s="109">
        <v>1490</v>
      </c>
      <c r="K240" s="46">
        <f t="shared" si="3"/>
        <v>1</v>
      </c>
    </row>
    <row r="241" spans="1:11" ht="16.5" hidden="1" customHeight="1" x14ac:dyDescent="0.3">
      <c r="A241" s="152"/>
      <c r="B241" s="76">
        <v>98256</v>
      </c>
      <c r="C241" s="211" t="s">
        <v>208</v>
      </c>
      <c r="D241" s="212" t="s">
        <v>6</v>
      </c>
      <c r="E241" s="213" t="s">
        <v>158</v>
      </c>
      <c r="F241" s="211" t="s">
        <v>159</v>
      </c>
      <c r="G241" s="214">
        <v>4</v>
      </c>
      <c r="H241" s="155" t="s">
        <v>479</v>
      </c>
      <c r="I241" s="156" t="s">
        <v>578</v>
      </c>
      <c r="J241" s="109">
        <v>1190</v>
      </c>
      <c r="K241" s="46">
        <f t="shared" si="3"/>
        <v>1</v>
      </c>
    </row>
    <row r="242" spans="1:11" ht="16.5" hidden="1" customHeight="1" x14ac:dyDescent="0.3">
      <c r="A242" s="152"/>
      <c r="B242" s="76">
        <v>98257</v>
      </c>
      <c r="C242" s="211" t="s">
        <v>579</v>
      </c>
      <c r="D242" s="212" t="s">
        <v>523</v>
      </c>
      <c r="E242" s="213" t="s">
        <v>158</v>
      </c>
      <c r="F242" s="211" t="s">
        <v>159</v>
      </c>
      <c r="G242" s="214">
        <v>4</v>
      </c>
      <c r="H242" s="155" t="s">
        <v>479</v>
      </c>
      <c r="I242" s="156" t="s">
        <v>580</v>
      </c>
      <c r="J242" s="109">
        <v>40</v>
      </c>
      <c r="K242" s="46">
        <f t="shared" si="3"/>
        <v>1</v>
      </c>
    </row>
    <row r="243" spans="1:11" ht="16.5" hidden="1" customHeight="1" x14ac:dyDescent="0.3">
      <c r="A243" s="152"/>
      <c r="B243" s="76">
        <v>98258</v>
      </c>
      <c r="C243" s="211" t="s">
        <v>208</v>
      </c>
      <c r="D243" s="212" t="s">
        <v>6</v>
      </c>
      <c r="E243" s="213" t="s">
        <v>158</v>
      </c>
      <c r="F243" s="211" t="s">
        <v>159</v>
      </c>
      <c r="G243" s="214">
        <v>4</v>
      </c>
      <c r="H243" s="155" t="s">
        <v>479</v>
      </c>
      <c r="I243" s="156" t="s">
        <v>581</v>
      </c>
      <c r="J243" s="109">
        <v>7600</v>
      </c>
      <c r="K243" s="46">
        <f t="shared" si="3"/>
        <v>1</v>
      </c>
    </row>
    <row r="244" spans="1:11" ht="16.5" customHeight="1" x14ac:dyDescent="0.3">
      <c r="A244" s="152"/>
      <c r="B244" s="76">
        <v>98259</v>
      </c>
      <c r="C244" s="211" t="s">
        <v>582</v>
      </c>
      <c r="D244" s="212" t="s">
        <v>583</v>
      </c>
      <c r="E244" s="213" t="s">
        <v>205</v>
      </c>
      <c r="F244" s="211" t="s">
        <v>159</v>
      </c>
      <c r="G244" s="214">
        <v>4</v>
      </c>
      <c r="H244" s="155" t="s">
        <v>584</v>
      </c>
      <c r="I244" s="156" t="s">
        <v>585</v>
      </c>
      <c r="J244" s="109">
        <v>3510</v>
      </c>
      <c r="K244" s="46">
        <f t="shared" si="3"/>
        <v>1</v>
      </c>
    </row>
    <row r="245" spans="1:11" ht="16.5" hidden="1" customHeight="1" x14ac:dyDescent="0.3">
      <c r="A245" s="152"/>
      <c r="B245" s="76">
        <v>98260</v>
      </c>
      <c r="C245" s="211" t="s">
        <v>179</v>
      </c>
      <c r="D245" s="212" t="s">
        <v>6</v>
      </c>
      <c r="E245" s="213" t="s">
        <v>158</v>
      </c>
      <c r="F245" s="211" t="s">
        <v>159</v>
      </c>
      <c r="G245" s="214">
        <v>4</v>
      </c>
      <c r="H245" s="155" t="s">
        <v>584</v>
      </c>
      <c r="I245" s="156" t="s">
        <v>586</v>
      </c>
      <c r="J245" s="109">
        <v>420</v>
      </c>
      <c r="K245" s="46">
        <f t="shared" si="3"/>
        <v>1</v>
      </c>
    </row>
    <row r="246" spans="1:11" ht="16.5" customHeight="1" x14ac:dyDescent="0.3">
      <c r="A246" s="152"/>
      <c r="B246" s="76">
        <v>98261</v>
      </c>
      <c r="C246" s="211" t="s">
        <v>284</v>
      </c>
      <c r="D246" s="212" t="s">
        <v>285</v>
      </c>
      <c r="E246" s="213" t="s">
        <v>205</v>
      </c>
      <c r="F246" s="211" t="s">
        <v>159</v>
      </c>
      <c r="G246" s="214">
        <v>4</v>
      </c>
      <c r="H246" s="155" t="s">
        <v>584</v>
      </c>
      <c r="I246" s="156" t="s">
        <v>587</v>
      </c>
      <c r="J246" s="109">
        <v>740</v>
      </c>
      <c r="K246" s="46">
        <f t="shared" si="3"/>
        <v>1</v>
      </c>
    </row>
    <row r="247" spans="1:11" ht="16.5" hidden="1" customHeight="1" x14ac:dyDescent="0.3">
      <c r="A247" s="152"/>
      <c r="B247" s="76">
        <v>98262</v>
      </c>
      <c r="C247" s="211" t="s">
        <v>176</v>
      </c>
      <c r="D247" s="212" t="s">
        <v>177</v>
      </c>
      <c r="E247" s="213" t="s">
        <v>158</v>
      </c>
      <c r="F247" s="211" t="s">
        <v>159</v>
      </c>
      <c r="G247" s="214">
        <v>4</v>
      </c>
      <c r="H247" s="155" t="s">
        <v>584</v>
      </c>
      <c r="I247" s="156" t="s">
        <v>588</v>
      </c>
      <c r="J247" s="109">
        <v>100</v>
      </c>
      <c r="K247" s="46">
        <f t="shared" si="3"/>
        <v>1</v>
      </c>
    </row>
    <row r="248" spans="1:11" ht="16.5" customHeight="1" x14ac:dyDescent="0.3">
      <c r="A248" s="152"/>
      <c r="B248" s="76">
        <v>98263</v>
      </c>
      <c r="C248" s="211" t="s">
        <v>589</v>
      </c>
      <c r="D248" s="212" t="s">
        <v>397</v>
      </c>
      <c r="E248" s="213" t="s">
        <v>158</v>
      </c>
      <c r="F248" s="211" t="s">
        <v>159</v>
      </c>
      <c r="G248" s="214">
        <v>4</v>
      </c>
      <c r="H248" s="155" t="s">
        <v>584</v>
      </c>
      <c r="I248" s="156" t="s">
        <v>590</v>
      </c>
      <c r="J248" s="109">
        <v>1070</v>
      </c>
      <c r="K248" s="46">
        <f t="shared" si="3"/>
        <v>1</v>
      </c>
    </row>
    <row r="249" spans="1:11" ht="16.5" hidden="1" customHeight="1" x14ac:dyDescent="0.3">
      <c r="A249" s="152"/>
      <c r="B249" s="76">
        <v>98264</v>
      </c>
      <c r="C249" s="211" t="s">
        <v>347</v>
      </c>
      <c r="D249" s="212" t="s">
        <v>348</v>
      </c>
      <c r="E249" s="213" t="s">
        <v>158</v>
      </c>
      <c r="F249" s="211" t="s">
        <v>159</v>
      </c>
      <c r="G249" s="214">
        <v>4</v>
      </c>
      <c r="H249" s="155" t="s">
        <v>584</v>
      </c>
      <c r="I249" s="156" t="s">
        <v>591</v>
      </c>
      <c r="J249" s="109">
        <v>110</v>
      </c>
      <c r="K249" s="46">
        <f t="shared" si="3"/>
        <v>1</v>
      </c>
    </row>
    <row r="250" spans="1:11" ht="16.5" hidden="1" customHeight="1" x14ac:dyDescent="0.3">
      <c r="A250" s="152"/>
      <c r="B250" s="76">
        <v>98265</v>
      </c>
      <c r="C250" s="211" t="s">
        <v>173</v>
      </c>
      <c r="D250" s="212" t="s">
        <v>174</v>
      </c>
      <c r="E250" s="213" t="s">
        <v>158</v>
      </c>
      <c r="F250" s="211" t="s">
        <v>159</v>
      </c>
      <c r="G250" s="214">
        <v>4</v>
      </c>
      <c r="H250" s="155" t="s">
        <v>584</v>
      </c>
      <c r="I250" s="156" t="s">
        <v>592</v>
      </c>
      <c r="J250" s="109">
        <v>150</v>
      </c>
      <c r="K250" s="46">
        <f t="shared" si="3"/>
        <v>1</v>
      </c>
    </row>
    <row r="251" spans="1:11" ht="16.5" hidden="1" customHeight="1" x14ac:dyDescent="0.3">
      <c r="A251" s="152"/>
      <c r="B251" s="76">
        <v>98266</v>
      </c>
      <c r="C251" s="211" t="s">
        <v>593</v>
      </c>
      <c r="D251" s="212" t="s">
        <v>594</v>
      </c>
      <c r="E251" s="213" t="s">
        <v>158</v>
      </c>
      <c r="F251" s="211" t="s">
        <v>159</v>
      </c>
      <c r="G251" s="214">
        <v>4</v>
      </c>
      <c r="H251" s="155" t="s">
        <v>584</v>
      </c>
      <c r="I251" s="156" t="s">
        <v>595</v>
      </c>
      <c r="J251" s="109">
        <v>20</v>
      </c>
      <c r="K251" s="46">
        <f t="shared" si="3"/>
        <v>1</v>
      </c>
    </row>
    <row r="252" spans="1:11" ht="16.5" hidden="1" customHeight="1" x14ac:dyDescent="0.3">
      <c r="A252" s="152"/>
      <c r="B252" s="76">
        <v>98267</v>
      </c>
      <c r="C252" s="211" t="s">
        <v>165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584</v>
      </c>
      <c r="I252" s="156" t="s">
        <v>596</v>
      </c>
      <c r="J252" s="109">
        <v>7290</v>
      </c>
      <c r="K252" s="46">
        <f t="shared" si="3"/>
        <v>1</v>
      </c>
    </row>
    <row r="253" spans="1:11" ht="16.5" hidden="1" customHeight="1" x14ac:dyDescent="0.3">
      <c r="A253" s="152"/>
      <c r="B253" s="76">
        <v>98268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584</v>
      </c>
      <c r="I253" s="156" t="s">
        <v>597</v>
      </c>
      <c r="J253" s="109">
        <v>7140</v>
      </c>
      <c r="K253" s="46">
        <f t="shared" si="3"/>
        <v>1</v>
      </c>
    </row>
    <row r="254" spans="1:11" ht="16.5" hidden="1" customHeight="1" x14ac:dyDescent="0.3">
      <c r="A254" s="152"/>
      <c r="B254" s="76">
        <v>98269</v>
      </c>
      <c r="C254" s="211" t="s">
        <v>195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584</v>
      </c>
      <c r="I254" s="156" t="s">
        <v>598</v>
      </c>
      <c r="J254" s="109">
        <v>1310</v>
      </c>
      <c r="K254" s="46">
        <f t="shared" si="3"/>
        <v>1</v>
      </c>
    </row>
    <row r="255" spans="1:11" ht="16.5" hidden="1" customHeight="1" x14ac:dyDescent="0.3">
      <c r="A255" s="152"/>
      <c r="B255" s="76">
        <v>98270</v>
      </c>
      <c r="C255" s="211" t="s">
        <v>320</v>
      </c>
      <c r="D255" s="212" t="s">
        <v>321</v>
      </c>
      <c r="E255" s="213" t="s">
        <v>158</v>
      </c>
      <c r="F255" s="211" t="s">
        <v>159</v>
      </c>
      <c r="G255" s="214">
        <v>4</v>
      </c>
      <c r="H255" s="155" t="s">
        <v>584</v>
      </c>
      <c r="I255" s="156" t="s">
        <v>599</v>
      </c>
      <c r="J255" s="109">
        <v>130</v>
      </c>
      <c r="K255" s="46">
        <f t="shared" si="3"/>
        <v>1</v>
      </c>
    </row>
    <row r="256" spans="1:11" ht="16.5" hidden="1" customHeight="1" x14ac:dyDescent="0.3">
      <c r="A256" s="152"/>
      <c r="B256" s="76">
        <v>98271</v>
      </c>
      <c r="C256" s="211" t="s">
        <v>165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584</v>
      </c>
      <c r="I256" s="156" t="s">
        <v>600</v>
      </c>
      <c r="J256" s="109">
        <v>1870</v>
      </c>
      <c r="K256" s="46">
        <f t="shared" si="3"/>
        <v>1</v>
      </c>
    </row>
    <row r="257" spans="1:11" ht="16.5" hidden="1" customHeight="1" x14ac:dyDescent="0.3">
      <c r="A257" s="152"/>
      <c r="B257" s="76">
        <v>98272</v>
      </c>
      <c r="C257" s="211" t="s">
        <v>601</v>
      </c>
      <c r="D257" s="212" t="s">
        <v>602</v>
      </c>
      <c r="E257" s="213" t="s">
        <v>158</v>
      </c>
      <c r="F257" s="211" t="s">
        <v>159</v>
      </c>
      <c r="G257" s="214">
        <v>4</v>
      </c>
      <c r="H257" s="155" t="s">
        <v>584</v>
      </c>
      <c r="I257" s="156" t="s">
        <v>603</v>
      </c>
      <c r="J257" s="109">
        <v>150</v>
      </c>
      <c r="K257" s="46">
        <f t="shared" si="3"/>
        <v>1</v>
      </c>
    </row>
    <row r="258" spans="1:11" ht="16.5" hidden="1" customHeight="1" x14ac:dyDescent="0.3">
      <c r="A258" s="152"/>
      <c r="B258" s="76">
        <v>98273</v>
      </c>
      <c r="C258" s="211" t="s">
        <v>181</v>
      </c>
      <c r="D258" s="212" t="s">
        <v>6</v>
      </c>
      <c r="E258" s="213" t="s">
        <v>158</v>
      </c>
      <c r="F258" s="211" t="s">
        <v>159</v>
      </c>
      <c r="G258" s="214">
        <v>4</v>
      </c>
      <c r="H258" s="155" t="s">
        <v>584</v>
      </c>
      <c r="I258" s="156" t="s">
        <v>604</v>
      </c>
      <c r="J258" s="109">
        <v>1770</v>
      </c>
      <c r="K258" s="46">
        <f t="shared" si="3"/>
        <v>1</v>
      </c>
    </row>
    <row r="259" spans="1:11" ht="16.5" hidden="1" customHeight="1" x14ac:dyDescent="0.3">
      <c r="A259" s="152"/>
      <c r="B259" s="76">
        <v>98274</v>
      </c>
      <c r="C259" s="211" t="s">
        <v>605</v>
      </c>
      <c r="D259" s="212" t="s">
        <v>606</v>
      </c>
      <c r="E259" s="213" t="s">
        <v>158</v>
      </c>
      <c r="F259" s="211" t="s">
        <v>159</v>
      </c>
      <c r="G259" s="214">
        <v>4</v>
      </c>
      <c r="H259" s="155" t="s">
        <v>584</v>
      </c>
      <c r="I259" s="156" t="s">
        <v>607</v>
      </c>
      <c r="J259" s="109">
        <v>110</v>
      </c>
      <c r="K259" s="46">
        <f t="shared" si="3"/>
        <v>1</v>
      </c>
    </row>
    <row r="260" spans="1:11" ht="16.5" hidden="1" customHeight="1" x14ac:dyDescent="0.3">
      <c r="A260" s="152"/>
      <c r="B260" s="76">
        <v>98275</v>
      </c>
      <c r="C260" s="211" t="s">
        <v>266</v>
      </c>
      <c r="D260" s="212" t="s">
        <v>608</v>
      </c>
      <c r="E260" s="213" t="s">
        <v>158</v>
      </c>
      <c r="F260" s="211" t="s">
        <v>159</v>
      </c>
      <c r="G260" s="214">
        <v>4</v>
      </c>
      <c r="H260" s="155" t="s">
        <v>584</v>
      </c>
      <c r="I260" s="156" t="s">
        <v>609</v>
      </c>
      <c r="J260" s="109">
        <v>20</v>
      </c>
      <c r="K260" s="46">
        <f t="shared" si="3"/>
        <v>1</v>
      </c>
    </row>
    <row r="261" spans="1:11" ht="16.5" hidden="1" customHeight="1" x14ac:dyDescent="0.3">
      <c r="A261" s="152"/>
      <c r="B261" s="76">
        <v>98276</v>
      </c>
      <c r="C261" s="211" t="s">
        <v>610</v>
      </c>
      <c r="D261" s="212" t="s">
        <v>611</v>
      </c>
      <c r="E261" s="213" t="s">
        <v>158</v>
      </c>
      <c r="F261" s="211" t="s">
        <v>159</v>
      </c>
      <c r="G261" s="214">
        <v>4</v>
      </c>
      <c r="H261" s="155" t="s">
        <v>584</v>
      </c>
      <c r="I261" s="156" t="s">
        <v>612</v>
      </c>
      <c r="J261" s="77">
        <v>30</v>
      </c>
      <c r="K261" s="46">
        <f t="shared" si="3"/>
        <v>1</v>
      </c>
    </row>
    <row r="262" spans="1:11" ht="16.5" hidden="1" customHeight="1" x14ac:dyDescent="0.3">
      <c r="A262" s="152"/>
      <c r="B262" s="76">
        <v>98277</v>
      </c>
      <c r="C262" s="211" t="s">
        <v>613</v>
      </c>
      <c r="D262" s="212" t="s">
        <v>614</v>
      </c>
      <c r="E262" s="213" t="s">
        <v>158</v>
      </c>
      <c r="F262" s="211" t="s">
        <v>159</v>
      </c>
      <c r="G262" s="214">
        <v>4</v>
      </c>
      <c r="H262" s="155" t="s">
        <v>584</v>
      </c>
      <c r="I262" s="156" t="s">
        <v>615</v>
      </c>
      <c r="J262" s="109">
        <v>50</v>
      </c>
      <c r="K262" s="46">
        <f t="shared" si="3"/>
        <v>1</v>
      </c>
    </row>
    <row r="263" spans="1:11" ht="16.5" hidden="1" customHeight="1" x14ac:dyDescent="0.3">
      <c r="A263" s="152"/>
      <c r="B263" s="76">
        <v>98278</v>
      </c>
      <c r="C263" s="211" t="s">
        <v>221</v>
      </c>
      <c r="D263" s="212" t="s">
        <v>6</v>
      </c>
      <c r="E263" s="213" t="s">
        <v>158</v>
      </c>
      <c r="F263" s="211" t="s">
        <v>159</v>
      </c>
      <c r="G263" s="214">
        <v>4</v>
      </c>
      <c r="H263" s="155" t="s">
        <v>584</v>
      </c>
      <c r="I263" s="156" t="s">
        <v>616</v>
      </c>
      <c r="J263" s="109">
        <v>9080</v>
      </c>
      <c r="K263" s="46">
        <f t="shared" si="3"/>
        <v>1</v>
      </c>
    </row>
    <row r="264" spans="1:11" ht="16.5" hidden="1" customHeight="1" x14ac:dyDescent="0.3">
      <c r="A264" s="152"/>
      <c r="B264" s="76">
        <v>98279</v>
      </c>
      <c r="C264" s="211" t="s">
        <v>173</v>
      </c>
      <c r="D264" s="212" t="s">
        <v>174</v>
      </c>
      <c r="E264" s="213" t="s">
        <v>158</v>
      </c>
      <c r="F264" s="211" t="s">
        <v>159</v>
      </c>
      <c r="G264" s="214">
        <v>4</v>
      </c>
      <c r="H264" s="155" t="s">
        <v>584</v>
      </c>
      <c r="I264" s="156" t="s">
        <v>617</v>
      </c>
      <c r="J264" s="109">
        <v>40</v>
      </c>
      <c r="K264" s="46">
        <f t="shared" si="3"/>
        <v>1</v>
      </c>
    </row>
    <row r="265" spans="1:11" ht="16.5" hidden="1" customHeight="1" x14ac:dyDescent="0.3">
      <c r="A265" s="152"/>
      <c r="B265" s="76">
        <v>98280</v>
      </c>
      <c r="C265" s="211" t="s">
        <v>208</v>
      </c>
      <c r="D265" s="212" t="s">
        <v>6</v>
      </c>
      <c r="E265" s="213" t="s">
        <v>158</v>
      </c>
      <c r="F265" s="211" t="s">
        <v>159</v>
      </c>
      <c r="G265" s="214">
        <v>4</v>
      </c>
      <c r="H265" s="155" t="s">
        <v>584</v>
      </c>
      <c r="I265" s="156" t="s">
        <v>618</v>
      </c>
      <c r="J265" s="109">
        <v>9230</v>
      </c>
      <c r="K265" s="46">
        <f t="shared" si="3"/>
        <v>1</v>
      </c>
    </row>
    <row r="266" spans="1:11" ht="16.5" hidden="1" customHeight="1" x14ac:dyDescent="0.3">
      <c r="A266" s="152"/>
      <c r="B266" s="76">
        <v>98281</v>
      </c>
      <c r="C266" s="211" t="s">
        <v>179</v>
      </c>
      <c r="D266" s="212" t="s">
        <v>6</v>
      </c>
      <c r="E266" s="213" t="s">
        <v>158</v>
      </c>
      <c r="F266" s="211" t="s">
        <v>159</v>
      </c>
      <c r="G266" s="214">
        <v>4</v>
      </c>
      <c r="H266" s="155" t="s">
        <v>584</v>
      </c>
      <c r="I266" s="156" t="s">
        <v>619</v>
      </c>
      <c r="J266" s="109">
        <v>1060</v>
      </c>
      <c r="K266" s="46">
        <f t="shared" si="3"/>
        <v>1</v>
      </c>
    </row>
    <row r="267" spans="1:11" ht="16.5" hidden="1" customHeight="1" x14ac:dyDescent="0.3">
      <c r="A267" s="152"/>
      <c r="B267" s="76">
        <v>98282</v>
      </c>
      <c r="C267" s="211" t="s">
        <v>237</v>
      </c>
      <c r="D267" s="212" t="s">
        <v>6</v>
      </c>
      <c r="E267" s="213" t="s">
        <v>158</v>
      </c>
      <c r="F267" s="211" t="s">
        <v>159</v>
      </c>
      <c r="G267" s="214">
        <v>4</v>
      </c>
      <c r="H267" s="155" t="s">
        <v>584</v>
      </c>
      <c r="I267" s="156" t="s">
        <v>620</v>
      </c>
      <c r="J267" s="109">
        <v>4400</v>
      </c>
      <c r="K267" s="46">
        <f t="shared" si="3"/>
        <v>1</v>
      </c>
    </row>
    <row r="268" spans="1:11" ht="16.5" hidden="1" customHeight="1" x14ac:dyDescent="0.3">
      <c r="A268" s="152"/>
      <c r="B268" s="76">
        <v>98283</v>
      </c>
      <c r="C268" s="211" t="s">
        <v>621</v>
      </c>
      <c r="D268" s="212" t="s">
        <v>622</v>
      </c>
      <c r="E268" s="213" t="s">
        <v>158</v>
      </c>
      <c r="F268" s="211" t="s">
        <v>159</v>
      </c>
      <c r="G268" s="214">
        <v>4</v>
      </c>
      <c r="H268" s="155" t="s">
        <v>584</v>
      </c>
      <c r="I268" s="156" t="s">
        <v>623</v>
      </c>
      <c r="J268" s="109">
        <v>50</v>
      </c>
      <c r="K268" s="46">
        <f t="shared" si="3"/>
        <v>1</v>
      </c>
    </row>
    <row r="269" spans="1:11" ht="16.5" hidden="1" customHeight="1" x14ac:dyDescent="0.3">
      <c r="A269" s="152"/>
      <c r="B269" s="76">
        <v>98284</v>
      </c>
      <c r="C269" s="211" t="s">
        <v>181</v>
      </c>
      <c r="D269" s="212" t="s">
        <v>6</v>
      </c>
      <c r="E269" s="213" t="s">
        <v>158</v>
      </c>
      <c r="F269" s="211" t="s">
        <v>159</v>
      </c>
      <c r="G269" s="214">
        <v>4</v>
      </c>
      <c r="H269" s="155" t="s">
        <v>584</v>
      </c>
      <c r="I269" s="156" t="s">
        <v>624</v>
      </c>
      <c r="J269" s="109">
        <v>1780</v>
      </c>
      <c r="K269" s="46">
        <f t="shared" si="3"/>
        <v>1</v>
      </c>
    </row>
    <row r="270" spans="1:11" ht="16.5" hidden="1" customHeight="1" x14ac:dyDescent="0.3">
      <c r="A270" s="152"/>
      <c r="B270" s="76">
        <v>98285</v>
      </c>
      <c r="C270" s="211" t="s">
        <v>347</v>
      </c>
      <c r="D270" s="212" t="s">
        <v>348</v>
      </c>
      <c r="E270" s="213" t="s">
        <v>158</v>
      </c>
      <c r="F270" s="211" t="s">
        <v>159</v>
      </c>
      <c r="G270" s="214">
        <v>4</v>
      </c>
      <c r="H270" s="155" t="s">
        <v>584</v>
      </c>
      <c r="I270" s="156" t="s">
        <v>625</v>
      </c>
      <c r="J270" s="109">
        <v>90</v>
      </c>
      <c r="K270" s="46">
        <f t="shared" si="3"/>
        <v>1</v>
      </c>
    </row>
    <row r="271" spans="1:11" ht="16.5" hidden="1" customHeight="1" x14ac:dyDescent="0.3">
      <c r="A271" s="152"/>
      <c r="B271" s="76">
        <v>98286</v>
      </c>
      <c r="C271" s="211" t="s">
        <v>626</v>
      </c>
      <c r="D271" s="212" t="s">
        <v>627</v>
      </c>
      <c r="E271" s="213" t="s">
        <v>158</v>
      </c>
      <c r="F271" s="211" t="s">
        <v>159</v>
      </c>
      <c r="G271" s="214">
        <v>4</v>
      </c>
      <c r="H271" s="155" t="s">
        <v>584</v>
      </c>
      <c r="I271" s="156" t="s">
        <v>628</v>
      </c>
      <c r="J271" s="109">
        <v>160</v>
      </c>
      <c r="K271" s="46">
        <f t="shared" si="3"/>
        <v>1</v>
      </c>
    </row>
    <row r="272" spans="1:11" ht="16.5" hidden="1" customHeight="1" x14ac:dyDescent="0.3">
      <c r="A272" s="152"/>
      <c r="B272" s="76">
        <v>98287</v>
      </c>
      <c r="C272" s="211" t="s">
        <v>237</v>
      </c>
      <c r="D272" s="212" t="s">
        <v>6</v>
      </c>
      <c r="E272" s="213" t="s">
        <v>158</v>
      </c>
      <c r="F272" s="211" t="s">
        <v>159</v>
      </c>
      <c r="G272" s="214">
        <v>4</v>
      </c>
      <c r="H272" s="155" t="s">
        <v>584</v>
      </c>
      <c r="I272" s="156" t="s">
        <v>629</v>
      </c>
      <c r="J272" s="109">
        <v>1180</v>
      </c>
      <c r="K272" s="46">
        <f t="shared" si="3"/>
        <v>1</v>
      </c>
    </row>
    <row r="273" spans="1:11" ht="16.5" hidden="1" customHeight="1" x14ac:dyDescent="0.3">
      <c r="A273" s="152"/>
      <c r="B273" s="76">
        <v>98288</v>
      </c>
      <c r="C273" s="211" t="s">
        <v>630</v>
      </c>
      <c r="D273" s="212" t="s">
        <v>631</v>
      </c>
      <c r="E273" s="213" t="s">
        <v>158</v>
      </c>
      <c r="F273" s="211" t="s">
        <v>159</v>
      </c>
      <c r="G273" s="214">
        <v>4</v>
      </c>
      <c r="H273" s="155" t="s">
        <v>584</v>
      </c>
      <c r="I273" s="156" t="s">
        <v>632</v>
      </c>
      <c r="J273" s="109">
        <v>40</v>
      </c>
      <c r="K273" s="46">
        <f t="shared" si="3"/>
        <v>1</v>
      </c>
    </row>
    <row r="274" spans="1:11" ht="16.5" hidden="1" customHeight="1" x14ac:dyDescent="0.3">
      <c r="A274" s="152"/>
      <c r="B274" s="76">
        <v>98289</v>
      </c>
      <c r="C274" s="211" t="s">
        <v>610</v>
      </c>
      <c r="D274" s="212" t="s">
        <v>611</v>
      </c>
      <c r="E274" s="213" t="s">
        <v>158</v>
      </c>
      <c r="F274" s="211" t="s">
        <v>159</v>
      </c>
      <c r="G274" s="214">
        <v>4</v>
      </c>
      <c r="H274" s="155" t="s">
        <v>584</v>
      </c>
      <c r="I274" s="156" t="s">
        <v>633</v>
      </c>
      <c r="J274" s="109">
        <v>90</v>
      </c>
      <c r="K274" s="46">
        <f t="shared" si="3"/>
        <v>1</v>
      </c>
    </row>
    <row r="275" spans="1:11" ht="16.5" customHeight="1" x14ac:dyDescent="0.3">
      <c r="A275" s="152"/>
      <c r="B275" s="76">
        <v>98290</v>
      </c>
      <c r="C275" s="211" t="s">
        <v>225</v>
      </c>
      <c r="D275" s="212" t="s">
        <v>204</v>
      </c>
      <c r="E275" s="213" t="s">
        <v>205</v>
      </c>
      <c r="F275" s="211" t="s">
        <v>159</v>
      </c>
      <c r="G275" s="214">
        <v>4</v>
      </c>
      <c r="H275" s="155" t="s">
        <v>584</v>
      </c>
      <c r="I275" s="156" t="s">
        <v>634</v>
      </c>
      <c r="J275" s="109">
        <v>770</v>
      </c>
      <c r="K275" s="46">
        <f t="shared" si="3"/>
        <v>1</v>
      </c>
    </row>
    <row r="276" spans="1:11" ht="16.5" hidden="1" customHeight="1" x14ac:dyDescent="0.3">
      <c r="A276" s="152"/>
      <c r="B276" s="76">
        <v>98291</v>
      </c>
      <c r="C276" s="211" t="s">
        <v>635</v>
      </c>
      <c r="D276" s="212" t="s">
        <v>6</v>
      </c>
      <c r="E276" s="213" t="s">
        <v>158</v>
      </c>
      <c r="F276" s="211" t="s">
        <v>159</v>
      </c>
      <c r="G276" s="214">
        <v>4</v>
      </c>
      <c r="H276" s="155" t="s">
        <v>584</v>
      </c>
      <c r="I276" s="156" t="s">
        <v>636</v>
      </c>
      <c r="J276" s="109">
        <v>170</v>
      </c>
      <c r="K276" s="46">
        <f t="shared" si="3"/>
        <v>1</v>
      </c>
    </row>
    <row r="277" spans="1:11" ht="16.5" hidden="1" customHeight="1" x14ac:dyDescent="0.3">
      <c r="A277" s="152"/>
      <c r="B277" s="76">
        <v>98292</v>
      </c>
      <c r="C277" s="211" t="s">
        <v>237</v>
      </c>
      <c r="D277" s="212" t="s">
        <v>6</v>
      </c>
      <c r="E277" s="213" t="s">
        <v>158</v>
      </c>
      <c r="F277" s="211" t="s">
        <v>159</v>
      </c>
      <c r="G277" s="214">
        <v>4</v>
      </c>
      <c r="H277" s="155" t="s">
        <v>584</v>
      </c>
      <c r="I277" s="156" t="s">
        <v>637</v>
      </c>
      <c r="J277" s="109">
        <v>1660</v>
      </c>
      <c r="K277" s="46">
        <f t="shared" si="3"/>
        <v>1</v>
      </c>
    </row>
    <row r="278" spans="1:11" ht="16.5" customHeight="1" x14ac:dyDescent="0.3">
      <c r="A278" s="152"/>
      <c r="B278" s="76">
        <v>98293</v>
      </c>
      <c r="C278" s="211" t="s">
        <v>638</v>
      </c>
      <c r="D278" s="212" t="s">
        <v>639</v>
      </c>
      <c r="E278" s="213" t="s">
        <v>158</v>
      </c>
      <c r="F278" s="211" t="s">
        <v>159</v>
      </c>
      <c r="G278" s="214">
        <v>4</v>
      </c>
      <c r="H278" s="155" t="s">
        <v>584</v>
      </c>
      <c r="I278" s="156" t="s">
        <v>640</v>
      </c>
      <c r="J278" s="109">
        <v>1130</v>
      </c>
      <c r="K278" s="46">
        <f t="shared" si="3"/>
        <v>1</v>
      </c>
    </row>
    <row r="279" spans="1:11" ht="16.5" hidden="1" customHeight="1" x14ac:dyDescent="0.3">
      <c r="A279" s="152"/>
      <c r="B279" s="76">
        <v>98294</v>
      </c>
      <c r="C279" s="211" t="s">
        <v>641</v>
      </c>
      <c r="D279" s="212" t="s">
        <v>642</v>
      </c>
      <c r="E279" s="213" t="s">
        <v>158</v>
      </c>
      <c r="F279" s="211" t="s">
        <v>159</v>
      </c>
      <c r="G279" s="214">
        <v>4</v>
      </c>
      <c r="H279" s="155" t="s">
        <v>584</v>
      </c>
      <c r="I279" s="156" t="s">
        <v>643</v>
      </c>
      <c r="J279" s="109">
        <v>10</v>
      </c>
      <c r="K279" s="46">
        <f t="shared" si="3"/>
        <v>1</v>
      </c>
    </row>
    <row r="280" spans="1:11" ht="16.5" hidden="1" customHeight="1" x14ac:dyDescent="0.3">
      <c r="A280" s="152"/>
      <c r="B280" s="76">
        <v>98295</v>
      </c>
      <c r="C280" s="211" t="s">
        <v>208</v>
      </c>
      <c r="D280" s="212" t="s">
        <v>6</v>
      </c>
      <c r="E280" s="213" t="s">
        <v>158</v>
      </c>
      <c r="F280" s="211" t="s">
        <v>159</v>
      </c>
      <c r="G280" s="214">
        <v>4</v>
      </c>
      <c r="H280" s="155" t="s">
        <v>584</v>
      </c>
      <c r="I280" s="156" t="s">
        <v>644</v>
      </c>
      <c r="J280" s="109">
        <v>4680</v>
      </c>
      <c r="K280" s="46">
        <f t="shared" si="3"/>
        <v>1</v>
      </c>
    </row>
    <row r="281" spans="1:11" ht="16.5" hidden="1" customHeight="1" x14ac:dyDescent="0.3">
      <c r="A281" s="152"/>
      <c r="B281" s="76">
        <v>98296</v>
      </c>
      <c r="C281" s="211" t="s">
        <v>635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584</v>
      </c>
      <c r="I281" s="156" t="s">
        <v>645</v>
      </c>
      <c r="J281" s="109">
        <v>90</v>
      </c>
      <c r="K281" s="46">
        <f t="shared" si="3"/>
        <v>1</v>
      </c>
    </row>
    <row r="282" spans="1:11" ht="16.5" hidden="1" customHeight="1" x14ac:dyDescent="0.3">
      <c r="A282" s="152"/>
      <c r="B282" s="76">
        <v>98297</v>
      </c>
      <c r="C282" s="211" t="s">
        <v>646</v>
      </c>
      <c r="D282" s="212" t="s">
        <v>6</v>
      </c>
      <c r="E282" s="213" t="s">
        <v>158</v>
      </c>
      <c r="F282" s="211" t="s">
        <v>159</v>
      </c>
      <c r="G282" s="214">
        <v>4</v>
      </c>
      <c r="H282" s="155" t="s">
        <v>584</v>
      </c>
      <c r="I282" s="156" t="s">
        <v>647</v>
      </c>
      <c r="J282" s="109">
        <v>930</v>
      </c>
      <c r="K282" s="46">
        <f t="shared" si="3"/>
        <v>1</v>
      </c>
    </row>
    <row r="283" spans="1:11" ht="16.5" hidden="1" customHeight="1" x14ac:dyDescent="0.3">
      <c r="A283" s="152"/>
      <c r="B283" s="76">
        <v>98298</v>
      </c>
      <c r="C283" s="211" t="s">
        <v>221</v>
      </c>
      <c r="D283" s="212" t="s">
        <v>6</v>
      </c>
      <c r="E283" s="213" t="s">
        <v>158</v>
      </c>
      <c r="F283" s="211" t="s">
        <v>159</v>
      </c>
      <c r="G283" s="214">
        <v>4</v>
      </c>
      <c r="H283" s="155" t="s">
        <v>584</v>
      </c>
      <c r="I283" s="156" t="s">
        <v>648</v>
      </c>
      <c r="J283" s="109">
        <v>7030</v>
      </c>
      <c r="K283" s="46">
        <f t="shared" si="3"/>
        <v>1</v>
      </c>
    </row>
    <row r="284" spans="1:11" ht="16.5" hidden="1" customHeight="1" x14ac:dyDescent="0.3">
      <c r="A284" s="152"/>
      <c r="B284" s="76">
        <v>98299</v>
      </c>
      <c r="C284" s="211" t="s">
        <v>237</v>
      </c>
      <c r="D284" s="212" t="s">
        <v>6</v>
      </c>
      <c r="E284" s="213" t="s">
        <v>158</v>
      </c>
      <c r="F284" s="211" t="s">
        <v>159</v>
      </c>
      <c r="G284" s="214">
        <v>4</v>
      </c>
      <c r="H284" s="155" t="s">
        <v>584</v>
      </c>
      <c r="I284" s="156" t="s">
        <v>649</v>
      </c>
      <c r="J284" s="109">
        <v>2440</v>
      </c>
      <c r="K284" s="46">
        <f t="shared" si="3"/>
        <v>1</v>
      </c>
    </row>
    <row r="285" spans="1:11" ht="16.5" hidden="1" customHeight="1" x14ac:dyDescent="0.3">
      <c r="A285" s="152"/>
      <c r="B285" s="76">
        <v>98300</v>
      </c>
      <c r="C285" s="211" t="s">
        <v>179</v>
      </c>
      <c r="D285" s="212" t="s">
        <v>6</v>
      </c>
      <c r="E285" s="213" t="s">
        <v>158</v>
      </c>
      <c r="F285" s="211" t="s">
        <v>159</v>
      </c>
      <c r="G285" s="214">
        <v>4</v>
      </c>
      <c r="H285" s="155" t="s">
        <v>584</v>
      </c>
      <c r="I285" s="156" t="s">
        <v>650</v>
      </c>
      <c r="J285" s="109">
        <v>1120</v>
      </c>
      <c r="K285" s="46">
        <f t="shared" ref="K285:K348" si="4">B285-B284</f>
        <v>1</v>
      </c>
    </row>
    <row r="286" spans="1:11" ht="16.5" hidden="1" customHeight="1" x14ac:dyDescent="0.3">
      <c r="A286" s="152"/>
      <c r="B286" s="76">
        <v>98301</v>
      </c>
      <c r="C286" s="211" t="s">
        <v>651</v>
      </c>
      <c r="D286" s="212" t="s">
        <v>652</v>
      </c>
      <c r="E286" s="213" t="s">
        <v>158</v>
      </c>
      <c r="F286" s="211" t="s">
        <v>159</v>
      </c>
      <c r="G286" s="214">
        <v>4</v>
      </c>
      <c r="H286" s="155" t="s">
        <v>584</v>
      </c>
      <c r="I286" s="156" t="s">
        <v>653</v>
      </c>
      <c r="J286" s="109">
        <v>50</v>
      </c>
      <c r="K286" s="46">
        <f t="shared" si="4"/>
        <v>1</v>
      </c>
    </row>
    <row r="287" spans="1:11" ht="16.5" customHeight="1" x14ac:dyDescent="0.3">
      <c r="A287" s="152"/>
      <c r="B287" s="76">
        <v>98302</v>
      </c>
      <c r="C287" s="211" t="s">
        <v>654</v>
      </c>
      <c r="D287" s="212" t="s">
        <v>655</v>
      </c>
      <c r="E287" s="213" t="s">
        <v>158</v>
      </c>
      <c r="F287" s="211" t="s">
        <v>159</v>
      </c>
      <c r="G287" s="214">
        <v>4</v>
      </c>
      <c r="H287" s="155" t="s">
        <v>584</v>
      </c>
      <c r="I287" s="156" t="s">
        <v>656</v>
      </c>
      <c r="J287" s="109">
        <v>460</v>
      </c>
      <c r="K287" s="46">
        <f t="shared" si="4"/>
        <v>1</v>
      </c>
    </row>
    <row r="288" spans="1:11" ht="16.5" hidden="1" customHeight="1" x14ac:dyDescent="0.3">
      <c r="A288" s="152"/>
      <c r="B288" s="76">
        <v>98303</v>
      </c>
      <c r="C288" s="211" t="s">
        <v>651</v>
      </c>
      <c r="D288" s="212" t="s">
        <v>652</v>
      </c>
      <c r="E288" s="213" t="s">
        <v>158</v>
      </c>
      <c r="F288" s="211" t="s">
        <v>159</v>
      </c>
      <c r="G288" s="214">
        <v>4</v>
      </c>
      <c r="H288" s="155" t="s">
        <v>584</v>
      </c>
      <c r="I288" s="156" t="s">
        <v>657</v>
      </c>
      <c r="J288" s="109">
        <v>40</v>
      </c>
      <c r="K288" s="46">
        <f t="shared" si="4"/>
        <v>1</v>
      </c>
    </row>
    <row r="289" spans="1:11" ht="16.5" hidden="1" customHeight="1" x14ac:dyDescent="0.3">
      <c r="A289" s="152"/>
      <c r="B289" s="76">
        <v>98304</v>
      </c>
      <c r="C289" s="211" t="s">
        <v>542</v>
      </c>
      <c r="D289" s="212" t="s">
        <v>245</v>
      </c>
      <c r="E289" s="213" t="s">
        <v>158</v>
      </c>
      <c r="F289" s="211" t="s">
        <v>159</v>
      </c>
      <c r="G289" s="214">
        <v>4</v>
      </c>
      <c r="H289" s="155" t="s">
        <v>584</v>
      </c>
      <c r="I289" s="156" t="s">
        <v>658</v>
      </c>
      <c r="J289" s="109">
        <v>100</v>
      </c>
      <c r="K289" s="46">
        <f t="shared" si="4"/>
        <v>1</v>
      </c>
    </row>
    <row r="290" spans="1:11" ht="16.5" hidden="1" customHeight="1" x14ac:dyDescent="0.3">
      <c r="A290" s="152"/>
      <c r="B290" s="76">
        <v>98305</v>
      </c>
      <c r="C290" s="211" t="s">
        <v>659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584</v>
      </c>
      <c r="I290" s="156" t="s">
        <v>660</v>
      </c>
      <c r="J290" s="109">
        <v>780</v>
      </c>
      <c r="K290" s="46">
        <f t="shared" si="4"/>
        <v>1</v>
      </c>
    </row>
    <row r="291" spans="1:11" ht="16.5" hidden="1" customHeight="1" x14ac:dyDescent="0.3">
      <c r="A291" s="152"/>
      <c r="B291" s="76">
        <v>98306</v>
      </c>
      <c r="C291" s="211" t="s">
        <v>661</v>
      </c>
      <c r="D291" s="212" t="s">
        <v>662</v>
      </c>
      <c r="E291" s="213" t="s">
        <v>158</v>
      </c>
      <c r="F291" s="211" t="s">
        <v>159</v>
      </c>
      <c r="G291" s="214">
        <v>4</v>
      </c>
      <c r="H291" s="155" t="s">
        <v>584</v>
      </c>
      <c r="I291" s="156" t="s">
        <v>663</v>
      </c>
      <c r="J291" s="109">
        <v>110</v>
      </c>
      <c r="K291" s="46">
        <f t="shared" si="4"/>
        <v>1</v>
      </c>
    </row>
    <row r="292" spans="1:11" ht="16.5" hidden="1" customHeight="1" x14ac:dyDescent="0.3">
      <c r="A292" s="152"/>
      <c r="B292" s="76">
        <v>98307</v>
      </c>
      <c r="C292" s="211" t="s">
        <v>237</v>
      </c>
      <c r="D292" s="212" t="s">
        <v>6</v>
      </c>
      <c r="E292" s="213" t="s">
        <v>158</v>
      </c>
      <c r="F292" s="211" t="s">
        <v>159</v>
      </c>
      <c r="G292" s="214">
        <v>4</v>
      </c>
      <c r="H292" s="155" t="s">
        <v>584</v>
      </c>
      <c r="I292" s="156" t="s">
        <v>664</v>
      </c>
      <c r="J292" s="109">
        <v>2070</v>
      </c>
      <c r="K292" s="46">
        <f t="shared" si="4"/>
        <v>1</v>
      </c>
    </row>
    <row r="293" spans="1:11" ht="16.5" customHeight="1" x14ac:dyDescent="0.3">
      <c r="A293" s="152"/>
      <c r="B293" s="76">
        <v>98308</v>
      </c>
      <c r="C293" s="211" t="s">
        <v>284</v>
      </c>
      <c r="D293" s="212" t="s">
        <v>285</v>
      </c>
      <c r="E293" s="213" t="s">
        <v>665</v>
      </c>
      <c r="F293" s="211" t="s">
        <v>159</v>
      </c>
      <c r="G293" s="214">
        <v>4</v>
      </c>
      <c r="H293" s="155" t="s">
        <v>584</v>
      </c>
      <c r="I293" s="156" t="s">
        <v>666</v>
      </c>
      <c r="J293" s="109">
        <v>2590</v>
      </c>
      <c r="K293" s="46">
        <f t="shared" si="4"/>
        <v>1</v>
      </c>
    </row>
    <row r="294" spans="1:11" ht="16.5" hidden="1" customHeight="1" x14ac:dyDescent="0.3">
      <c r="A294" s="152"/>
      <c r="B294" s="76">
        <v>98309</v>
      </c>
      <c r="C294" s="211" t="s">
        <v>237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584</v>
      </c>
      <c r="I294" s="156" t="s">
        <v>667</v>
      </c>
      <c r="J294" s="109">
        <v>2340</v>
      </c>
      <c r="K294" s="46">
        <f t="shared" si="4"/>
        <v>1</v>
      </c>
    </row>
    <row r="295" spans="1:11" ht="16.5" customHeight="1" x14ac:dyDescent="0.3">
      <c r="A295" s="152"/>
      <c r="B295" s="76">
        <v>98310</v>
      </c>
      <c r="C295" s="211" t="s">
        <v>589</v>
      </c>
      <c r="D295" s="212" t="s">
        <v>278</v>
      </c>
      <c r="E295" s="213" t="s">
        <v>158</v>
      </c>
      <c r="F295" s="211" t="s">
        <v>159</v>
      </c>
      <c r="G295" s="214">
        <v>4</v>
      </c>
      <c r="H295" s="155" t="s">
        <v>584</v>
      </c>
      <c r="I295" s="156" t="s">
        <v>668</v>
      </c>
      <c r="J295" s="77">
        <v>880</v>
      </c>
      <c r="K295" s="46">
        <f t="shared" si="4"/>
        <v>1</v>
      </c>
    </row>
    <row r="296" spans="1:11" ht="16.5" hidden="1" customHeight="1" x14ac:dyDescent="0.3">
      <c r="A296" s="152"/>
      <c r="B296" s="76">
        <v>98311</v>
      </c>
      <c r="C296" s="211" t="s">
        <v>221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584</v>
      </c>
      <c r="I296" s="156" t="s">
        <v>669</v>
      </c>
      <c r="J296" s="109">
        <v>4440</v>
      </c>
      <c r="K296" s="46">
        <f t="shared" si="4"/>
        <v>1</v>
      </c>
    </row>
    <row r="297" spans="1:11" ht="16.5" customHeight="1" x14ac:dyDescent="0.3">
      <c r="A297" s="152"/>
      <c r="B297" s="76">
        <v>98312</v>
      </c>
      <c r="C297" s="211" t="s">
        <v>589</v>
      </c>
      <c r="D297" s="212" t="s">
        <v>281</v>
      </c>
      <c r="E297" s="213" t="s">
        <v>158</v>
      </c>
      <c r="F297" s="211" t="s">
        <v>159</v>
      </c>
      <c r="G297" s="214">
        <v>4</v>
      </c>
      <c r="H297" s="155" t="s">
        <v>670</v>
      </c>
      <c r="I297" s="156" t="s">
        <v>671</v>
      </c>
      <c r="J297" s="109">
        <v>1170</v>
      </c>
      <c r="K297" s="46">
        <f t="shared" si="4"/>
        <v>1</v>
      </c>
    </row>
    <row r="298" spans="1:11" ht="16.5" customHeight="1" x14ac:dyDescent="0.3">
      <c r="A298" s="152"/>
      <c r="B298" s="76">
        <v>98313</v>
      </c>
      <c r="C298" s="211" t="s">
        <v>284</v>
      </c>
      <c r="D298" s="212" t="s">
        <v>285</v>
      </c>
      <c r="E298" s="213" t="s">
        <v>205</v>
      </c>
      <c r="F298" s="211" t="s">
        <v>159</v>
      </c>
      <c r="G298" s="214">
        <v>4</v>
      </c>
      <c r="H298" s="155" t="s">
        <v>670</v>
      </c>
      <c r="I298" s="156" t="s">
        <v>672</v>
      </c>
      <c r="J298" s="109">
        <v>2330</v>
      </c>
      <c r="K298" s="46">
        <f t="shared" si="4"/>
        <v>1</v>
      </c>
    </row>
    <row r="299" spans="1:11" ht="16.5" hidden="1" customHeight="1" x14ac:dyDescent="0.3">
      <c r="A299" s="152"/>
      <c r="B299" s="76">
        <v>98314</v>
      </c>
      <c r="C299" s="211" t="s">
        <v>673</v>
      </c>
      <c r="D299" s="212" t="s">
        <v>674</v>
      </c>
      <c r="E299" s="213" t="s">
        <v>158</v>
      </c>
      <c r="F299" s="211" t="s">
        <v>159</v>
      </c>
      <c r="G299" s="214">
        <v>4</v>
      </c>
      <c r="H299" s="155" t="s">
        <v>670</v>
      </c>
      <c r="I299" s="156" t="s">
        <v>675</v>
      </c>
      <c r="J299" s="109">
        <v>30</v>
      </c>
      <c r="K299" s="46">
        <f t="shared" si="4"/>
        <v>1</v>
      </c>
    </row>
    <row r="300" spans="1:11" ht="16.5" hidden="1" customHeight="1" x14ac:dyDescent="0.3">
      <c r="A300" s="152"/>
      <c r="B300" s="76">
        <v>98315</v>
      </c>
      <c r="C300" s="211" t="s">
        <v>375</v>
      </c>
      <c r="D300" s="212" t="s">
        <v>376</v>
      </c>
      <c r="E300" s="213" t="s">
        <v>158</v>
      </c>
      <c r="F300" s="211" t="s">
        <v>159</v>
      </c>
      <c r="G300" s="214">
        <v>4</v>
      </c>
      <c r="H300" s="155" t="s">
        <v>670</v>
      </c>
      <c r="I300" s="156" t="s">
        <v>676</v>
      </c>
      <c r="J300" s="109">
        <v>80</v>
      </c>
      <c r="K300" s="46">
        <f t="shared" si="4"/>
        <v>1</v>
      </c>
    </row>
    <row r="301" spans="1:11" ht="16.5" hidden="1" customHeight="1" x14ac:dyDescent="0.3">
      <c r="A301" s="152"/>
      <c r="B301" s="76">
        <v>98316</v>
      </c>
      <c r="C301" s="211" t="s">
        <v>176</v>
      </c>
      <c r="D301" s="212" t="s">
        <v>177</v>
      </c>
      <c r="E301" s="213" t="s">
        <v>158</v>
      </c>
      <c r="F301" s="211" t="s">
        <v>159</v>
      </c>
      <c r="G301" s="214">
        <v>4</v>
      </c>
      <c r="H301" s="155" t="s">
        <v>670</v>
      </c>
      <c r="I301" s="156" t="s">
        <v>677</v>
      </c>
      <c r="J301" s="109">
        <v>130</v>
      </c>
      <c r="K301" s="46">
        <f t="shared" si="4"/>
        <v>1</v>
      </c>
    </row>
    <row r="302" spans="1:11" ht="16.5" customHeight="1" x14ac:dyDescent="0.3">
      <c r="A302" s="152"/>
      <c r="B302" s="76">
        <v>98317</v>
      </c>
      <c r="C302" s="211" t="s">
        <v>225</v>
      </c>
      <c r="D302" s="212" t="s">
        <v>204</v>
      </c>
      <c r="E302" s="213" t="s">
        <v>199</v>
      </c>
      <c r="F302" s="211" t="s">
        <v>159</v>
      </c>
      <c r="G302" s="214">
        <v>4</v>
      </c>
      <c r="H302" s="155" t="s">
        <v>670</v>
      </c>
      <c r="I302" s="156" t="s">
        <v>678</v>
      </c>
      <c r="J302" s="109">
        <v>10490</v>
      </c>
      <c r="K302" s="46">
        <f t="shared" si="4"/>
        <v>1</v>
      </c>
    </row>
    <row r="303" spans="1:11" ht="16.5" hidden="1" customHeight="1" x14ac:dyDescent="0.3">
      <c r="A303" s="152"/>
      <c r="B303" s="76">
        <v>98318</v>
      </c>
      <c r="C303" s="211" t="s">
        <v>679</v>
      </c>
      <c r="D303" s="212" t="s">
        <v>680</v>
      </c>
      <c r="E303" s="213" t="s">
        <v>158</v>
      </c>
      <c r="F303" s="211" t="s">
        <v>159</v>
      </c>
      <c r="G303" s="214">
        <v>4</v>
      </c>
      <c r="H303" s="155" t="s">
        <v>670</v>
      </c>
      <c r="I303" s="156" t="s">
        <v>681</v>
      </c>
      <c r="J303" s="109">
        <v>90</v>
      </c>
      <c r="K303" s="46">
        <f t="shared" si="4"/>
        <v>1</v>
      </c>
    </row>
    <row r="304" spans="1:11" ht="16.5" hidden="1" customHeight="1" x14ac:dyDescent="0.3">
      <c r="A304" s="152"/>
      <c r="B304" s="76">
        <v>98319</v>
      </c>
      <c r="C304" s="211" t="s">
        <v>682</v>
      </c>
      <c r="D304" s="212" t="s">
        <v>683</v>
      </c>
      <c r="E304" s="213" t="s">
        <v>158</v>
      </c>
      <c r="F304" s="211" t="s">
        <v>159</v>
      </c>
      <c r="G304" s="214">
        <v>4</v>
      </c>
      <c r="H304" s="155" t="s">
        <v>670</v>
      </c>
      <c r="I304" s="156" t="s">
        <v>684</v>
      </c>
      <c r="J304" s="109">
        <v>130</v>
      </c>
      <c r="K304" s="46">
        <f t="shared" si="4"/>
        <v>1</v>
      </c>
    </row>
    <row r="305" spans="1:11" ht="16.5" hidden="1" customHeight="1" x14ac:dyDescent="0.3">
      <c r="A305" s="152"/>
      <c r="B305" s="76">
        <v>98320</v>
      </c>
      <c r="C305" s="211" t="s">
        <v>295</v>
      </c>
      <c r="D305" s="212" t="s">
        <v>296</v>
      </c>
      <c r="E305" s="213" t="s">
        <v>158</v>
      </c>
      <c r="F305" s="211" t="s">
        <v>159</v>
      </c>
      <c r="G305" s="214">
        <v>4</v>
      </c>
      <c r="H305" s="155" t="s">
        <v>670</v>
      </c>
      <c r="I305" s="156" t="s">
        <v>685</v>
      </c>
      <c r="J305" s="109">
        <v>70</v>
      </c>
      <c r="K305" s="46">
        <f t="shared" si="4"/>
        <v>1</v>
      </c>
    </row>
    <row r="306" spans="1:11" ht="16.5" hidden="1" customHeight="1" x14ac:dyDescent="0.3">
      <c r="A306" s="152"/>
      <c r="B306" s="76">
        <v>98321</v>
      </c>
      <c r="C306" s="211" t="s">
        <v>165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670</v>
      </c>
      <c r="I306" s="156" t="s">
        <v>686</v>
      </c>
      <c r="J306" s="109">
        <v>7650</v>
      </c>
      <c r="K306" s="46">
        <f t="shared" si="4"/>
        <v>1</v>
      </c>
    </row>
    <row r="307" spans="1:11" ht="16.5" hidden="1" customHeight="1" x14ac:dyDescent="0.3">
      <c r="A307" s="152"/>
      <c r="B307" s="76">
        <v>98322</v>
      </c>
      <c r="C307" s="211" t="s">
        <v>179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670</v>
      </c>
      <c r="I307" s="156" t="s">
        <v>687</v>
      </c>
      <c r="J307" s="109">
        <v>1290</v>
      </c>
      <c r="K307" s="46">
        <f t="shared" si="4"/>
        <v>1</v>
      </c>
    </row>
    <row r="308" spans="1:11" ht="16.5" hidden="1" customHeight="1" x14ac:dyDescent="0.3">
      <c r="A308" s="152"/>
      <c r="B308" s="76">
        <v>98323</v>
      </c>
      <c r="C308" s="211" t="s">
        <v>181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670</v>
      </c>
      <c r="I308" s="156" t="s">
        <v>688</v>
      </c>
      <c r="J308" s="109">
        <v>1530</v>
      </c>
      <c r="K308" s="46">
        <f t="shared" si="4"/>
        <v>1</v>
      </c>
    </row>
    <row r="309" spans="1:11" ht="16.5" hidden="1" customHeight="1" x14ac:dyDescent="0.3">
      <c r="A309" s="152"/>
      <c r="B309" s="76">
        <v>98324</v>
      </c>
      <c r="C309" s="211" t="s">
        <v>689</v>
      </c>
      <c r="D309" s="212" t="s">
        <v>690</v>
      </c>
      <c r="E309" s="213" t="s">
        <v>158</v>
      </c>
      <c r="F309" s="211" t="s">
        <v>159</v>
      </c>
      <c r="G309" s="214">
        <v>4</v>
      </c>
      <c r="H309" s="155" t="s">
        <v>670</v>
      </c>
      <c r="I309" s="156" t="s">
        <v>691</v>
      </c>
      <c r="J309" s="109">
        <v>180</v>
      </c>
      <c r="K309" s="46">
        <f t="shared" si="4"/>
        <v>1</v>
      </c>
    </row>
    <row r="310" spans="1:11" ht="16.5" hidden="1" customHeight="1" x14ac:dyDescent="0.3">
      <c r="A310" s="152"/>
      <c r="B310" s="76">
        <v>98325</v>
      </c>
      <c r="C310" s="211" t="s">
        <v>692</v>
      </c>
      <c r="D310" s="212" t="s">
        <v>693</v>
      </c>
      <c r="E310" s="213" t="s">
        <v>158</v>
      </c>
      <c r="F310" s="211" t="s">
        <v>159</v>
      </c>
      <c r="G310" s="214">
        <v>4</v>
      </c>
      <c r="H310" s="155" t="s">
        <v>670</v>
      </c>
      <c r="I310" s="156" t="s">
        <v>694</v>
      </c>
      <c r="J310" s="109">
        <v>110</v>
      </c>
      <c r="K310" s="46">
        <f t="shared" si="4"/>
        <v>1</v>
      </c>
    </row>
    <row r="311" spans="1:11" ht="16.5" hidden="1" customHeight="1" x14ac:dyDescent="0.3">
      <c r="A311" s="152"/>
      <c r="B311" s="76">
        <v>98326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670</v>
      </c>
      <c r="I311" s="156" t="s">
        <v>695</v>
      </c>
      <c r="J311" s="109">
        <v>8810</v>
      </c>
      <c r="K311" s="46">
        <f t="shared" si="4"/>
        <v>1</v>
      </c>
    </row>
    <row r="312" spans="1:11" ht="16.5" hidden="1" customHeight="1" x14ac:dyDescent="0.3">
      <c r="A312" s="152"/>
      <c r="B312" s="76">
        <v>98327</v>
      </c>
      <c r="C312" s="211" t="s">
        <v>696</v>
      </c>
      <c r="D312" s="212" t="s">
        <v>697</v>
      </c>
      <c r="E312" s="213" t="s">
        <v>158</v>
      </c>
      <c r="F312" s="211" t="s">
        <v>159</v>
      </c>
      <c r="G312" s="214">
        <v>4</v>
      </c>
      <c r="H312" s="155" t="s">
        <v>670</v>
      </c>
      <c r="I312" s="156" t="s">
        <v>698</v>
      </c>
      <c r="J312" s="109">
        <v>140</v>
      </c>
      <c r="K312" s="46">
        <f t="shared" si="4"/>
        <v>1</v>
      </c>
    </row>
    <row r="313" spans="1:11" ht="16.5" hidden="1" customHeight="1" x14ac:dyDescent="0.3">
      <c r="A313" s="152"/>
      <c r="B313" s="76">
        <v>98328</v>
      </c>
      <c r="C313" s="211" t="s">
        <v>699</v>
      </c>
      <c r="D313" s="212" t="s">
        <v>700</v>
      </c>
      <c r="E313" s="213" t="s">
        <v>158</v>
      </c>
      <c r="F313" s="211" t="s">
        <v>159</v>
      </c>
      <c r="G313" s="214">
        <v>4</v>
      </c>
      <c r="H313" s="155" t="s">
        <v>670</v>
      </c>
      <c r="I313" s="156" t="s">
        <v>701</v>
      </c>
      <c r="J313" s="109">
        <v>100</v>
      </c>
      <c r="K313" s="46">
        <f t="shared" si="4"/>
        <v>1</v>
      </c>
    </row>
    <row r="314" spans="1:11" ht="16.5" hidden="1" customHeight="1" x14ac:dyDescent="0.3">
      <c r="A314" s="152"/>
      <c r="B314" s="76">
        <v>98329</v>
      </c>
      <c r="C314" s="211" t="s">
        <v>702</v>
      </c>
      <c r="D314" s="212" t="s">
        <v>703</v>
      </c>
      <c r="E314" s="213" t="s">
        <v>158</v>
      </c>
      <c r="F314" s="211" t="s">
        <v>159</v>
      </c>
      <c r="G314" s="214">
        <v>4</v>
      </c>
      <c r="H314" s="155" t="s">
        <v>670</v>
      </c>
      <c r="I314" s="156" t="s">
        <v>704</v>
      </c>
      <c r="J314" s="109">
        <v>160</v>
      </c>
      <c r="K314" s="46">
        <f t="shared" si="4"/>
        <v>1</v>
      </c>
    </row>
    <row r="315" spans="1:11" ht="16.5" hidden="1" customHeight="1" x14ac:dyDescent="0.3">
      <c r="A315" s="152"/>
      <c r="B315" s="76">
        <v>98330</v>
      </c>
      <c r="C315" s="211" t="s">
        <v>626</v>
      </c>
      <c r="D315" s="212" t="s">
        <v>627</v>
      </c>
      <c r="E315" s="213" t="s">
        <v>158</v>
      </c>
      <c r="F315" s="211" t="s">
        <v>159</v>
      </c>
      <c r="G315" s="214">
        <v>4</v>
      </c>
      <c r="H315" s="155" t="s">
        <v>670</v>
      </c>
      <c r="I315" s="156" t="s">
        <v>705</v>
      </c>
      <c r="J315" s="109">
        <v>160</v>
      </c>
      <c r="K315" s="46">
        <f t="shared" si="4"/>
        <v>1</v>
      </c>
    </row>
    <row r="316" spans="1:11" ht="16.5" hidden="1" customHeight="1" x14ac:dyDescent="0.3">
      <c r="A316" s="152"/>
      <c r="B316" s="76">
        <v>98331</v>
      </c>
      <c r="C316" s="211" t="s">
        <v>195</v>
      </c>
      <c r="D316" s="212" t="s">
        <v>6</v>
      </c>
      <c r="E316" s="213" t="s">
        <v>158</v>
      </c>
      <c r="F316" s="211" t="s">
        <v>159</v>
      </c>
      <c r="G316" s="214">
        <v>4</v>
      </c>
      <c r="H316" s="155" t="s">
        <v>670</v>
      </c>
      <c r="I316" s="156" t="s">
        <v>706</v>
      </c>
      <c r="J316" s="109">
        <v>1690</v>
      </c>
      <c r="K316" s="46">
        <f t="shared" si="4"/>
        <v>1</v>
      </c>
    </row>
    <row r="317" spans="1:11" ht="16.5" hidden="1" customHeight="1" x14ac:dyDescent="0.3">
      <c r="A317" s="152"/>
      <c r="B317" s="76">
        <v>98332</v>
      </c>
      <c r="C317" s="211" t="s">
        <v>165</v>
      </c>
      <c r="D317" s="212" t="s">
        <v>6</v>
      </c>
      <c r="E317" s="213" t="s">
        <v>158</v>
      </c>
      <c r="F317" s="211" t="s">
        <v>159</v>
      </c>
      <c r="G317" s="214">
        <v>4</v>
      </c>
      <c r="H317" s="155" t="s">
        <v>670</v>
      </c>
      <c r="I317" s="156" t="s">
        <v>707</v>
      </c>
      <c r="J317" s="109">
        <v>1540</v>
      </c>
      <c r="K317" s="46">
        <f t="shared" si="4"/>
        <v>1</v>
      </c>
    </row>
    <row r="318" spans="1:11" ht="16.5" hidden="1" customHeight="1" x14ac:dyDescent="0.3">
      <c r="A318" s="152"/>
      <c r="B318" s="76">
        <v>98333</v>
      </c>
      <c r="C318" s="211" t="s">
        <v>708</v>
      </c>
      <c r="D318" s="212" t="s">
        <v>709</v>
      </c>
      <c r="E318" s="213" t="s">
        <v>158</v>
      </c>
      <c r="F318" s="211" t="s">
        <v>159</v>
      </c>
      <c r="G318" s="214">
        <v>4</v>
      </c>
      <c r="H318" s="155" t="s">
        <v>670</v>
      </c>
      <c r="I318" s="156" t="s">
        <v>710</v>
      </c>
      <c r="J318" s="109">
        <v>50</v>
      </c>
      <c r="K318" s="46">
        <f t="shared" si="4"/>
        <v>1</v>
      </c>
    </row>
    <row r="319" spans="1:11" ht="16.5" hidden="1" customHeight="1" x14ac:dyDescent="0.3">
      <c r="A319" s="152"/>
      <c r="B319" s="76">
        <v>98334</v>
      </c>
      <c r="C319" s="211" t="s">
        <v>289</v>
      </c>
      <c r="D319" s="212" t="s">
        <v>290</v>
      </c>
      <c r="E319" s="213" t="s">
        <v>158</v>
      </c>
      <c r="F319" s="211" t="s">
        <v>159</v>
      </c>
      <c r="G319" s="214">
        <v>4</v>
      </c>
      <c r="H319" s="155" t="s">
        <v>670</v>
      </c>
      <c r="I319" s="156" t="s">
        <v>711</v>
      </c>
      <c r="J319" s="109">
        <v>180</v>
      </c>
      <c r="K319" s="46">
        <f t="shared" si="4"/>
        <v>1</v>
      </c>
    </row>
    <row r="320" spans="1:11" ht="16.5" hidden="1" customHeight="1" x14ac:dyDescent="0.3">
      <c r="A320" s="152"/>
      <c r="B320" s="76">
        <v>98335</v>
      </c>
      <c r="C320" s="211" t="s">
        <v>157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670</v>
      </c>
      <c r="I320" s="156" t="s">
        <v>712</v>
      </c>
      <c r="J320" s="109">
        <v>1140</v>
      </c>
      <c r="K320" s="46">
        <f t="shared" si="4"/>
        <v>1</v>
      </c>
    </row>
    <row r="321" spans="1:11" ht="16.5" customHeight="1" x14ac:dyDescent="0.3">
      <c r="A321" s="152"/>
      <c r="B321" s="76">
        <v>98336</v>
      </c>
      <c r="C321" s="211" t="s">
        <v>262</v>
      </c>
      <c r="D321" s="212" t="s">
        <v>713</v>
      </c>
      <c r="E321" s="213" t="s">
        <v>226</v>
      </c>
      <c r="F321" s="211" t="s">
        <v>159</v>
      </c>
      <c r="G321" s="214">
        <v>4</v>
      </c>
      <c r="H321" s="155" t="s">
        <v>670</v>
      </c>
      <c r="I321" s="156" t="s">
        <v>714</v>
      </c>
      <c r="J321" s="109">
        <v>3520</v>
      </c>
      <c r="K321" s="46">
        <f t="shared" si="4"/>
        <v>1</v>
      </c>
    </row>
    <row r="322" spans="1:11" ht="16.5" hidden="1" customHeight="1" x14ac:dyDescent="0.3">
      <c r="A322" s="152"/>
      <c r="B322" s="76">
        <v>98337</v>
      </c>
      <c r="C322" s="211" t="s">
        <v>715</v>
      </c>
      <c r="D322" s="212" t="s">
        <v>716</v>
      </c>
      <c r="E322" s="213" t="s">
        <v>158</v>
      </c>
      <c r="F322" s="211" t="s">
        <v>159</v>
      </c>
      <c r="G322" s="214">
        <v>4</v>
      </c>
      <c r="H322" s="155" t="s">
        <v>670</v>
      </c>
      <c r="I322" s="156" t="s">
        <v>717</v>
      </c>
      <c r="J322" s="109">
        <v>60</v>
      </c>
      <c r="K322" s="46">
        <f t="shared" si="4"/>
        <v>1</v>
      </c>
    </row>
    <row r="323" spans="1:11" ht="16.5" customHeight="1" x14ac:dyDescent="0.3">
      <c r="A323" s="152"/>
      <c r="B323" s="76">
        <v>98338</v>
      </c>
      <c r="C323" s="211" t="s">
        <v>718</v>
      </c>
      <c r="D323" s="212" t="s">
        <v>719</v>
      </c>
      <c r="E323" s="213" t="s">
        <v>158</v>
      </c>
      <c r="F323" s="211" t="s">
        <v>159</v>
      </c>
      <c r="G323" s="214">
        <v>4</v>
      </c>
      <c r="H323" s="155" t="s">
        <v>670</v>
      </c>
      <c r="I323" s="156" t="s">
        <v>720</v>
      </c>
      <c r="J323" s="109">
        <v>1370</v>
      </c>
      <c r="K323" s="46">
        <f t="shared" si="4"/>
        <v>1</v>
      </c>
    </row>
    <row r="324" spans="1:11" ht="16.5" hidden="1" customHeight="1" x14ac:dyDescent="0.3">
      <c r="A324" s="152"/>
      <c r="B324" s="76">
        <v>98339</v>
      </c>
      <c r="C324" s="211" t="s">
        <v>181</v>
      </c>
      <c r="D324" s="212" t="s">
        <v>6</v>
      </c>
      <c r="E324" s="213" t="s">
        <v>158</v>
      </c>
      <c r="F324" s="211" t="s">
        <v>159</v>
      </c>
      <c r="G324" s="214">
        <v>4</v>
      </c>
      <c r="H324" s="155" t="s">
        <v>670</v>
      </c>
      <c r="I324" s="156" t="s">
        <v>721</v>
      </c>
      <c r="J324" s="109">
        <v>1730</v>
      </c>
      <c r="K324" s="46">
        <f t="shared" si="4"/>
        <v>1</v>
      </c>
    </row>
    <row r="325" spans="1:11" ht="16.5" hidden="1" customHeight="1" x14ac:dyDescent="0.3">
      <c r="A325" s="152"/>
      <c r="B325" s="76">
        <v>98340</v>
      </c>
      <c r="C325" s="211" t="s">
        <v>208</v>
      </c>
      <c r="D325" s="212" t="s">
        <v>6</v>
      </c>
      <c r="E325" s="213" t="s">
        <v>158</v>
      </c>
      <c r="F325" s="211" t="s">
        <v>159</v>
      </c>
      <c r="G325" s="214">
        <v>4</v>
      </c>
      <c r="H325" s="155" t="s">
        <v>670</v>
      </c>
      <c r="I325" s="156" t="s">
        <v>722</v>
      </c>
      <c r="J325" s="109">
        <v>8920</v>
      </c>
      <c r="K325" s="46">
        <f t="shared" si="4"/>
        <v>1</v>
      </c>
    </row>
    <row r="326" spans="1:11" ht="16.5" hidden="1" customHeight="1" x14ac:dyDescent="0.3">
      <c r="A326" s="152"/>
      <c r="B326" s="76">
        <v>98341</v>
      </c>
      <c r="C326" s="211" t="s">
        <v>237</v>
      </c>
      <c r="D326" s="212" t="s">
        <v>6</v>
      </c>
      <c r="E326" s="213" t="s">
        <v>158</v>
      </c>
      <c r="F326" s="211" t="s">
        <v>159</v>
      </c>
      <c r="G326" s="214">
        <v>4</v>
      </c>
      <c r="H326" s="155" t="s">
        <v>670</v>
      </c>
      <c r="I326" s="156" t="s">
        <v>723</v>
      </c>
      <c r="J326" s="109">
        <v>2950</v>
      </c>
      <c r="K326" s="46">
        <f t="shared" si="4"/>
        <v>1</v>
      </c>
    </row>
    <row r="327" spans="1:11" ht="16.5" hidden="1" customHeight="1" x14ac:dyDescent="0.3">
      <c r="A327" s="152"/>
      <c r="B327" s="76">
        <v>98342</v>
      </c>
      <c r="C327" s="211" t="s">
        <v>221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670</v>
      </c>
      <c r="I327" s="156" t="s">
        <v>724</v>
      </c>
      <c r="J327" s="109">
        <v>9780</v>
      </c>
      <c r="K327" s="46">
        <f t="shared" si="4"/>
        <v>1</v>
      </c>
    </row>
    <row r="328" spans="1:11" ht="16.5" hidden="1" customHeight="1" x14ac:dyDescent="0.3">
      <c r="A328" s="152"/>
      <c r="B328" s="76">
        <v>98343</v>
      </c>
      <c r="C328" s="211" t="s">
        <v>179</v>
      </c>
      <c r="D328" s="212" t="s">
        <v>6</v>
      </c>
      <c r="E328" s="213" t="s">
        <v>158</v>
      </c>
      <c r="F328" s="211" t="s">
        <v>159</v>
      </c>
      <c r="G328" s="214">
        <v>4</v>
      </c>
      <c r="H328" s="155" t="s">
        <v>670</v>
      </c>
      <c r="I328" s="156" t="s">
        <v>725</v>
      </c>
      <c r="J328" s="109">
        <v>1290</v>
      </c>
      <c r="K328" s="46">
        <f t="shared" si="4"/>
        <v>1</v>
      </c>
    </row>
    <row r="329" spans="1:11" ht="16.5" customHeight="1" x14ac:dyDescent="0.3">
      <c r="A329" s="152"/>
      <c r="B329" s="76">
        <v>98344</v>
      </c>
      <c r="C329" s="211" t="s">
        <v>582</v>
      </c>
      <c r="D329" s="212" t="s">
        <v>583</v>
      </c>
      <c r="E329" s="213" t="s">
        <v>205</v>
      </c>
      <c r="F329" s="211" t="s">
        <v>159</v>
      </c>
      <c r="G329" s="214">
        <v>4</v>
      </c>
      <c r="H329" s="155" t="s">
        <v>670</v>
      </c>
      <c r="I329" s="156" t="s">
        <v>726</v>
      </c>
      <c r="J329" s="109">
        <v>2300</v>
      </c>
      <c r="K329" s="46">
        <f t="shared" si="4"/>
        <v>1</v>
      </c>
    </row>
    <row r="330" spans="1:11" ht="16.5" hidden="1" customHeight="1" x14ac:dyDescent="0.3">
      <c r="A330" s="152"/>
      <c r="B330" s="76">
        <v>98345</v>
      </c>
      <c r="C330" s="211" t="s">
        <v>181</v>
      </c>
      <c r="D330" s="212" t="s">
        <v>6</v>
      </c>
      <c r="E330" s="213" t="s">
        <v>158</v>
      </c>
      <c r="F330" s="211" t="s">
        <v>159</v>
      </c>
      <c r="G330" s="214">
        <v>4</v>
      </c>
      <c r="H330" s="155" t="s">
        <v>670</v>
      </c>
      <c r="I330" s="156" t="s">
        <v>727</v>
      </c>
      <c r="J330" s="109">
        <v>1850</v>
      </c>
      <c r="K330" s="46">
        <f t="shared" si="4"/>
        <v>1</v>
      </c>
    </row>
    <row r="331" spans="1:11" ht="16.5" hidden="1" customHeight="1" x14ac:dyDescent="0.3">
      <c r="A331" s="152"/>
      <c r="B331" s="76">
        <v>98346</v>
      </c>
      <c r="C331" s="211" t="s">
        <v>626</v>
      </c>
      <c r="D331" s="212" t="s">
        <v>627</v>
      </c>
      <c r="E331" s="213" t="s">
        <v>158</v>
      </c>
      <c r="F331" s="211" t="s">
        <v>159</v>
      </c>
      <c r="G331" s="214">
        <v>4</v>
      </c>
      <c r="H331" s="155" t="s">
        <v>670</v>
      </c>
      <c r="I331" s="156" t="s">
        <v>728</v>
      </c>
      <c r="J331" s="109">
        <v>180</v>
      </c>
      <c r="K331" s="46">
        <f t="shared" si="4"/>
        <v>1</v>
      </c>
    </row>
    <row r="332" spans="1:11" ht="16.5" hidden="1" customHeight="1" x14ac:dyDescent="0.3">
      <c r="A332" s="152"/>
      <c r="B332" s="76">
        <v>98347</v>
      </c>
      <c r="C332" s="211" t="s">
        <v>729</v>
      </c>
      <c r="D332" s="212" t="s">
        <v>583</v>
      </c>
      <c r="E332" s="213" t="s">
        <v>158</v>
      </c>
      <c r="F332" s="211" t="s">
        <v>159</v>
      </c>
      <c r="G332" s="214">
        <v>4</v>
      </c>
      <c r="H332" s="155" t="s">
        <v>670</v>
      </c>
      <c r="I332" s="156" t="s">
        <v>730</v>
      </c>
      <c r="J332" s="109">
        <v>190</v>
      </c>
      <c r="K332" s="46">
        <f t="shared" si="4"/>
        <v>1</v>
      </c>
    </row>
    <row r="333" spans="1:11" ht="16.5" hidden="1" customHeight="1" x14ac:dyDescent="0.3">
      <c r="A333" s="152"/>
      <c r="B333" s="76">
        <v>98348</v>
      </c>
      <c r="C333" s="211" t="s">
        <v>729</v>
      </c>
      <c r="D333" s="212" t="s">
        <v>583</v>
      </c>
      <c r="E333" s="213" t="s">
        <v>158</v>
      </c>
      <c r="F333" s="211" t="s">
        <v>159</v>
      </c>
      <c r="G333" s="214">
        <v>4</v>
      </c>
      <c r="H333" s="155" t="s">
        <v>670</v>
      </c>
      <c r="I333" s="156" t="s">
        <v>731</v>
      </c>
      <c r="J333" s="109">
        <v>150</v>
      </c>
      <c r="K333" s="46">
        <f t="shared" si="4"/>
        <v>1</v>
      </c>
    </row>
    <row r="334" spans="1:11" ht="16.5" hidden="1" customHeight="1" x14ac:dyDescent="0.3">
      <c r="A334" s="152"/>
      <c r="B334" s="76">
        <v>98349</v>
      </c>
      <c r="C334" s="211" t="s">
        <v>732</v>
      </c>
      <c r="D334" s="212" t="s">
        <v>733</v>
      </c>
      <c r="E334" s="213" t="s">
        <v>158</v>
      </c>
      <c r="F334" s="211" t="s">
        <v>159</v>
      </c>
      <c r="G334" s="214">
        <v>4</v>
      </c>
      <c r="H334" s="155" t="s">
        <v>670</v>
      </c>
      <c r="I334" s="156" t="s">
        <v>734</v>
      </c>
      <c r="J334" s="109">
        <v>190</v>
      </c>
      <c r="K334" s="46">
        <f t="shared" si="4"/>
        <v>1</v>
      </c>
    </row>
    <row r="335" spans="1:11" ht="16.5" hidden="1" customHeight="1" x14ac:dyDescent="0.3">
      <c r="A335" s="152"/>
      <c r="B335" s="76">
        <v>98350</v>
      </c>
      <c r="C335" s="211" t="s">
        <v>237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670</v>
      </c>
      <c r="I335" s="156" t="s">
        <v>735</v>
      </c>
      <c r="J335" s="109">
        <v>2030</v>
      </c>
      <c r="K335" s="46">
        <f t="shared" si="4"/>
        <v>1</v>
      </c>
    </row>
    <row r="336" spans="1:11" ht="16.5" hidden="1" customHeight="1" x14ac:dyDescent="0.3">
      <c r="A336" s="152"/>
      <c r="B336" s="76">
        <v>98351</v>
      </c>
      <c r="C336" s="211" t="s">
        <v>736</v>
      </c>
      <c r="D336" s="212" t="s">
        <v>737</v>
      </c>
      <c r="E336" s="213" t="s">
        <v>158</v>
      </c>
      <c r="F336" s="211" t="s">
        <v>159</v>
      </c>
      <c r="G336" s="214">
        <v>4</v>
      </c>
      <c r="H336" s="155" t="s">
        <v>670</v>
      </c>
      <c r="I336" s="156" t="s">
        <v>738</v>
      </c>
      <c r="J336" s="109">
        <v>120</v>
      </c>
      <c r="K336" s="46">
        <f t="shared" si="4"/>
        <v>1</v>
      </c>
    </row>
    <row r="337" spans="1:11" ht="16.5" hidden="1" customHeight="1" x14ac:dyDescent="0.3">
      <c r="A337" s="152"/>
      <c r="B337" s="76">
        <v>98352</v>
      </c>
      <c r="C337" s="211" t="s">
        <v>167</v>
      </c>
      <c r="D337" s="212" t="s">
        <v>168</v>
      </c>
      <c r="E337" s="213" t="s">
        <v>158</v>
      </c>
      <c r="F337" s="211" t="s">
        <v>159</v>
      </c>
      <c r="G337" s="214">
        <v>4</v>
      </c>
      <c r="H337" s="155" t="s">
        <v>670</v>
      </c>
      <c r="I337" s="156" t="s">
        <v>739</v>
      </c>
      <c r="J337" s="77">
        <v>80</v>
      </c>
      <c r="K337" s="46">
        <f t="shared" si="4"/>
        <v>1</v>
      </c>
    </row>
    <row r="338" spans="1:11" ht="16.5" customHeight="1" x14ac:dyDescent="0.3">
      <c r="A338" s="152"/>
      <c r="B338" s="76">
        <v>98353</v>
      </c>
      <c r="C338" s="211" t="s">
        <v>225</v>
      </c>
      <c r="D338" s="212" t="s">
        <v>204</v>
      </c>
      <c r="E338" s="213" t="s">
        <v>158</v>
      </c>
      <c r="F338" s="211" t="s">
        <v>159</v>
      </c>
      <c r="G338" s="214">
        <v>4</v>
      </c>
      <c r="H338" s="155" t="s">
        <v>670</v>
      </c>
      <c r="I338" s="156" t="s">
        <v>740</v>
      </c>
      <c r="J338" s="109">
        <v>740</v>
      </c>
      <c r="K338" s="46">
        <f t="shared" si="4"/>
        <v>1</v>
      </c>
    </row>
    <row r="339" spans="1:11" ht="16.5" hidden="1" customHeight="1" x14ac:dyDescent="0.3">
      <c r="A339" s="152"/>
      <c r="B339" s="76">
        <v>98354</v>
      </c>
      <c r="C339" s="211" t="s">
        <v>741</v>
      </c>
      <c r="D339" s="212" t="s">
        <v>742</v>
      </c>
      <c r="E339" s="213" t="s">
        <v>158</v>
      </c>
      <c r="F339" s="211" t="s">
        <v>159</v>
      </c>
      <c r="G339" s="214">
        <v>4</v>
      </c>
      <c r="H339" s="155" t="s">
        <v>670</v>
      </c>
      <c r="I339" s="156" t="s">
        <v>743</v>
      </c>
      <c r="J339" s="109">
        <v>180</v>
      </c>
      <c r="K339" s="46">
        <f t="shared" si="4"/>
        <v>1</v>
      </c>
    </row>
    <row r="340" spans="1:11" ht="16.5" hidden="1" customHeight="1" x14ac:dyDescent="0.3">
      <c r="A340" s="152"/>
      <c r="B340" s="76">
        <v>98355</v>
      </c>
      <c r="C340" s="211" t="s">
        <v>221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670</v>
      </c>
      <c r="I340" s="156" t="s">
        <v>744</v>
      </c>
      <c r="J340" s="109">
        <v>6140</v>
      </c>
      <c r="K340" s="46">
        <f t="shared" si="4"/>
        <v>1</v>
      </c>
    </row>
    <row r="341" spans="1:11" ht="16.5" hidden="1" customHeight="1" x14ac:dyDescent="0.3">
      <c r="A341" s="152"/>
      <c r="B341" s="76">
        <v>98356</v>
      </c>
      <c r="C341" s="211" t="s">
        <v>559</v>
      </c>
      <c r="D341" s="212" t="s">
        <v>560</v>
      </c>
      <c r="E341" s="213" t="s">
        <v>158</v>
      </c>
      <c r="F341" s="211" t="s">
        <v>159</v>
      </c>
      <c r="G341" s="214">
        <v>4</v>
      </c>
      <c r="H341" s="155" t="s">
        <v>670</v>
      </c>
      <c r="I341" s="156" t="s">
        <v>745</v>
      </c>
      <c r="J341" s="109">
        <v>130</v>
      </c>
      <c r="K341" s="46">
        <f t="shared" si="4"/>
        <v>1</v>
      </c>
    </row>
    <row r="342" spans="1:11" ht="16.5" hidden="1" customHeight="1" x14ac:dyDescent="0.3">
      <c r="A342" s="152"/>
      <c r="B342" s="76">
        <v>98357</v>
      </c>
      <c r="C342" s="211" t="s">
        <v>237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670</v>
      </c>
      <c r="I342" s="156" t="s">
        <v>746</v>
      </c>
      <c r="J342" s="109">
        <v>2670</v>
      </c>
      <c r="K342" s="46">
        <f t="shared" si="4"/>
        <v>1</v>
      </c>
    </row>
    <row r="343" spans="1:11" ht="16.5" hidden="1" customHeight="1" x14ac:dyDescent="0.3">
      <c r="A343" s="152"/>
      <c r="B343" s="76">
        <v>98358</v>
      </c>
      <c r="C343" s="211" t="s">
        <v>477</v>
      </c>
      <c r="D343" s="212" t="s">
        <v>478</v>
      </c>
      <c r="E343" s="213" t="s">
        <v>158</v>
      </c>
      <c r="F343" s="211" t="s">
        <v>159</v>
      </c>
      <c r="G343" s="214">
        <v>4</v>
      </c>
      <c r="H343" s="155" t="s">
        <v>670</v>
      </c>
      <c r="I343" s="156" t="s">
        <v>747</v>
      </c>
      <c r="J343" s="109">
        <v>100</v>
      </c>
      <c r="K343" s="46">
        <f t="shared" si="4"/>
        <v>1</v>
      </c>
    </row>
    <row r="344" spans="1:11" ht="16.5" hidden="1" customHeight="1" x14ac:dyDescent="0.3">
      <c r="A344" s="152"/>
      <c r="B344" s="76">
        <v>98359</v>
      </c>
      <c r="C344" s="211" t="s">
        <v>179</v>
      </c>
      <c r="D344" s="212" t="s">
        <v>6</v>
      </c>
      <c r="E344" s="213" t="s">
        <v>158</v>
      </c>
      <c r="F344" s="211" t="s">
        <v>159</v>
      </c>
      <c r="G344" s="214">
        <v>4</v>
      </c>
      <c r="H344" s="155" t="s">
        <v>670</v>
      </c>
      <c r="I344" s="156" t="s">
        <v>748</v>
      </c>
      <c r="J344" s="109">
        <v>1220</v>
      </c>
      <c r="K344" s="46">
        <f t="shared" si="4"/>
        <v>1</v>
      </c>
    </row>
    <row r="345" spans="1:11" ht="16.5" hidden="1" customHeight="1" x14ac:dyDescent="0.3">
      <c r="A345" s="152"/>
      <c r="B345" s="76">
        <v>98360</v>
      </c>
      <c r="C345" s="211" t="s">
        <v>749</v>
      </c>
      <c r="D345" s="212" t="s">
        <v>750</v>
      </c>
      <c r="E345" s="213" t="s">
        <v>158</v>
      </c>
      <c r="F345" s="211" t="s">
        <v>159</v>
      </c>
      <c r="G345" s="214">
        <v>4</v>
      </c>
      <c r="H345" s="155" t="s">
        <v>670</v>
      </c>
      <c r="I345" s="156" t="s">
        <v>751</v>
      </c>
      <c r="J345" s="109">
        <v>170</v>
      </c>
      <c r="K345" s="46">
        <f t="shared" si="4"/>
        <v>1</v>
      </c>
    </row>
    <row r="346" spans="1:11" ht="16.5" hidden="1" customHeight="1" x14ac:dyDescent="0.3">
      <c r="A346" s="152"/>
      <c r="B346" s="76">
        <v>98361</v>
      </c>
      <c r="C346" s="211" t="s">
        <v>752</v>
      </c>
      <c r="D346" s="212" t="s">
        <v>627</v>
      </c>
      <c r="E346" s="213" t="s">
        <v>158</v>
      </c>
      <c r="F346" s="211" t="s">
        <v>159</v>
      </c>
      <c r="G346" s="214">
        <v>4</v>
      </c>
      <c r="H346" s="155" t="s">
        <v>670</v>
      </c>
      <c r="I346" s="156" t="s">
        <v>753</v>
      </c>
      <c r="J346" s="109">
        <v>120</v>
      </c>
      <c r="K346" s="46">
        <f t="shared" si="4"/>
        <v>1</v>
      </c>
    </row>
    <row r="347" spans="1:11" ht="16.5" hidden="1" customHeight="1" x14ac:dyDescent="0.3">
      <c r="A347" s="152"/>
      <c r="B347" s="76">
        <v>98362</v>
      </c>
      <c r="C347" s="211" t="s">
        <v>386</v>
      </c>
      <c r="D347" s="212" t="s">
        <v>387</v>
      </c>
      <c r="E347" s="213" t="s">
        <v>388</v>
      </c>
      <c r="F347" s="211" t="s">
        <v>159</v>
      </c>
      <c r="G347" s="214">
        <v>4</v>
      </c>
      <c r="H347" s="155" t="s">
        <v>670</v>
      </c>
      <c r="I347" s="156" t="s">
        <v>754</v>
      </c>
      <c r="J347" s="109">
        <v>1520</v>
      </c>
      <c r="K347" s="46">
        <f t="shared" si="4"/>
        <v>1</v>
      </c>
    </row>
    <row r="348" spans="1:11" ht="16.5" hidden="1" customHeight="1" x14ac:dyDescent="0.3">
      <c r="A348" s="152"/>
      <c r="B348" s="76">
        <v>98363</v>
      </c>
      <c r="C348" s="211" t="s">
        <v>208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670</v>
      </c>
      <c r="I348" s="156" t="s">
        <v>755</v>
      </c>
      <c r="J348" s="109">
        <v>7540</v>
      </c>
      <c r="K348" s="46">
        <f t="shared" si="4"/>
        <v>1</v>
      </c>
    </row>
    <row r="349" spans="1:11" ht="16.5" hidden="1" customHeight="1" x14ac:dyDescent="0.3">
      <c r="A349" s="152"/>
      <c r="B349" s="76">
        <v>98364</v>
      </c>
      <c r="C349" s="211" t="s">
        <v>756</v>
      </c>
      <c r="D349" s="212" t="s">
        <v>757</v>
      </c>
      <c r="E349" s="213" t="s">
        <v>158</v>
      </c>
      <c r="F349" s="211" t="s">
        <v>159</v>
      </c>
      <c r="G349" s="214">
        <v>4</v>
      </c>
      <c r="H349" s="155" t="s">
        <v>670</v>
      </c>
      <c r="I349" s="156" t="s">
        <v>758</v>
      </c>
      <c r="J349" s="109">
        <v>70</v>
      </c>
      <c r="K349" s="46">
        <f t="shared" ref="K349:K412" si="5">B349-B348</f>
        <v>1</v>
      </c>
    </row>
    <row r="350" spans="1:11" ht="16.5" hidden="1" customHeight="1" x14ac:dyDescent="0.3">
      <c r="A350" s="152"/>
      <c r="B350" s="76">
        <v>98365</v>
      </c>
      <c r="C350" s="211" t="s">
        <v>759</v>
      </c>
      <c r="D350" s="212" t="s">
        <v>760</v>
      </c>
      <c r="E350" s="213" t="s">
        <v>158</v>
      </c>
      <c r="F350" s="211" t="s">
        <v>159</v>
      </c>
      <c r="G350" s="214">
        <v>4</v>
      </c>
      <c r="H350" s="155" t="s">
        <v>670</v>
      </c>
      <c r="I350" s="156" t="s">
        <v>761</v>
      </c>
      <c r="J350" s="109">
        <v>10</v>
      </c>
      <c r="K350" s="46">
        <f t="shared" si="5"/>
        <v>1</v>
      </c>
    </row>
    <row r="351" spans="1:11" ht="16.5" hidden="1" customHeight="1" x14ac:dyDescent="0.3">
      <c r="A351" s="152"/>
      <c r="B351" s="76">
        <v>98366</v>
      </c>
      <c r="C351" s="211" t="s">
        <v>237</v>
      </c>
      <c r="D351" s="212" t="s">
        <v>6</v>
      </c>
      <c r="E351" s="213" t="s">
        <v>158</v>
      </c>
      <c r="F351" s="211" t="s">
        <v>159</v>
      </c>
      <c r="G351" s="214">
        <v>4</v>
      </c>
      <c r="H351" s="155" t="s">
        <v>670</v>
      </c>
      <c r="I351" s="156" t="s">
        <v>762</v>
      </c>
      <c r="J351" s="109">
        <v>1870</v>
      </c>
      <c r="K351" s="46">
        <f t="shared" si="5"/>
        <v>1</v>
      </c>
    </row>
    <row r="352" spans="1:11" ht="16.5" customHeight="1" x14ac:dyDescent="0.3">
      <c r="A352" s="152"/>
      <c r="B352" s="76">
        <v>98367</v>
      </c>
      <c r="C352" s="211" t="s">
        <v>763</v>
      </c>
      <c r="D352" s="212" t="s">
        <v>198</v>
      </c>
      <c r="E352" s="213" t="s">
        <v>158</v>
      </c>
      <c r="F352" s="211" t="s">
        <v>159</v>
      </c>
      <c r="G352" s="214">
        <v>4</v>
      </c>
      <c r="H352" s="155" t="s">
        <v>670</v>
      </c>
      <c r="I352" s="156" t="s">
        <v>764</v>
      </c>
      <c r="J352" s="109">
        <v>920</v>
      </c>
      <c r="K352" s="46">
        <f t="shared" si="5"/>
        <v>1</v>
      </c>
    </row>
    <row r="353" spans="1:11" ht="16.5" hidden="1" customHeight="1" x14ac:dyDescent="0.3">
      <c r="A353" s="152"/>
      <c r="B353" s="76">
        <v>98368</v>
      </c>
      <c r="C353" s="211" t="s">
        <v>765</v>
      </c>
      <c r="D353" s="212" t="s">
        <v>766</v>
      </c>
      <c r="E353" s="213" t="s">
        <v>158</v>
      </c>
      <c r="F353" s="211" t="s">
        <v>159</v>
      </c>
      <c r="G353" s="214">
        <v>4</v>
      </c>
      <c r="H353" s="155" t="s">
        <v>670</v>
      </c>
      <c r="I353" s="156" t="s">
        <v>767</v>
      </c>
      <c r="J353" s="109">
        <v>110</v>
      </c>
      <c r="K353" s="46">
        <f t="shared" si="5"/>
        <v>1</v>
      </c>
    </row>
    <row r="354" spans="1:11" ht="16.5" hidden="1" customHeight="1" x14ac:dyDescent="0.3">
      <c r="A354" s="152"/>
      <c r="B354" s="76">
        <v>98369</v>
      </c>
      <c r="C354" s="211" t="s">
        <v>179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670</v>
      </c>
      <c r="I354" s="156" t="s">
        <v>768</v>
      </c>
      <c r="J354" s="109">
        <v>1050</v>
      </c>
      <c r="K354" s="46">
        <f t="shared" si="5"/>
        <v>1</v>
      </c>
    </row>
    <row r="355" spans="1:11" ht="16.5" customHeight="1" x14ac:dyDescent="0.3">
      <c r="A355" s="152"/>
      <c r="B355" s="76">
        <v>98370</v>
      </c>
      <c r="C355" s="211" t="s">
        <v>253</v>
      </c>
      <c r="D355" s="212" t="s">
        <v>254</v>
      </c>
      <c r="E355" s="213" t="s">
        <v>158</v>
      </c>
      <c r="F355" s="211" t="s">
        <v>159</v>
      </c>
      <c r="G355" s="214">
        <v>4</v>
      </c>
      <c r="H355" s="155" t="s">
        <v>670</v>
      </c>
      <c r="I355" s="156" t="s">
        <v>769</v>
      </c>
      <c r="J355" s="109">
        <v>440</v>
      </c>
      <c r="K355" s="46">
        <f t="shared" si="5"/>
        <v>1</v>
      </c>
    </row>
    <row r="356" spans="1:11" ht="16.5" hidden="1" customHeight="1" x14ac:dyDescent="0.3">
      <c r="A356" s="152"/>
      <c r="B356" s="76">
        <v>98371</v>
      </c>
      <c r="C356" s="211" t="s">
        <v>221</v>
      </c>
      <c r="D356" s="212" t="s">
        <v>6</v>
      </c>
      <c r="E356" s="213" t="s">
        <v>158</v>
      </c>
      <c r="F356" s="211" t="s">
        <v>159</v>
      </c>
      <c r="G356" s="214">
        <v>4</v>
      </c>
      <c r="H356" s="155" t="s">
        <v>670</v>
      </c>
      <c r="I356" s="156" t="s">
        <v>770</v>
      </c>
      <c r="J356" s="109">
        <v>5000</v>
      </c>
      <c r="K356" s="46">
        <f t="shared" si="5"/>
        <v>1</v>
      </c>
    </row>
    <row r="357" spans="1:11" ht="16.5" customHeight="1" x14ac:dyDescent="0.3">
      <c r="A357" s="152"/>
      <c r="B357" s="76">
        <v>98372</v>
      </c>
      <c r="C357" s="211" t="s">
        <v>589</v>
      </c>
      <c r="D357" s="212" t="s">
        <v>278</v>
      </c>
      <c r="E357" s="213" t="s">
        <v>158</v>
      </c>
      <c r="F357" s="211" t="s">
        <v>159</v>
      </c>
      <c r="G357" s="214">
        <v>4</v>
      </c>
      <c r="H357" s="155" t="s">
        <v>670</v>
      </c>
      <c r="I357" s="156" t="s">
        <v>771</v>
      </c>
      <c r="J357" s="109">
        <v>900</v>
      </c>
      <c r="K357" s="46">
        <f t="shared" si="5"/>
        <v>1</v>
      </c>
    </row>
    <row r="358" spans="1:11" ht="16.5" hidden="1" customHeight="1" x14ac:dyDescent="0.3">
      <c r="A358" s="152"/>
      <c r="B358" s="76">
        <v>98373</v>
      </c>
      <c r="C358" s="211" t="s">
        <v>176</v>
      </c>
      <c r="D358" s="212" t="s">
        <v>177</v>
      </c>
      <c r="E358" s="213" t="s">
        <v>158</v>
      </c>
      <c r="F358" s="211" t="s">
        <v>159</v>
      </c>
      <c r="G358" s="214">
        <v>4</v>
      </c>
      <c r="H358" s="155" t="s">
        <v>772</v>
      </c>
      <c r="I358" s="156" t="s">
        <v>773</v>
      </c>
      <c r="J358" s="109">
        <v>130</v>
      </c>
      <c r="K358" s="46">
        <f t="shared" si="5"/>
        <v>1</v>
      </c>
    </row>
    <row r="359" spans="1:11" ht="16.5" hidden="1" customHeight="1" x14ac:dyDescent="0.3">
      <c r="A359" s="152"/>
      <c r="B359" s="76">
        <v>98374</v>
      </c>
      <c r="C359" s="211" t="s">
        <v>181</v>
      </c>
      <c r="D359" s="212" t="s">
        <v>6</v>
      </c>
      <c r="E359" s="213" t="s">
        <v>158</v>
      </c>
      <c r="F359" s="211" t="s">
        <v>159</v>
      </c>
      <c r="G359" s="214">
        <v>4</v>
      </c>
      <c r="H359" s="155" t="s">
        <v>772</v>
      </c>
      <c r="I359" s="156" t="s">
        <v>774</v>
      </c>
      <c r="J359" s="109">
        <v>2380</v>
      </c>
      <c r="K359" s="46">
        <f t="shared" si="5"/>
        <v>1</v>
      </c>
    </row>
    <row r="360" spans="1:11" ht="16.5" hidden="1" customHeight="1" x14ac:dyDescent="0.3">
      <c r="A360" s="152"/>
      <c r="B360" s="76">
        <v>98375</v>
      </c>
      <c r="C360" s="211" t="s">
        <v>165</v>
      </c>
      <c r="D360" s="212" t="s">
        <v>6</v>
      </c>
      <c r="E360" s="213" t="s">
        <v>158</v>
      </c>
      <c r="F360" s="211" t="s">
        <v>159</v>
      </c>
      <c r="G360" s="214">
        <v>4</v>
      </c>
      <c r="H360" s="155" t="s">
        <v>772</v>
      </c>
      <c r="I360" s="156" t="s">
        <v>775</v>
      </c>
      <c r="J360" s="109">
        <v>7410</v>
      </c>
      <c r="K360" s="46">
        <f t="shared" si="5"/>
        <v>1</v>
      </c>
    </row>
    <row r="361" spans="1:11" ht="16.5" customHeight="1" x14ac:dyDescent="0.3">
      <c r="A361" s="152"/>
      <c r="B361" s="76">
        <v>98376</v>
      </c>
      <c r="C361" s="211" t="s">
        <v>776</v>
      </c>
      <c r="D361" s="212" t="s">
        <v>777</v>
      </c>
      <c r="E361" s="213" t="s">
        <v>158</v>
      </c>
      <c r="F361" s="211" t="s">
        <v>159</v>
      </c>
      <c r="G361" s="214">
        <v>4</v>
      </c>
      <c r="H361" s="155" t="s">
        <v>772</v>
      </c>
      <c r="I361" s="156" t="s">
        <v>778</v>
      </c>
      <c r="J361" s="109">
        <v>3810</v>
      </c>
      <c r="K361" s="46">
        <f t="shared" si="5"/>
        <v>1</v>
      </c>
    </row>
    <row r="362" spans="1:11" ht="16.5" hidden="1" customHeight="1" x14ac:dyDescent="0.3">
      <c r="A362" s="152"/>
      <c r="B362" s="76">
        <v>98377</v>
      </c>
      <c r="C362" s="211" t="s">
        <v>157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772</v>
      </c>
      <c r="I362" s="156" t="s">
        <v>779</v>
      </c>
      <c r="J362" s="109">
        <v>9010</v>
      </c>
      <c r="K362" s="46">
        <f t="shared" si="5"/>
        <v>1</v>
      </c>
    </row>
    <row r="363" spans="1:11" ht="16.5" hidden="1" customHeight="1" x14ac:dyDescent="0.3">
      <c r="A363" s="152"/>
      <c r="B363" s="76">
        <v>98378</v>
      </c>
      <c r="C363" s="211" t="s">
        <v>190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772</v>
      </c>
      <c r="I363" s="156" t="s">
        <v>780</v>
      </c>
      <c r="J363" s="109">
        <v>180</v>
      </c>
      <c r="K363" s="46">
        <f t="shared" si="5"/>
        <v>1</v>
      </c>
    </row>
    <row r="364" spans="1:11" ht="16.5" hidden="1" customHeight="1" x14ac:dyDescent="0.3">
      <c r="A364" s="152"/>
      <c r="B364" s="76">
        <v>98379</v>
      </c>
      <c r="C364" s="211" t="s">
        <v>208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772</v>
      </c>
      <c r="I364" s="156" t="s">
        <v>781</v>
      </c>
      <c r="J364" s="109">
        <v>3440</v>
      </c>
      <c r="K364" s="46">
        <f t="shared" si="5"/>
        <v>1</v>
      </c>
    </row>
    <row r="365" spans="1:11" ht="16.5" hidden="1" customHeight="1" x14ac:dyDescent="0.3">
      <c r="A365" s="152"/>
      <c r="B365" s="76">
        <v>98380</v>
      </c>
      <c r="C365" s="211" t="s">
        <v>157</v>
      </c>
      <c r="D365" s="212" t="s">
        <v>6</v>
      </c>
      <c r="E365" s="213" t="s">
        <v>158</v>
      </c>
      <c r="F365" s="211" t="s">
        <v>159</v>
      </c>
      <c r="G365" s="214">
        <v>4</v>
      </c>
      <c r="H365" s="155" t="s">
        <v>772</v>
      </c>
      <c r="I365" s="156" t="s">
        <v>782</v>
      </c>
      <c r="J365" s="109">
        <v>1260</v>
      </c>
      <c r="K365" s="46">
        <f t="shared" si="5"/>
        <v>1</v>
      </c>
    </row>
    <row r="366" spans="1:11" ht="16.5" hidden="1" customHeight="1" x14ac:dyDescent="0.3">
      <c r="A366" s="152"/>
      <c r="B366" s="76">
        <v>98381</v>
      </c>
      <c r="C366" s="211" t="s">
        <v>165</v>
      </c>
      <c r="D366" s="212" t="s">
        <v>6</v>
      </c>
      <c r="E366" s="213" t="s">
        <v>158</v>
      </c>
      <c r="F366" s="211" t="s">
        <v>159</v>
      </c>
      <c r="G366" s="214">
        <v>4</v>
      </c>
      <c r="H366" s="155" t="s">
        <v>772</v>
      </c>
      <c r="I366" s="156" t="s">
        <v>609</v>
      </c>
      <c r="J366" s="109">
        <v>3420</v>
      </c>
      <c r="K366" s="46">
        <f t="shared" si="5"/>
        <v>1</v>
      </c>
    </row>
    <row r="367" spans="1:11" ht="16.5" hidden="1" customHeight="1" x14ac:dyDescent="0.3">
      <c r="A367" s="152"/>
      <c r="B367" s="76">
        <v>98382</v>
      </c>
      <c r="C367" s="211" t="s">
        <v>221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772</v>
      </c>
      <c r="I367" s="156" t="s">
        <v>783</v>
      </c>
      <c r="J367" s="109">
        <v>3180</v>
      </c>
      <c r="K367" s="46">
        <f t="shared" si="5"/>
        <v>1</v>
      </c>
    </row>
    <row r="368" spans="1:11" ht="16.5" hidden="1" customHeight="1" x14ac:dyDescent="0.3">
      <c r="A368" s="152"/>
      <c r="B368" s="76">
        <v>98383</v>
      </c>
      <c r="C368" s="211" t="s">
        <v>784</v>
      </c>
      <c r="D368" s="212" t="s">
        <v>785</v>
      </c>
      <c r="E368" s="213" t="s">
        <v>158</v>
      </c>
      <c r="F368" s="211" t="s">
        <v>159</v>
      </c>
      <c r="G368" s="214">
        <v>4</v>
      </c>
      <c r="H368" s="155" t="s">
        <v>772</v>
      </c>
      <c r="I368" s="156" t="s">
        <v>786</v>
      </c>
      <c r="J368" s="109">
        <v>140</v>
      </c>
      <c r="K368" s="46">
        <f t="shared" si="5"/>
        <v>1</v>
      </c>
    </row>
    <row r="369" spans="1:11" ht="16.5" hidden="1" customHeight="1" x14ac:dyDescent="0.3">
      <c r="A369" s="152"/>
      <c r="B369" s="76">
        <v>98384</v>
      </c>
      <c r="C369" s="211" t="s">
        <v>181</v>
      </c>
      <c r="D369" s="212" t="s">
        <v>6</v>
      </c>
      <c r="E369" s="213" t="s">
        <v>158</v>
      </c>
      <c r="F369" s="211" t="s">
        <v>159</v>
      </c>
      <c r="G369" s="214">
        <v>4</v>
      </c>
      <c r="H369" s="155" t="s">
        <v>772</v>
      </c>
      <c r="I369" s="156" t="s">
        <v>787</v>
      </c>
      <c r="J369" s="109">
        <v>1900</v>
      </c>
      <c r="K369" s="46">
        <f t="shared" si="5"/>
        <v>1</v>
      </c>
    </row>
    <row r="370" spans="1:11" ht="16.5" hidden="1" customHeight="1" x14ac:dyDescent="0.3">
      <c r="A370" s="152"/>
      <c r="B370" s="76">
        <v>98385</v>
      </c>
      <c r="C370" s="211" t="s">
        <v>237</v>
      </c>
      <c r="D370" s="212" t="s">
        <v>6</v>
      </c>
      <c r="E370" s="213" t="s">
        <v>158</v>
      </c>
      <c r="F370" s="211" t="s">
        <v>159</v>
      </c>
      <c r="G370" s="214">
        <v>4</v>
      </c>
      <c r="H370" s="155" t="s">
        <v>772</v>
      </c>
      <c r="I370" s="156" t="s">
        <v>788</v>
      </c>
      <c r="J370" s="109">
        <v>1580</v>
      </c>
      <c r="K370" s="46">
        <f t="shared" si="5"/>
        <v>1</v>
      </c>
    </row>
    <row r="371" spans="1:11" ht="16.5" hidden="1" customHeight="1" x14ac:dyDescent="0.3">
      <c r="A371" s="152"/>
      <c r="B371" s="76">
        <v>98386</v>
      </c>
      <c r="C371" s="211" t="s">
        <v>237</v>
      </c>
      <c r="D371" s="212" t="s">
        <v>6</v>
      </c>
      <c r="E371" s="213" t="s">
        <v>158</v>
      </c>
      <c r="F371" s="211" t="s">
        <v>159</v>
      </c>
      <c r="G371" s="214">
        <v>4</v>
      </c>
      <c r="H371" s="155" t="s">
        <v>772</v>
      </c>
      <c r="I371" s="156" t="s">
        <v>789</v>
      </c>
      <c r="J371" s="109">
        <v>2210</v>
      </c>
      <c r="K371" s="46">
        <f t="shared" si="5"/>
        <v>1</v>
      </c>
    </row>
    <row r="372" spans="1:11" ht="16.5" hidden="1" customHeight="1" x14ac:dyDescent="0.3">
      <c r="A372" s="152"/>
      <c r="B372" s="76">
        <v>98387</v>
      </c>
      <c r="C372" s="211" t="s">
        <v>237</v>
      </c>
      <c r="D372" s="212" t="s">
        <v>6</v>
      </c>
      <c r="E372" s="213" t="s">
        <v>158</v>
      </c>
      <c r="F372" s="211" t="s">
        <v>159</v>
      </c>
      <c r="G372" s="214">
        <v>4</v>
      </c>
      <c r="H372" s="155" t="s">
        <v>772</v>
      </c>
      <c r="I372" s="156" t="s">
        <v>790</v>
      </c>
      <c r="J372" s="109">
        <v>2410</v>
      </c>
      <c r="K372" s="46">
        <f t="shared" si="5"/>
        <v>1</v>
      </c>
    </row>
    <row r="373" spans="1:11" ht="16.5" hidden="1" customHeight="1" x14ac:dyDescent="0.3">
      <c r="A373" s="152"/>
      <c r="B373" s="76">
        <v>98388</v>
      </c>
      <c r="C373" s="211" t="s">
        <v>237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772</v>
      </c>
      <c r="I373" s="156" t="s">
        <v>791</v>
      </c>
      <c r="J373" s="109">
        <v>2800</v>
      </c>
      <c r="K373" s="46">
        <f t="shared" si="5"/>
        <v>1</v>
      </c>
    </row>
    <row r="374" spans="1:11" ht="16.5" hidden="1" customHeight="1" x14ac:dyDescent="0.3">
      <c r="A374" s="152"/>
      <c r="B374" s="76">
        <v>98389</v>
      </c>
      <c r="C374" s="211" t="s">
        <v>237</v>
      </c>
      <c r="D374" s="212" t="s">
        <v>6</v>
      </c>
      <c r="E374" s="213" t="s">
        <v>158</v>
      </c>
      <c r="F374" s="211" t="s">
        <v>159</v>
      </c>
      <c r="G374" s="214">
        <v>4</v>
      </c>
      <c r="H374" s="155" t="s">
        <v>772</v>
      </c>
      <c r="I374" s="156" t="s">
        <v>792</v>
      </c>
      <c r="J374" s="109">
        <v>3220</v>
      </c>
      <c r="K374" s="46">
        <f t="shared" si="5"/>
        <v>1</v>
      </c>
    </row>
    <row r="375" spans="1:11" ht="16.5" customHeight="1" x14ac:dyDescent="0.3">
      <c r="A375" s="152"/>
      <c r="B375" s="76">
        <v>98390</v>
      </c>
      <c r="C375" s="211" t="s">
        <v>284</v>
      </c>
      <c r="D375" s="212" t="s">
        <v>285</v>
      </c>
      <c r="E375" s="213" t="s">
        <v>205</v>
      </c>
      <c r="F375" s="211" t="s">
        <v>159</v>
      </c>
      <c r="G375" s="214">
        <v>4</v>
      </c>
      <c r="H375" s="155" t="s">
        <v>772</v>
      </c>
      <c r="I375" s="156" t="s">
        <v>793</v>
      </c>
      <c r="J375" s="77">
        <v>1820</v>
      </c>
      <c r="K375" s="46">
        <f t="shared" si="5"/>
        <v>1</v>
      </c>
    </row>
    <row r="376" spans="1:11" ht="16.5" hidden="1" customHeight="1" x14ac:dyDescent="0.3">
      <c r="A376" s="152"/>
      <c r="B376" s="76">
        <v>98391</v>
      </c>
      <c r="C376" s="211" t="s">
        <v>208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772</v>
      </c>
      <c r="I376" s="156" t="s">
        <v>794</v>
      </c>
      <c r="J376" s="109">
        <v>1270</v>
      </c>
      <c r="K376" s="46">
        <f t="shared" si="5"/>
        <v>1</v>
      </c>
    </row>
    <row r="377" spans="1:11" ht="16.5" hidden="1" customHeight="1" x14ac:dyDescent="0.3">
      <c r="A377" s="152"/>
      <c r="B377" s="76">
        <v>98392</v>
      </c>
      <c r="C377" s="211" t="s">
        <v>795</v>
      </c>
      <c r="D377" s="212" t="s">
        <v>796</v>
      </c>
      <c r="E377" s="213" t="s">
        <v>158</v>
      </c>
      <c r="F377" s="211" t="s">
        <v>159</v>
      </c>
      <c r="G377" s="214">
        <v>4</v>
      </c>
      <c r="H377" s="155" t="s">
        <v>797</v>
      </c>
      <c r="I377" s="156" t="s">
        <v>798</v>
      </c>
      <c r="J377" s="109">
        <v>130</v>
      </c>
      <c r="K377" s="46">
        <f t="shared" si="5"/>
        <v>1</v>
      </c>
    </row>
    <row r="378" spans="1:11" ht="16.5" hidden="1" customHeight="1" x14ac:dyDescent="0.3">
      <c r="A378" s="152"/>
      <c r="B378" s="76">
        <v>98393</v>
      </c>
      <c r="C378" s="211" t="s">
        <v>799</v>
      </c>
      <c r="D378" s="212" t="s">
        <v>800</v>
      </c>
      <c r="E378" s="213" t="s">
        <v>158</v>
      </c>
      <c r="F378" s="211" t="s">
        <v>159</v>
      </c>
      <c r="G378" s="214">
        <v>4</v>
      </c>
      <c r="H378" s="155" t="s">
        <v>797</v>
      </c>
      <c r="I378" s="156" t="s">
        <v>801</v>
      </c>
      <c r="J378" s="109">
        <v>80</v>
      </c>
      <c r="K378" s="46">
        <f t="shared" si="5"/>
        <v>1</v>
      </c>
    </row>
    <row r="379" spans="1:11" ht="16.5" customHeight="1" x14ac:dyDescent="0.3">
      <c r="A379" s="152"/>
      <c r="B379" s="76">
        <v>98394</v>
      </c>
      <c r="C379" s="211" t="s">
        <v>802</v>
      </c>
      <c r="D379" s="212" t="s">
        <v>803</v>
      </c>
      <c r="E379" s="213" t="s">
        <v>158</v>
      </c>
      <c r="F379" s="211" t="s">
        <v>159</v>
      </c>
      <c r="G379" s="214">
        <v>4</v>
      </c>
      <c r="H379" s="155" t="s">
        <v>797</v>
      </c>
      <c r="I379" s="156" t="s">
        <v>804</v>
      </c>
      <c r="J379" s="109">
        <v>300</v>
      </c>
      <c r="K379" s="46">
        <f t="shared" si="5"/>
        <v>1</v>
      </c>
    </row>
    <row r="380" spans="1:11" ht="16.5" customHeight="1" x14ac:dyDescent="0.3">
      <c r="A380" s="152"/>
      <c r="B380" s="76">
        <v>98395</v>
      </c>
      <c r="C380" s="211" t="s">
        <v>284</v>
      </c>
      <c r="D380" s="212" t="s">
        <v>285</v>
      </c>
      <c r="E380" s="213" t="s">
        <v>205</v>
      </c>
      <c r="F380" s="211" t="s">
        <v>159</v>
      </c>
      <c r="G380" s="214">
        <v>4</v>
      </c>
      <c r="H380" s="155" t="s">
        <v>797</v>
      </c>
      <c r="I380" s="156" t="s">
        <v>805</v>
      </c>
      <c r="J380" s="109">
        <v>980</v>
      </c>
      <c r="K380" s="46">
        <f t="shared" si="5"/>
        <v>1</v>
      </c>
    </row>
    <row r="381" spans="1:11" ht="16.5" hidden="1" customHeight="1" x14ac:dyDescent="0.3">
      <c r="A381" s="152"/>
      <c r="B381" s="76">
        <v>98396</v>
      </c>
      <c r="C381" s="211" t="s">
        <v>806</v>
      </c>
      <c r="D381" s="212" t="s">
        <v>807</v>
      </c>
      <c r="E381" s="213" t="s">
        <v>158</v>
      </c>
      <c r="F381" s="211" t="s">
        <v>159</v>
      </c>
      <c r="G381" s="214">
        <v>4</v>
      </c>
      <c r="H381" s="155" t="s">
        <v>797</v>
      </c>
      <c r="I381" s="156" t="s">
        <v>808</v>
      </c>
      <c r="J381" s="109">
        <v>30</v>
      </c>
      <c r="K381" s="46">
        <f t="shared" si="5"/>
        <v>1</v>
      </c>
    </row>
    <row r="382" spans="1:11" ht="16.5" hidden="1" customHeight="1" x14ac:dyDescent="0.3">
      <c r="A382" s="152"/>
      <c r="B382" s="76">
        <v>98397</v>
      </c>
      <c r="C382" s="211" t="s">
        <v>809</v>
      </c>
      <c r="D382" s="212" t="s">
        <v>810</v>
      </c>
      <c r="E382" s="213" t="s">
        <v>158</v>
      </c>
      <c r="F382" s="211" t="s">
        <v>159</v>
      </c>
      <c r="G382" s="214">
        <v>4</v>
      </c>
      <c r="H382" s="155" t="s">
        <v>797</v>
      </c>
      <c r="I382" s="156" t="s">
        <v>811</v>
      </c>
      <c r="J382" s="109">
        <v>130</v>
      </c>
      <c r="K382" s="46">
        <f t="shared" si="5"/>
        <v>1</v>
      </c>
    </row>
    <row r="383" spans="1:11" ht="16.5" hidden="1" customHeight="1" x14ac:dyDescent="0.3">
      <c r="A383" s="152"/>
      <c r="B383" s="76">
        <v>98398</v>
      </c>
      <c r="C383" s="211" t="s">
        <v>176</v>
      </c>
      <c r="D383" s="212" t="s">
        <v>177</v>
      </c>
      <c r="E383" s="213" t="s">
        <v>158</v>
      </c>
      <c r="F383" s="211" t="s">
        <v>159</v>
      </c>
      <c r="G383" s="214">
        <v>4</v>
      </c>
      <c r="H383" s="155" t="s">
        <v>797</v>
      </c>
      <c r="I383" s="156" t="s">
        <v>812</v>
      </c>
      <c r="J383" s="77">
        <v>70</v>
      </c>
      <c r="K383" s="46">
        <f t="shared" si="5"/>
        <v>1</v>
      </c>
    </row>
    <row r="384" spans="1:11" ht="16.5" hidden="1" customHeight="1" x14ac:dyDescent="0.3">
      <c r="A384" s="152"/>
      <c r="B384" s="76">
        <v>98399</v>
      </c>
      <c r="C384" s="211" t="s">
        <v>157</v>
      </c>
      <c r="D384" s="212" t="s">
        <v>6</v>
      </c>
      <c r="E384" s="213" t="s">
        <v>158</v>
      </c>
      <c r="F384" s="211" t="s">
        <v>159</v>
      </c>
      <c r="G384" s="214">
        <v>4</v>
      </c>
      <c r="H384" s="155" t="s">
        <v>797</v>
      </c>
      <c r="I384" s="156" t="s">
        <v>813</v>
      </c>
      <c r="J384" s="109">
        <v>7300</v>
      </c>
      <c r="K384" s="46">
        <f t="shared" si="5"/>
        <v>1</v>
      </c>
    </row>
    <row r="385" spans="1:11" ht="16.5" hidden="1" customHeight="1" x14ac:dyDescent="0.3">
      <c r="A385" s="152"/>
      <c r="B385" s="76">
        <v>98400</v>
      </c>
      <c r="C385" s="211" t="s">
        <v>814</v>
      </c>
      <c r="D385" s="212" t="s">
        <v>815</v>
      </c>
      <c r="E385" s="213" t="s">
        <v>158</v>
      </c>
      <c r="F385" s="211" t="s">
        <v>159</v>
      </c>
      <c r="G385" s="214">
        <v>4</v>
      </c>
      <c r="H385" s="155" t="s">
        <v>797</v>
      </c>
      <c r="I385" s="156" t="s">
        <v>816</v>
      </c>
      <c r="J385" s="109">
        <v>130</v>
      </c>
      <c r="K385" s="46">
        <f t="shared" si="5"/>
        <v>1</v>
      </c>
    </row>
    <row r="386" spans="1:11" ht="16.5" customHeight="1" x14ac:dyDescent="0.3">
      <c r="A386" s="152"/>
      <c r="B386" s="76">
        <v>98401</v>
      </c>
      <c r="C386" s="211" t="s">
        <v>262</v>
      </c>
      <c r="D386" s="212" t="s">
        <v>281</v>
      </c>
      <c r="E386" s="213" t="s">
        <v>205</v>
      </c>
      <c r="F386" s="211" t="s">
        <v>159</v>
      </c>
      <c r="G386" s="214">
        <v>4</v>
      </c>
      <c r="H386" s="155" t="s">
        <v>797</v>
      </c>
      <c r="I386" s="156" t="s">
        <v>817</v>
      </c>
      <c r="J386" s="109">
        <v>3180</v>
      </c>
      <c r="K386" s="46">
        <f t="shared" si="5"/>
        <v>1</v>
      </c>
    </row>
    <row r="387" spans="1:11" ht="16.5" hidden="1" customHeight="1" x14ac:dyDescent="0.3">
      <c r="A387" s="152"/>
      <c r="B387" s="76">
        <v>98402</v>
      </c>
      <c r="C387" s="211" t="s">
        <v>818</v>
      </c>
      <c r="D387" s="212" t="s">
        <v>819</v>
      </c>
      <c r="E387" s="213" t="s">
        <v>158</v>
      </c>
      <c r="F387" s="211" t="s">
        <v>159</v>
      </c>
      <c r="G387" s="214">
        <v>4</v>
      </c>
      <c r="H387" s="155" t="s">
        <v>797</v>
      </c>
      <c r="I387" s="156" t="s">
        <v>820</v>
      </c>
      <c r="J387" s="109">
        <v>60</v>
      </c>
      <c r="K387" s="46">
        <f t="shared" si="5"/>
        <v>1</v>
      </c>
    </row>
    <row r="388" spans="1:11" ht="16.5" hidden="1" customHeight="1" x14ac:dyDescent="0.3">
      <c r="A388" s="152"/>
      <c r="B388" s="76">
        <v>98403</v>
      </c>
      <c r="C388" s="211" t="s">
        <v>179</v>
      </c>
      <c r="D388" s="212" t="s">
        <v>6</v>
      </c>
      <c r="E388" s="213" t="s">
        <v>158</v>
      </c>
      <c r="F388" s="211" t="s">
        <v>159</v>
      </c>
      <c r="G388" s="214">
        <v>4</v>
      </c>
      <c r="H388" s="155" t="s">
        <v>797</v>
      </c>
      <c r="I388" s="156" t="s">
        <v>821</v>
      </c>
      <c r="J388" s="109">
        <v>770</v>
      </c>
      <c r="K388" s="46">
        <f t="shared" si="5"/>
        <v>1</v>
      </c>
    </row>
    <row r="389" spans="1:11" ht="16.5" hidden="1" customHeight="1" x14ac:dyDescent="0.3">
      <c r="A389" s="152"/>
      <c r="B389" s="76">
        <v>98404</v>
      </c>
      <c r="C389" s="211" t="s">
        <v>165</v>
      </c>
      <c r="D389" s="212" t="s">
        <v>6</v>
      </c>
      <c r="E389" s="213" t="s">
        <v>158</v>
      </c>
      <c r="F389" s="211" t="s">
        <v>159</v>
      </c>
      <c r="G389" s="214">
        <v>4</v>
      </c>
      <c r="H389" s="155" t="s">
        <v>797</v>
      </c>
      <c r="I389" s="156" t="s">
        <v>822</v>
      </c>
      <c r="J389" s="109">
        <v>7280</v>
      </c>
      <c r="K389" s="46">
        <f t="shared" si="5"/>
        <v>1</v>
      </c>
    </row>
    <row r="390" spans="1:11" ht="16.5" hidden="1" customHeight="1" x14ac:dyDescent="0.3">
      <c r="A390" s="152"/>
      <c r="B390" s="76">
        <v>98405</v>
      </c>
      <c r="C390" s="211" t="s">
        <v>186</v>
      </c>
      <c r="D390" s="212" t="s">
        <v>187</v>
      </c>
      <c r="E390" s="213" t="s">
        <v>158</v>
      </c>
      <c r="F390" s="211" t="s">
        <v>159</v>
      </c>
      <c r="G390" s="214">
        <v>4</v>
      </c>
      <c r="H390" s="155" t="s">
        <v>797</v>
      </c>
      <c r="I390" s="156" t="s">
        <v>823</v>
      </c>
      <c r="J390" s="109">
        <v>160</v>
      </c>
      <c r="K390" s="46">
        <f t="shared" si="5"/>
        <v>1</v>
      </c>
    </row>
    <row r="391" spans="1:11" ht="16.5" hidden="1" customHeight="1" x14ac:dyDescent="0.3">
      <c r="A391" s="152"/>
      <c r="B391" s="76">
        <v>98406</v>
      </c>
      <c r="C391" s="211" t="s">
        <v>824</v>
      </c>
      <c r="D391" s="212" t="s">
        <v>825</v>
      </c>
      <c r="E391" s="213" t="s">
        <v>158</v>
      </c>
      <c r="F391" s="211" t="s">
        <v>159</v>
      </c>
      <c r="G391" s="214">
        <v>4</v>
      </c>
      <c r="H391" s="155" t="s">
        <v>797</v>
      </c>
      <c r="I391" s="156" t="s">
        <v>826</v>
      </c>
      <c r="J391" s="109">
        <v>120</v>
      </c>
      <c r="K391" s="46">
        <f t="shared" si="5"/>
        <v>1</v>
      </c>
    </row>
    <row r="392" spans="1:11" ht="16.5" hidden="1" customHeight="1" x14ac:dyDescent="0.3">
      <c r="A392" s="152"/>
      <c r="B392" s="76">
        <v>98407</v>
      </c>
      <c r="C392" s="211" t="s">
        <v>295</v>
      </c>
      <c r="D392" s="212" t="s">
        <v>296</v>
      </c>
      <c r="E392" s="213" t="s">
        <v>158</v>
      </c>
      <c r="F392" s="211" t="s">
        <v>159</v>
      </c>
      <c r="G392" s="214">
        <v>4</v>
      </c>
      <c r="H392" s="155" t="s">
        <v>797</v>
      </c>
      <c r="I392" s="156" t="s">
        <v>827</v>
      </c>
      <c r="J392" s="109">
        <v>70</v>
      </c>
      <c r="K392" s="46">
        <f t="shared" si="5"/>
        <v>1</v>
      </c>
    </row>
    <row r="393" spans="1:11" ht="16.5" hidden="1" customHeight="1" x14ac:dyDescent="0.3">
      <c r="A393" s="152"/>
      <c r="B393" s="76">
        <v>98408</v>
      </c>
      <c r="C393" s="211" t="s">
        <v>181</v>
      </c>
      <c r="D393" s="212" t="s">
        <v>6</v>
      </c>
      <c r="E393" s="213" t="s">
        <v>158</v>
      </c>
      <c r="F393" s="211" t="s">
        <v>159</v>
      </c>
      <c r="G393" s="214">
        <v>4</v>
      </c>
      <c r="H393" s="155" t="s">
        <v>797</v>
      </c>
      <c r="I393" s="156" t="s">
        <v>828</v>
      </c>
      <c r="J393" s="109">
        <v>2090</v>
      </c>
      <c r="K393" s="46">
        <f t="shared" si="5"/>
        <v>1</v>
      </c>
    </row>
    <row r="394" spans="1:11" ht="16.5" hidden="1" customHeight="1" x14ac:dyDescent="0.3">
      <c r="A394" s="152"/>
      <c r="B394" s="76">
        <v>98409</v>
      </c>
      <c r="C394" s="211" t="s">
        <v>829</v>
      </c>
      <c r="D394" s="212" t="s">
        <v>387</v>
      </c>
      <c r="E394" s="213" t="s">
        <v>448</v>
      </c>
      <c r="F394" s="211" t="s">
        <v>159</v>
      </c>
      <c r="G394" s="214">
        <v>4</v>
      </c>
      <c r="H394" s="155" t="s">
        <v>797</v>
      </c>
      <c r="I394" s="156" t="s">
        <v>830</v>
      </c>
      <c r="J394" s="109">
        <v>210</v>
      </c>
      <c r="K394" s="46">
        <f t="shared" si="5"/>
        <v>1</v>
      </c>
    </row>
    <row r="395" spans="1:11" ht="16.5" hidden="1" customHeight="1" x14ac:dyDescent="0.3">
      <c r="A395" s="152"/>
      <c r="B395" s="76">
        <v>98410</v>
      </c>
      <c r="C395" s="211" t="s">
        <v>289</v>
      </c>
      <c r="D395" s="212" t="s">
        <v>290</v>
      </c>
      <c r="E395" s="213" t="s">
        <v>158</v>
      </c>
      <c r="F395" s="211" t="s">
        <v>159</v>
      </c>
      <c r="G395" s="214">
        <v>4</v>
      </c>
      <c r="H395" s="155" t="s">
        <v>797</v>
      </c>
      <c r="I395" s="156" t="s">
        <v>831</v>
      </c>
      <c r="J395" s="109">
        <v>170</v>
      </c>
      <c r="K395" s="46">
        <f t="shared" si="5"/>
        <v>1</v>
      </c>
    </row>
    <row r="396" spans="1:11" ht="16.5" hidden="1" customHeight="1" x14ac:dyDescent="0.3">
      <c r="A396" s="152"/>
      <c r="B396" s="76">
        <v>98411</v>
      </c>
      <c r="C396" s="211" t="s">
        <v>646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797</v>
      </c>
      <c r="I396" s="156" t="s">
        <v>832</v>
      </c>
      <c r="J396" s="109">
        <v>720</v>
      </c>
      <c r="K396" s="46">
        <f t="shared" si="5"/>
        <v>1</v>
      </c>
    </row>
    <row r="397" spans="1:11" ht="16.5" hidden="1" customHeight="1" x14ac:dyDescent="0.3">
      <c r="A397" s="152"/>
      <c r="B397" s="76">
        <v>98412</v>
      </c>
      <c r="C397" s="211" t="s">
        <v>833</v>
      </c>
      <c r="D397" s="212" t="s">
        <v>834</v>
      </c>
      <c r="E397" s="213" t="s">
        <v>158</v>
      </c>
      <c r="F397" s="211" t="s">
        <v>159</v>
      </c>
      <c r="G397" s="214">
        <v>4</v>
      </c>
      <c r="H397" s="155" t="s">
        <v>797</v>
      </c>
      <c r="I397" s="156" t="s">
        <v>835</v>
      </c>
      <c r="J397" s="109">
        <v>90</v>
      </c>
      <c r="K397" s="46">
        <f t="shared" si="5"/>
        <v>1</v>
      </c>
    </row>
    <row r="398" spans="1:11" ht="16.5" hidden="1" customHeight="1" x14ac:dyDescent="0.3">
      <c r="A398" s="152"/>
      <c r="B398" s="76">
        <v>98413</v>
      </c>
      <c r="C398" s="211" t="s">
        <v>814</v>
      </c>
      <c r="D398" s="212" t="s">
        <v>815</v>
      </c>
      <c r="E398" s="213" t="s">
        <v>158</v>
      </c>
      <c r="F398" s="211" t="s">
        <v>159</v>
      </c>
      <c r="G398" s="214">
        <v>4</v>
      </c>
      <c r="H398" s="155" t="s">
        <v>797</v>
      </c>
      <c r="I398" s="156" t="s">
        <v>836</v>
      </c>
      <c r="J398" s="109">
        <v>120</v>
      </c>
      <c r="K398" s="46">
        <f t="shared" si="5"/>
        <v>1</v>
      </c>
    </row>
    <row r="399" spans="1:11" ht="16.5" hidden="1" customHeight="1" x14ac:dyDescent="0.3">
      <c r="A399" s="152"/>
      <c r="B399" s="76">
        <v>98414</v>
      </c>
      <c r="C399" s="211" t="s">
        <v>228</v>
      </c>
      <c r="D399" s="212" t="s">
        <v>256</v>
      </c>
      <c r="E399" s="213" t="s">
        <v>158</v>
      </c>
      <c r="F399" s="211" t="s">
        <v>159</v>
      </c>
      <c r="G399" s="214">
        <v>4</v>
      </c>
      <c r="H399" s="155" t="s">
        <v>797</v>
      </c>
      <c r="I399" s="156" t="s">
        <v>837</v>
      </c>
      <c r="J399" s="109">
        <v>100</v>
      </c>
      <c r="K399" s="46">
        <f t="shared" si="5"/>
        <v>1</v>
      </c>
    </row>
    <row r="400" spans="1:11" ht="16.5" hidden="1" customHeight="1" x14ac:dyDescent="0.3">
      <c r="A400" s="152"/>
      <c r="B400" s="76">
        <v>98415</v>
      </c>
      <c r="C400" s="211" t="s">
        <v>838</v>
      </c>
      <c r="D400" s="212" t="s">
        <v>839</v>
      </c>
      <c r="E400" s="213" t="s">
        <v>158</v>
      </c>
      <c r="F400" s="211" t="s">
        <v>159</v>
      </c>
      <c r="G400" s="214">
        <v>4</v>
      </c>
      <c r="H400" s="155" t="s">
        <v>797</v>
      </c>
      <c r="I400" s="156" t="s">
        <v>840</v>
      </c>
      <c r="J400" s="109">
        <v>100</v>
      </c>
      <c r="K400" s="46">
        <f t="shared" si="5"/>
        <v>1</v>
      </c>
    </row>
    <row r="401" spans="1:11" ht="16.5" hidden="1" customHeight="1" x14ac:dyDescent="0.3">
      <c r="A401" s="152"/>
      <c r="B401" s="76">
        <v>98416</v>
      </c>
      <c r="C401" s="211" t="s">
        <v>375</v>
      </c>
      <c r="D401" s="212" t="s">
        <v>841</v>
      </c>
      <c r="E401" s="213" t="s">
        <v>158</v>
      </c>
      <c r="F401" s="211" t="s">
        <v>159</v>
      </c>
      <c r="G401" s="214">
        <v>0</v>
      </c>
      <c r="H401" s="155" t="s">
        <v>797</v>
      </c>
      <c r="I401" s="156" t="s">
        <v>842</v>
      </c>
      <c r="J401" s="109">
        <v>110</v>
      </c>
      <c r="K401" s="46">
        <f t="shared" si="5"/>
        <v>1</v>
      </c>
    </row>
    <row r="402" spans="1:11" ht="16.5" hidden="1" customHeight="1" x14ac:dyDescent="0.3">
      <c r="A402" s="152"/>
      <c r="B402" s="76">
        <v>98417</v>
      </c>
      <c r="C402" s="211" t="s">
        <v>157</v>
      </c>
      <c r="D402" s="212" t="s">
        <v>6</v>
      </c>
      <c r="E402" s="213" t="s">
        <v>158</v>
      </c>
      <c r="F402" s="211" t="s">
        <v>159</v>
      </c>
      <c r="G402" s="214">
        <v>4</v>
      </c>
      <c r="H402" s="155" t="s">
        <v>797</v>
      </c>
      <c r="I402" s="156" t="s">
        <v>843</v>
      </c>
      <c r="J402" s="109">
        <v>5630</v>
      </c>
      <c r="K402" s="46">
        <f t="shared" si="5"/>
        <v>1</v>
      </c>
    </row>
    <row r="403" spans="1:11" ht="16.5" customHeight="1" x14ac:dyDescent="0.3">
      <c r="A403" s="152"/>
      <c r="B403" s="76">
        <v>98418</v>
      </c>
      <c r="C403" s="211" t="s">
        <v>844</v>
      </c>
      <c r="D403" s="212" t="s">
        <v>845</v>
      </c>
      <c r="E403" s="213" t="s">
        <v>158</v>
      </c>
      <c r="F403" s="211" t="s">
        <v>159</v>
      </c>
      <c r="G403" s="214">
        <v>4</v>
      </c>
      <c r="H403" s="155" t="s">
        <v>797</v>
      </c>
      <c r="I403" s="156" t="s">
        <v>846</v>
      </c>
      <c r="J403" s="109">
        <v>790</v>
      </c>
      <c r="K403" s="46">
        <f t="shared" si="5"/>
        <v>1</v>
      </c>
    </row>
    <row r="404" spans="1:11" ht="16.5" hidden="1" customHeight="1" x14ac:dyDescent="0.3">
      <c r="A404" s="152"/>
      <c r="B404" s="76">
        <v>98419</v>
      </c>
      <c r="C404" s="211" t="s">
        <v>237</v>
      </c>
      <c r="D404" s="212" t="s">
        <v>6</v>
      </c>
      <c r="E404" s="213" t="s">
        <v>158</v>
      </c>
      <c r="F404" s="211" t="s">
        <v>159</v>
      </c>
      <c r="G404" s="214">
        <v>4</v>
      </c>
      <c r="H404" s="155" t="s">
        <v>797</v>
      </c>
      <c r="I404" s="156" t="s">
        <v>847</v>
      </c>
      <c r="J404" s="109">
        <v>810</v>
      </c>
      <c r="K404" s="46">
        <f t="shared" si="5"/>
        <v>1</v>
      </c>
    </row>
    <row r="405" spans="1:11" ht="16.5" hidden="1" customHeight="1" x14ac:dyDescent="0.3">
      <c r="A405" s="152"/>
      <c r="B405" s="76">
        <v>98420</v>
      </c>
      <c r="C405" s="211" t="s">
        <v>165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797</v>
      </c>
      <c r="I405" s="156" t="s">
        <v>848</v>
      </c>
      <c r="J405" s="109">
        <v>3680</v>
      </c>
      <c r="K405" s="46">
        <f t="shared" si="5"/>
        <v>1</v>
      </c>
    </row>
    <row r="406" spans="1:11" ht="16.5" hidden="1" customHeight="1" x14ac:dyDescent="0.3">
      <c r="A406" s="152"/>
      <c r="B406" s="76">
        <v>98421</v>
      </c>
      <c r="C406" s="211" t="s">
        <v>849</v>
      </c>
      <c r="D406" s="212" t="s">
        <v>850</v>
      </c>
      <c r="E406" s="213" t="s">
        <v>158</v>
      </c>
      <c r="F406" s="211" t="s">
        <v>159</v>
      </c>
      <c r="G406" s="214">
        <v>4</v>
      </c>
      <c r="H406" s="155" t="s">
        <v>797</v>
      </c>
      <c r="I406" s="156" t="s">
        <v>851</v>
      </c>
      <c r="J406" s="109">
        <v>70</v>
      </c>
      <c r="K406" s="46">
        <f t="shared" si="5"/>
        <v>1</v>
      </c>
    </row>
    <row r="407" spans="1:11" ht="16.5" hidden="1" customHeight="1" x14ac:dyDescent="0.3">
      <c r="A407" s="152"/>
      <c r="B407" s="76">
        <v>98422</v>
      </c>
      <c r="C407" s="211" t="s">
        <v>179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797</v>
      </c>
      <c r="I407" s="156" t="s">
        <v>852</v>
      </c>
      <c r="J407" s="109">
        <v>1700</v>
      </c>
      <c r="K407" s="46">
        <f t="shared" si="5"/>
        <v>1</v>
      </c>
    </row>
    <row r="408" spans="1:11" ht="16.5" hidden="1" customHeight="1" x14ac:dyDescent="0.3">
      <c r="A408" s="152"/>
      <c r="B408" s="76">
        <v>98423</v>
      </c>
      <c r="C408" s="211" t="s">
        <v>221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797</v>
      </c>
      <c r="I408" s="156" t="s">
        <v>853</v>
      </c>
      <c r="J408" s="109">
        <v>7290</v>
      </c>
      <c r="K408" s="46">
        <f t="shared" si="5"/>
        <v>1</v>
      </c>
    </row>
    <row r="409" spans="1:11" ht="16.5" hidden="1" customHeight="1" x14ac:dyDescent="0.3">
      <c r="A409" s="152"/>
      <c r="B409" s="76">
        <v>98424</v>
      </c>
      <c r="C409" s="211" t="s">
        <v>854</v>
      </c>
      <c r="D409" s="212" t="s">
        <v>855</v>
      </c>
      <c r="E409" s="213" t="s">
        <v>158</v>
      </c>
      <c r="F409" s="211" t="s">
        <v>159</v>
      </c>
      <c r="G409" s="214">
        <v>4</v>
      </c>
      <c r="H409" s="155" t="s">
        <v>797</v>
      </c>
      <c r="I409" s="156" t="s">
        <v>856</v>
      </c>
      <c r="J409" s="109">
        <v>170</v>
      </c>
      <c r="K409" s="46">
        <f t="shared" si="5"/>
        <v>1</v>
      </c>
    </row>
    <row r="410" spans="1:11" ht="16.5" hidden="1" customHeight="1" x14ac:dyDescent="0.3">
      <c r="A410" s="152"/>
      <c r="B410" s="76">
        <v>98425</v>
      </c>
      <c r="C410" s="211" t="s">
        <v>195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797</v>
      </c>
      <c r="I410" s="156" t="s">
        <v>857</v>
      </c>
      <c r="J410" s="109">
        <v>1360</v>
      </c>
      <c r="K410" s="46">
        <f t="shared" si="5"/>
        <v>1</v>
      </c>
    </row>
    <row r="411" spans="1:11" ht="16.5" hidden="1" customHeight="1" x14ac:dyDescent="0.3">
      <c r="A411" s="152"/>
      <c r="B411" s="76">
        <v>98426</v>
      </c>
      <c r="C411" s="211" t="s">
        <v>858</v>
      </c>
      <c r="D411" s="212" t="s">
        <v>365</v>
      </c>
      <c r="E411" s="213" t="s">
        <v>158</v>
      </c>
      <c r="F411" s="211" t="s">
        <v>159</v>
      </c>
      <c r="G411" s="214">
        <v>4</v>
      </c>
      <c r="H411" s="155" t="s">
        <v>797</v>
      </c>
      <c r="I411" s="156" t="s">
        <v>859</v>
      </c>
      <c r="J411" s="109">
        <v>120</v>
      </c>
      <c r="K411" s="46">
        <f t="shared" si="5"/>
        <v>1</v>
      </c>
    </row>
    <row r="412" spans="1:11" ht="16.5" hidden="1" customHeight="1" x14ac:dyDescent="0.3">
      <c r="A412" s="152"/>
      <c r="B412" s="76">
        <v>98427</v>
      </c>
      <c r="C412" s="211" t="s">
        <v>860</v>
      </c>
      <c r="D412" s="212" t="s">
        <v>861</v>
      </c>
      <c r="E412" s="213" t="s">
        <v>158</v>
      </c>
      <c r="F412" s="211" t="s">
        <v>159</v>
      </c>
      <c r="G412" s="214">
        <v>4</v>
      </c>
      <c r="H412" s="155" t="s">
        <v>797</v>
      </c>
      <c r="I412" s="156" t="s">
        <v>862</v>
      </c>
      <c r="J412" s="109">
        <v>20</v>
      </c>
      <c r="K412" s="46">
        <f t="shared" si="5"/>
        <v>1</v>
      </c>
    </row>
    <row r="413" spans="1:11" ht="16.5" hidden="1" customHeight="1" x14ac:dyDescent="0.3">
      <c r="A413" s="152"/>
      <c r="B413" s="76">
        <v>98428</v>
      </c>
      <c r="C413" s="211" t="s">
        <v>863</v>
      </c>
      <c r="D413" s="212" t="s">
        <v>864</v>
      </c>
      <c r="E413" s="213" t="s">
        <v>158</v>
      </c>
      <c r="F413" s="211" t="s">
        <v>159</v>
      </c>
      <c r="G413" s="214">
        <v>4</v>
      </c>
      <c r="H413" s="155" t="s">
        <v>797</v>
      </c>
      <c r="I413" s="156" t="s">
        <v>865</v>
      </c>
      <c r="J413" s="109">
        <v>30</v>
      </c>
      <c r="K413" s="46">
        <f t="shared" ref="K413:K476" si="6">B413-B412</f>
        <v>1</v>
      </c>
    </row>
    <row r="414" spans="1:11" ht="16.5" hidden="1" customHeight="1" x14ac:dyDescent="0.3">
      <c r="A414" s="152"/>
      <c r="B414" s="76">
        <v>98429</v>
      </c>
      <c r="C414" s="211" t="s">
        <v>208</v>
      </c>
      <c r="D414" s="212" t="s">
        <v>6</v>
      </c>
      <c r="E414" s="213" t="s">
        <v>158</v>
      </c>
      <c r="F414" s="211" t="s">
        <v>159</v>
      </c>
      <c r="G414" s="214">
        <v>4</v>
      </c>
      <c r="H414" s="155" t="s">
        <v>797</v>
      </c>
      <c r="I414" s="156" t="s">
        <v>866</v>
      </c>
      <c r="J414" s="109">
        <v>7890</v>
      </c>
      <c r="K414" s="46">
        <f t="shared" si="6"/>
        <v>1</v>
      </c>
    </row>
    <row r="415" spans="1:11" ht="16.5" hidden="1" customHeight="1" x14ac:dyDescent="0.3">
      <c r="A415" s="152"/>
      <c r="B415" s="76">
        <v>98430</v>
      </c>
      <c r="C415" s="211" t="s">
        <v>237</v>
      </c>
      <c r="D415" s="212" t="s">
        <v>6</v>
      </c>
      <c r="E415" s="213" t="s">
        <v>158</v>
      </c>
      <c r="F415" s="211" t="s">
        <v>159</v>
      </c>
      <c r="G415" s="214">
        <v>4</v>
      </c>
      <c r="H415" s="155" t="s">
        <v>797</v>
      </c>
      <c r="I415" s="156" t="s">
        <v>867</v>
      </c>
      <c r="J415" s="109">
        <v>2340</v>
      </c>
      <c r="K415" s="46">
        <f t="shared" si="6"/>
        <v>1</v>
      </c>
    </row>
    <row r="416" spans="1:11" ht="16.5" customHeight="1" x14ac:dyDescent="0.3">
      <c r="A416" s="152"/>
      <c r="B416" s="76">
        <v>98431</v>
      </c>
      <c r="C416" s="211" t="s">
        <v>225</v>
      </c>
      <c r="D416" s="212" t="s">
        <v>204</v>
      </c>
      <c r="E416" s="213" t="s">
        <v>205</v>
      </c>
      <c r="F416" s="211" t="s">
        <v>159</v>
      </c>
      <c r="G416" s="214">
        <v>4</v>
      </c>
      <c r="H416" s="155" t="s">
        <v>797</v>
      </c>
      <c r="I416" s="156" t="s">
        <v>868</v>
      </c>
      <c r="J416" s="109">
        <v>2010</v>
      </c>
      <c r="K416" s="46">
        <f t="shared" si="6"/>
        <v>1</v>
      </c>
    </row>
    <row r="417" spans="1:11" ht="16.5" hidden="1" customHeight="1" x14ac:dyDescent="0.3">
      <c r="A417" s="152"/>
      <c r="B417" s="76">
        <v>98432</v>
      </c>
      <c r="C417" s="211" t="s">
        <v>181</v>
      </c>
      <c r="D417" s="212" t="s">
        <v>6</v>
      </c>
      <c r="E417" s="213" t="s">
        <v>158</v>
      </c>
      <c r="F417" s="211" t="s">
        <v>159</v>
      </c>
      <c r="G417" s="214">
        <v>4</v>
      </c>
      <c r="H417" s="155" t="s">
        <v>797</v>
      </c>
      <c r="I417" s="156" t="s">
        <v>869</v>
      </c>
      <c r="J417" s="109">
        <v>1440</v>
      </c>
      <c r="K417" s="46">
        <f t="shared" si="6"/>
        <v>1</v>
      </c>
    </row>
    <row r="418" spans="1:11" ht="16.5" hidden="1" customHeight="1" x14ac:dyDescent="0.3">
      <c r="A418" s="152"/>
      <c r="B418" s="76">
        <v>98433</v>
      </c>
      <c r="C418" s="211" t="s">
        <v>870</v>
      </c>
      <c r="D418" s="212" t="s">
        <v>871</v>
      </c>
      <c r="E418" s="213" t="s">
        <v>158</v>
      </c>
      <c r="F418" s="211" t="s">
        <v>159</v>
      </c>
      <c r="G418" s="214">
        <v>4</v>
      </c>
      <c r="H418" s="155" t="s">
        <v>797</v>
      </c>
      <c r="I418" s="156" t="s">
        <v>872</v>
      </c>
      <c r="J418" s="109">
        <v>120</v>
      </c>
      <c r="K418" s="46">
        <f t="shared" si="6"/>
        <v>1</v>
      </c>
    </row>
    <row r="419" spans="1:11" ht="16.5" hidden="1" customHeight="1" x14ac:dyDescent="0.3">
      <c r="A419" s="152"/>
      <c r="B419" s="76">
        <v>98434</v>
      </c>
      <c r="C419" s="211" t="s">
        <v>873</v>
      </c>
      <c r="D419" s="212" t="s">
        <v>874</v>
      </c>
      <c r="E419" s="213" t="s">
        <v>158</v>
      </c>
      <c r="F419" s="211" t="s">
        <v>159</v>
      </c>
      <c r="G419" s="214">
        <v>4</v>
      </c>
      <c r="H419" s="155" t="s">
        <v>797</v>
      </c>
      <c r="I419" s="156" t="s">
        <v>875</v>
      </c>
      <c r="J419" s="109">
        <v>20</v>
      </c>
      <c r="K419" s="46">
        <f t="shared" si="6"/>
        <v>1</v>
      </c>
    </row>
    <row r="420" spans="1:11" ht="16.5" customHeight="1" x14ac:dyDescent="0.3">
      <c r="A420" s="152"/>
      <c r="B420" s="76">
        <v>98435</v>
      </c>
      <c r="C420" s="211" t="s">
        <v>262</v>
      </c>
      <c r="D420" s="212" t="s">
        <v>876</v>
      </c>
      <c r="E420" s="213" t="s">
        <v>158</v>
      </c>
      <c r="F420" s="211" t="s">
        <v>159</v>
      </c>
      <c r="G420" s="214">
        <v>4</v>
      </c>
      <c r="H420" s="155" t="s">
        <v>797</v>
      </c>
      <c r="I420" s="156" t="s">
        <v>877</v>
      </c>
      <c r="J420" s="109">
        <v>1110</v>
      </c>
      <c r="K420" s="46">
        <f t="shared" si="6"/>
        <v>1</v>
      </c>
    </row>
    <row r="421" spans="1:11" ht="16.5" hidden="1" customHeight="1" x14ac:dyDescent="0.3">
      <c r="A421" s="152"/>
      <c r="B421" s="76">
        <v>98436</v>
      </c>
      <c r="C421" s="211" t="s">
        <v>334</v>
      </c>
      <c r="D421" s="212" t="s">
        <v>343</v>
      </c>
      <c r="E421" s="213" t="s">
        <v>158</v>
      </c>
      <c r="F421" s="211" t="s">
        <v>159</v>
      </c>
      <c r="G421" s="214">
        <v>4</v>
      </c>
      <c r="H421" s="155" t="s">
        <v>797</v>
      </c>
      <c r="I421" s="156" t="s">
        <v>878</v>
      </c>
      <c r="J421" s="109">
        <v>90</v>
      </c>
      <c r="K421" s="46">
        <f t="shared" si="6"/>
        <v>1</v>
      </c>
    </row>
    <row r="422" spans="1:11" ht="16.5" hidden="1" customHeight="1" x14ac:dyDescent="0.3">
      <c r="A422" s="152"/>
      <c r="B422" s="76">
        <v>98437</v>
      </c>
      <c r="C422" s="211" t="s">
        <v>879</v>
      </c>
      <c r="D422" s="212" t="s">
        <v>880</v>
      </c>
      <c r="E422" s="213" t="s">
        <v>158</v>
      </c>
      <c r="F422" s="211" t="s">
        <v>159</v>
      </c>
      <c r="G422" s="214">
        <v>4</v>
      </c>
      <c r="H422" s="155" t="s">
        <v>797</v>
      </c>
      <c r="I422" s="156" t="s">
        <v>881</v>
      </c>
      <c r="J422" s="109">
        <v>70</v>
      </c>
      <c r="K422" s="46">
        <f t="shared" si="6"/>
        <v>1</v>
      </c>
    </row>
    <row r="423" spans="1:11" ht="16.5" customHeight="1" x14ac:dyDescent="0.3">
      <c r="A423" s="152"/>
      <c r="B423" s="76">
        <v>98438</v>
      </c>
      <c r="C423" s="211" t="s">
        <v>418</v>
      </c>
      <c r="D423" s="212" t="s">
        <v>419</v>
      </c>
      <c r="E423" s="213" t="s">
        <v>158</v>
      </c>
      <c r="F423" s="211" t="s">
        <v>159</v>
      </c>
      <c r="G423" s="214">
        <v>4</v>
      </c>
      <c r="H423" s="155" t="s">
        <v>797</v>
      </c>
      <c r="I423" s="156" t="s">
        <v>882</v>
      </c>
      <c r="J423" s="109">
        <v>590</v>
      </c>
      <c r="K423" s="46">
        <f t="shared" si="6"/>
        <v>1</v>
      </c>
    </row>
    <row r="424" spans="1:11" ht="16.5" hidden="1" customHeight="1" x14ac:dyDescent="0.3">
      <c r="A424" s="152"/>
      <c r="B424" s="76">
        <v>98439</v>
      </c>
      <c r="C424" s="211" t="s">
        <v>542</v>
      </c>
      <c r="D424" s="212" t="s">
        <v>245</v>
      </c>
      <c r="E424" s="213" t="s">
        <v>158</v>
      </c>
      <c r="F424" s="211" t="s">
        <v>159</v>
      </c>
      <c r="G424" s="214">
        <v>4</v>
      </c>
      <c r="H424" s="155" t="s">
        <v>797</v>
      </c>
      <c r="I424" s="156" t="s">
        <v>883</v>
      </c>
      <c r="J424" s="109">
        <v>50</v>
      </c>
      <c r="K424" s="46">
        <f t="shared" si="6"/>
        <v>1</v>
      </c>
    </row>
    <row r="425" spans="1:11" ht="16.5" hidden="1" customHeight="1" x14ac:dyDescent="0.3">
      <c r="A425" s="152"/>
      <c r="B425" s="76">
        <v>98440</v>
      </c>
      <c r="C425" s="211" t="s">
        <v>884</v>
      </c>
      <c r="D425" s="212" t="s">
        <v>885</v>
      </c>
      <c r="E425" s="213" t="s">
        <v>158</v>
      </c>
      <c r="F425" s="211" t="s">
        <v>159</v>
      </c>
      <c r="G425" s="214">
        <v>4</v>
      </c>
      <c r="H425" s="155" t="s">
        <v>797</v>
      </c>
      <c r="I425" s="156" t="s">
        <v>886</v>
      </c>
      <c r="J425" s="109">
        <v>10</v>
      </c>
      <c r="K425" s="46">
        <f t="shared" si="6"/>
        <v>1</v>
      </c>
    </row>
    <row r="426" spans="1:11" ht="16.5" hidden="1" customHeight="1" x14ac:dyDescent="0.3">
      <c r="A426" s="152"/>
      <c r="B426" s="76">
        <v>98441</v>
      </c>
      <c r="C426" s="211" t="s">
        <v>447</v>
      </c>
      <c r="D426" s="212" t="s">
        <v>387</v>
      </c>
      <c r="E426" s="213" t="s">
        <v>448</v>
      </c>
      <c r="F426" s="211" t="s">
        <v>159</v>
      </c>
      <c r="G426" s="214">
        <v>4</v>
      </c>
      <c r="H426" s="155" t="s">
        <v>797</v>
      </c>
      <c r="I426" s="156" t="s">
        <v>887</v>
      </c>
      <c r="J426" s="109">
        <v>1490</v>
      </c>
      <c r="K426" s="46">
        <f t="shared" si="6"/>
        <v>1</v>
      </c>
    </row>
    <row r="427" spans="1:11" ht="16.5" hidden="1" customHeight="1" x14ac:dyDescent="0.3">
      <c r="A427" s="152"/>
      <c r="B427" s="76">
        <v>98442</v>
      </c>
      <c r="C427" s="211" t="s">
        <v>237</v>
      </c>
      <c r="D427" s="212" t="s">
        <v>6</v>
      </c>
      <c r="E427" s="213" t="s">
        <v>158</v>
      </c>
      <c r="F427" s="211" t="s">
        <v>159</v>
      </c>
      <c r="G427" s="214">
        <v>4</v>
      </c>
      <c r="H427" s="155" t="s">
        <v>797</v>
      </c>
      <c r="I427" s="156" t="s">
        <v>888</v>
      </c>
      <c r="J427" s="109">
        <v>2540</v>
      </c>
      <c r="K427" s="46">
        <f t="shared" si="6"/>
        <v>1</v>
      </c>
    </row>
    <row r="428" spans="1:11" ht="16.5" customHeight="1" x14ac:dyDescent="0.3">
      <c r="A428" s="152"/>
      <c r="B428" s="76">
        <v>98443</v>
      </c>
      <c r="C428" s="211" t="s">
        <v>889</v>
      </c>
      <c r="D428" s="212" t="s">
        <v>890</v>
      </c>
      <c r="E428" s="213" t="s">
        <v>158</v>
      </c>
      <c r="F428" s="211" t="s">
        <v>159</v>
      </c>
      <c r="G428" s="214">
        <v>4</v>
      </c>
      <c r="H428" s="155" t="s">
        <v>797</v>
      </c>
      <c r="I428" s="156" t="s">
        <v>891</v>
      </c>
      <c r="J428" s="109">
        <v>370</v>
      </c>
      <c r="K428" s="46">
        <f t="shared" si="6"/>
        <v>1</v>
      </c>
    </row>
    <row r="429" spans="1:11" ht="16.5" hidden="1" customHeight="1" x14ac:dyDescent="0.3">
      <c r="A429" s="152"/>
      <c r="B429" s="76">
        <v>98444</v>
      </c>
      <c r="C429" s="211" t="s">
        <v>892</v>
      </c>
      <c r="D429" s="212" t="s">
        <v>893</v>
      </c>
      <c r="E429" s="213" t="s">
        <v>158</v>
      </c>
      <c r="F429" s="211" t="s">
        <v>159</v>
      </c>
      <c r="G429" s="214">
        <v>4</v>
      </c>
      <c r="H429" s="155" t="s">
        <v>797</v>
      </c>
      <c r="I429" s="156" t="s">
        <v>894</v>
      </c>
      <c r="J429" s="109">
        <v>100</v>
      </c>
      <c r="K429" s="46">
        <f t="shared" si="6"/>
        <v>1</v>
      </c>
    </row>
    <row r="430" spans="1:11" ht="16.5" hidden="1" customHeight="1" x14ac:dyDescent="0.3">
      <c r="A430" s="152"/>
      <c r="B430" s="76">
        <v>98445</v>
      </c>
      <c r="C430" s="211" t="s">
        <v>179</v>
      </c>
      <c r="D430" s="212" t="s">
        <v>6</v>
      </c>
      <c r="E430" s="213" t="s">
        <v>158</v>
      </c>
      <c r="F430" s="211" t="s">
        <v>159</v>
      </c>
      <c r="G430" s="214">
        <v>4</v>
      </c>
      <c r="H430" s="155" t="s">
        <v>797</v>
      </c>
      <c r="I430" s="156" t="s">
        <v>895</v>
      </c>
      <c r="J430" s="109">
        <v>1560</v>
      </c>
      <c r="K430" s="46">
        <f t="shared" si="6"/>
        <v>1</v>
      </c>
    </row>
    <row r="431" spans="1:11" ht="16.5" hidden="1" customHeight="1" x14ac:dyDescent="0.3">
      <c r="A431" s="152"/>
      <c r="B431" s="76">
        <v>98446</v>
      </c>
      <c r="C431" s="211" t="s">
        <v>896</v>
      </c>
      <c r="D431" s="212" t="s">
        <v>897</v>
      </c>
      <c r="E431" s="213" t="s">
        <v>158</v>
      </c>
      <c r="F431" s="211" t="s">
        <v>159</v>
      </c>
      <c r="G431" s="214">
        <v>4</v>
      </c>
      <c r="H431" s="155" t="s">
        <v>797</v>
      </c>
      <c r="I431" s="156" t="s">
        <v>898</v>
      </c>
      <c r="J431" s="109">
        <v>160</v>
      </c>
      <c r="K431" s="46">
        <f t="shared" si="6"/>
        <v>1</v>
      </c>
    </row>
    <row r="432" spans="1:11" ht="16.5" hidden="1" customHeight="1" x14ac:dyDescent="0.3">
      <c r="A432" s="152"/>
      <c r="B432" s="76">
        <v>98447</v>
      </c>
      <c r="C432" s="211" t="s">
        <v>221</v>
      </c>
      <c r="D432" s="212" t="s">
        <v>6</v>
      </c>
      <c r="E432" s="213" t="s">
        <v>158</v>
      </c>
      <c r="F432" s="211" t="s">
        <v>159</v>
      </c>
      <c r="G432" s="214">
        <v>4</v>
      </c>
      <c r="H432" s="155" t="s">
        <v>797</v>
      </c>
      <c r="I432" s="156" t="s">
        <v>899</v>
      </c>
      <c r="J432" s="109">
        <v>3990</v>
      </c>
      <c r="K432" s="46">
        <f t="shared" si="6"/>
        <v>1</v>
      </c>
    </row>
    <row r="433" spans="1:11" ht="16.5" hidden="1" customHeight="1" x14ac:dyDescent="0.3">
      <c r="A433" s="152"/>
      <c r="B433" s="76">
        <v>98448</v>
      </c>
      <c r="C433" s="211" t="s">
        <v>237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797</v>
      </c>
      <c r="I433" s="156" t="s">
        <v>900</v>
      </c>
      <c r="J433" s="109">
        <v>2100</v>
      </c>
      <c r="K433" s="46">
        <f t="shared" si="6"/>
        <v>1</v>
      </c>
    </row>
    <row r="434" spans="1:11" ht="16.5" hidden="1" customHeight="1" x14ac:dyDescent="0.3">
      <c r="A434" s="152"/>
      <c r="B434" s="76">
        <v>98449</v>
      </c>
      <c r="C434" s="211" t="s">
        <v>901</v>
      </c>
      <c r="D434" s="212" t="s">
        <v>902</v>
      </c>
      <c r="E434" s="213" t="s">
        <v>158</v>
      </c>
      <c r="F434" s="211" t="s">
        <v>159</v>
      </c>
      <c r="G434" s="214">
        <v>4</v>
      </c>
      <c r="H434" s="155" t="s">
        <v>797</v>
      </c>
      <c r="I434" s="156" t="s">
        <v>903</v>
      </c>
      <c r="J434" s="109">
        <v>20</v>
      </c>
      <c r="K434" s="46">
        <f t="shared" si="6"/>
        <v>1</v>
      </c>
    </row>
    <row r="435" spans="1:11" ht="16.5" customHeight="1" x14ac:dyDescent="0.3">
      <c r="A435" s="152"/>
      <c r="B435" s="76">
        <v>98450</v>
      </c>
      <c r="C435" s="211" t="s">
        <v>904</v>
      </c>
      <c r="D435" s="212" t="s">
        <v>905</v>
      </c>
      <c r="E435" s="213" t="s">
        <v>158</v>
      </c>
      <c r="F435" s="211" t="s">
        <v>159</v>
      </c>
      <c r="G435" s="214">
        <v>4</v>
      </c>
      <c r="H435" s="155" t="s">
        <v>797</v>
      </c>
      <c r="I435" s="156" t="s">
        <v>906</v>
      </c>
      <c r="J435" s="109">
        <v>2200</v>
      </c>
      <c r="K435" s="46">
        <f t="shared" si="6"/>
        <v>1</v>
      </c>
    </row>
    <row r="436" spans="1:11" ht="16.5" hidden="1" customHeight="1" x14ac:dyDescent="0.3">
      <c r="A436" s="152"/>
      <c r="B436" s="76">
        <v>98451</v>
      </c>
      <c r="C436" s="211" t="s">
        <v>907</v>
      </c>
      <c r="D436" s="212" t="s">
        <v>908</v>
      </c>
      <c r="E436" s="213" t="s">
        <v>158</v>
      </c>
      <c r="F436" s="211" t="s">
        <v>159</v>
      </c>
      <c r="G436" s="214">
        <v>4</v>
      </c>
      <c r="H436" s="155" t="s">
        <v>797</v>
      </c>
      <c r="I436" s="156" t="s">
        <v>909</v>
      </c>
      <c r="J436" s="109">
        <v>70</v>
      </c>
      <c r="K436" s="46">
        <f t="shared" si="6"/>
        <v>1</v>
      </c>
    </row>
    <row r="437" spans="1:11" ht="16.5" hidden="1" customHeight="1" x14ac:dyDescent="0.3">
      <c r="A437" s="152"/>
      <c r="B437" s="76">
        <v>98452</v>
      </c>
      <c r="C437" s="211" t="s">
        <v>237</v>
      </c>
      <c r="D437" s="212" t="s">
        <v>6</v>
      </c>
      <c r="E437" s="213" t="s">
        <v>158</v>
      </c>
      <c r="F437" s="211" t="s">
        <v>159</v>
      </c>
      <c r="G437" s="214">
        <v>4</v>
      </c>
      <c r="H437" s="155" t="s">
        <v>797</v>
      </c>
      <c r="I437" s="156" t="s">
        <v>910</v>
      </c>
      <c r="J437" s="109">
        <v>2850</v>
      </c>
      <c r="K437" s="46">
        <f t="shared" si="6"/>
        <v>1</v>
      </c>
    </row>
    <row r="438" spans="1:11" ht="16.5" hidden="1" customHeight="1" x14ac:dyDescent="0.3">
      <c r="A438" s="152"/>
      <c r="B438" s="76">
        <v>98453</v>
      </c>
      <c r="C438" s="211" t="s">
        <v>729</v>
      </c>
      <c r="D438" s="212" t="s">
        <v>583</v>
      </c>
      <c r="E438" s="213" t="s">
        <v>158</v>
      </c>
      <c r="F438" s="211" t="s">
        <v>159</v>
      </c>
      <c r="G438" s="214">
        <v>4</v>
      </c>
      <c r="H438" s="155" t="s">
        <v>797</v>
      </c>
      <c r="I438" s="156" t="s">
        <v>911</v>
      </c>
      <c r="J438" s="109">
        <v>160</v>
      </c>
      <c r="K438" s="46">
        <f t="shared" si="6"/>
        <v>1</v>
      </c>
    </row>
    <row r="439" spans="1:11" ht="16.5" hidden="1" customHeight="1" x14ac:dyDescent="0.3">
      <c r="A439" s="152"/>
      <c r="B439" s="76">
        <v>98454</v>
      </c>
      <c r="C439" s="211" t="s">
        <v>357</v>
      </c>
      <c r="D439" s="212" t="s">
        <v>358</v>
      </c>
      <c r="E439" s="213" t="s">
        <v>158</v>
      </c>
      <c r="F439" s="211" t="s">
        <v>159</v>
      </c>
      <c r="G439" s="214">
        <v>4</v>
      </c>
      <c r="H439" s="155" t="s">
        <v>797</v>
      </c>
      <c r="I439" s="156" t="s">
        <v>912</v>
      </c>
      <c r="J439" s="109">
        <v>90</v>
      </c>
      <c r="K439" s="46">
        <f t="shared" si="6"/>
        <v>1</v>
      </c>
    </row>
    <row r="440" spans="1:11" ht="16.5" hidden="1" customHeight="1" x14ac:dyDescent="0.3">
      <c r="A440" s="152"/>
      <c r="B440" s="76">
        <v>98455</v>
      </c>
      <c r="C440" s="211" t="s">
        <v>237</v>
      </c>
      <c r="D440" s="212" t="s">
        <v>6</v>
      </c>
      <c r="E440" s="213" t="s">
        <v>158</v>
      </c>
      <c r="F440" s="211" t="s">
        <v>159</v>
      </c>
      <c r="G440" s="214">
        <v>4</v>
      </c>
      <c r="H440" s="155" t="s">
        <v>797</v>
      </c>
      <c r="I440" s="156" t="s">
        <v>913</v>
      </c>
      <c r="J440" s="109">
        <v>1760</v>
      </c>
      <c r="K440" s="46">
        <f t="shared" si="6"/>
        <v>1</v>
      </c>
    </row>
    <row r="441" spans="1:11" ht="16.5" hidden="1" customHeight="1" x14ac:dyDescent="0.3">
      <c r="A441" s="152"/>
      <c r="B441" s="76">
        <v>98456</v>
      </c>
      <c r="C441" s="211" t="s">
        <v>914</v>
      </c>
      <c r="D441" s="212" t="s">
        <v>915</v>
      </c>
      <c r="E441" s="213" t="s">
        <v>158</v>
      </c>
      <c r="F441" s="211" t="s">
        <v>159</v>
      </c>
      <c r="G441" s="214">
        <v>4</v>
      </c>
      <c r="H441" s="155" t="s">
        <v>797</v>
      </c>
      <c r="I441" s="156" t="s">
        <v>916</v>
      </c>
      <c r="J441" s="109">
        <v>30</v>
      </c>
      <c r="K441" s="46">
        <f t="shared" si="6"/>
        <v>1</v>
      </c>
    </row>
    <row r="442" spans="1:11" ht="16.5" customHeight="1" x14ac:dyDescent="0.3">
      <c r="A442" s="152"/>
      <c r="B442" s="76">
        <v>98457</v>
      </c>
      <c r="C442" s="211" t="s">
        <v>262</v>
      </c>
      <c r="D442" s="212" t="s">
        <v>278</v>
      </c>
      <c r="E442" s="213" t="s">
        <v>158</v>
      </c>
      <c r="F442" s="211" t="s">
        <v>159</v>
      </c>
      <c r="G442" s="214">
        <v>4</v>
      </c>
      <c r="H442" s="155" t="s">
        <v>797</v>
      </c>
      <c r="I442" s="156" t="s">
        <v>917</v>
      </c>
      <c r="J442" s="109">
        <v>1340</v>
      </c>
      <c r="K442" s="46">
        <f t="shared" si="6"/>
        <v>1</v>
      </c>
    </row>
    <row r="443" spans="1:11" ht="16.5" hidden="1" customHeight="1" x14ac:dyDescent="0.3">
      <c r="A443" s="152"/>
      <c r="B443" s="76">
        <v>98458</v>
      </c>
      <c r="C443" s="211" t="s">
        <v>221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797</v>
      </c>
      <c r="I443" s="156" t="s">
        <v>918</v>
      </c>
      <c r="J443" s="109">
        <v>6000</v>
      </c>
      <c r="K443" s="46">
        <f t="shared" si="6"/>
        <v>1</v>
      </c>
    </row>
    <row r="444" spans="1:11" ht="16.5" customHeight="1" x14ac:dyDescent="0.3">
      <c r="A444" s="152"/>
      <c r="B444" s="76">
        <v>98459</v>
      </c>
      <c r="C444" s="211" t="s">
        <v>262</v>
      </c>
      <c r="D444" s="212" t="s">
        <v>397</v>
      </c>
      <c r="E444" s="213" t="s">
        <v>158</v>
      </c>
      <c r="F444" s="211" t="s">
        <v>159</v>
      </c>
      <c r="G444" s="214">
        <v>2</v>
      </c>
      <c r="H444" s="155" t="s">
        <v>919</v>
      </c>
      <c r="I444" s="156" t="s">
        <v>920</v>
      </c>
      <c r="J444" s="109">
        <v>1250</v>
      </c>
      <c r="K444" s="46">
        <f t="shared" si="6"/>
        <v>1</v>
      </c>
    </row>
    <row r="445" spans="1:11" ht="16.5" hidden="1" customHeight="1" x14ac:dyDescent="0.3">
      <c r="A445" s="152"/>
      <c r="B445" s="76">
        <v>98460</v>
      </c>
      <c r="C445" s="211" t="s">
        <v>262</v>
      </c>
      <c r="D445" s="212" t="s">
        <v>278</v>
      </c>
      <c r="E445" s="213" t="s">
        <v>158</v>
      </c>
      <c r="F445" s="211" t="s">
        <v>159</v>
      </c>
      <c r="G445" s="214">
        <v>3</v>
      </c>
      <c r="H445" s="155" t="s">
        <v>919</v>
      </c>
      <c r="I445" s="156" t="s">
        <v>921</v>
      </c>
      <c r="J445" s="109">
        <v>110</v>
      </c>
      <c r="K445" s="46">
        <f t="shared" si="6"/>
        <v>1</v>
      </c>
    </row>
    <row r="446" spans="1:11" ht="16.5" customHeight="1" x14ac:dyDescent="0.3">
      <c r="A446" s="152"/>
      <c r="B446" s="76">
        <v>98461</v>
      </c>
      <c r="C446" s="211" t="s">
        <v>922</v>
      </c>
      <c r="D446" s="212" t="s">
        <v>923</v>
      </c>
      <c r="E446" s="213" t="s">
        <v>158</v>
      </c>
      <c r="F446" s="211" t="s">
        <v>159</v>
      </c>
      <c r="G446" s="214">
        <v>4</v>
      </c>
      <c r="H446" s="155" t="s">
        <v>919</v>
      </c>
      <c r="I446" s="156" t="s">
        <v>924</v>
      </c>
      <c r="J446" s="109">
        <v>340</v>
      </c>
      <c r="K446" s="46">
        <f t="shared" si="6"/>
        <v>1</v>
      </c>
    </row>
    <row r="447" spans="1:11" ht="16.5" hidden="1" customHeight="1" x14ac:dyDescent="0.3">
      <c r="A447" s="152"/>
      <c r="B447" s="76">
        <v>98462</v>
      </c>
      <c r="C447" s="211" t="s">
        <v>165</v>
      </c>
      <c r="D447" s="212" t="s">
        <v>6</v>
      </c>
      <c r="E447" s="213" t="s">
        <v>158</v>
      </c>
      <c r="F447" s="211" t="s">
        <v>159</v>
      </c>
      <c r="G447" s="214">
        <v>4</v>
      </c>
      <c r="H447" s="155" t="s">
        <v>919</v>
      </c>
      <c r="I447" s="156" t="s">
        <v>925</v>
      </c>
      <c r="J447" s="109">
        <v>4790</v>
      </c>
      <c r="K447" s="46">
        <f t="shared" si="6"/>
        <v>1</v>
      </c>
    </row>
    <row r="448" spans="1:11" ht="16.5" hidden="1" customHeight="1" x14ac:dyDescent="0.3">
      <c r="A448" s="152"/>
      <c r="B448" s="76">
        <v>98463</v>
      </c>
      <c r="C448" s="211" t="s">
        <v>237</v>
      </c>
      <c r="D448" s="212" t="s">
        <v>6</v>
      </c>
      <c r="E448" s="213" t="s">
        <v>158</v>
      </c>
      <c r="F448" s="211" t="s">
        <v>159</v>
      </c>
      <c r="G448" s="214">
        <v>4</v>
      </c>
      <c r="H448" s="155" t="s">
        <v>919</v>
      </c>
      <c r="I448" s="156" t="s">
        <v>926</v>
      </c>
      <c r="J448" s="109">
        <v>1310</v>
      </c>
      <c r="K448" s="46">
        <f t="shared" si="6"/>
        <v>1</v>
      </c>
    </row>
    <row r="449" spans="1:11" ht="16.5" hidden="1" customHeight="1" x14ac:dyDescent="0.3">
      <c r="A449" s="152"/>
      <c r="B449" s="76">
        <v>98464</v>
      </c>
      <c r="C449" s="211" t="s">
        <v>157</v>
      </c>
      <c r="D449" s="212" t="s">
        <v>6</v>
      </c>
      <c r="E449" s="213" t="s">
        <v>158</v>
      </c>
      <c r="F449" s="211" t="s">
        <v>159</v>
      </c>
      <c r="G449" s="214">
        <v>4</v>
      </c>
      <c r="H449" s="155" t="s">
        <v>919</v>
      </c>
      <c r="I449" s="156" t="s">
        <v>927</v>
      </c>
      <c r="J449" s="109">
        <v>8150</v>
      </c>
      <c r="K449" s="46">
        <f t="shared" si="6"/>
        <v>1</v>
      </c>
    </row>
    <row r="450" spans="1:11" ht="16.5" hidden="1" customHeight="1" x14ac:dyDescent="0.3">
      <c r="A450" s="152"/>
      <c r="B450" s="76">
        <v>98465</v>
      </c>
      <c r="C450" s="211" t="s">
        <v>176</v>
      </c>
      <c r="D450" s="212" t="s">
        <v>177</v>
      </c>
      <c r="E450" s="213" t="s">
        <v>158</v>
      </c>
      <c r="F450" s="211" t="s">
        <v>159</v>
      </c>
      <c r="G450" s="214">
        <v>4</v>
      </c>
      <c r="H450" s="155" t="s">
        <v>919</v>
      </c>
      <c r="I450" s="156" t="s">
        <v>928</v>
      </c>
      <c r="J450" s="109">
        <v>100</v>
      </c>
      <c r="K450" s="46">
        <f t="shared" si="6"/>
        <v>1</v>
      </c>
    </row>
    <row r="451" spans="1:11" ht="16.5" hidden="1" customHeight="1" x14ac:dyDescent="0.3">
      <c r="A451" s="152"/>
      <c r="B451" s="76">
        <v>98466</v>
      </c>
      <c r="C451" s="211" t="s">
        <v>181</v>
      </c>
      <c r="D451" s="212" t="s">
        <v>6</v>
      </c>
      <c r="E451" s="213" t="s">
        <v>158</v>
      </c>
      <c r="F451" s="211" t="s">
        <v>159</v>
      </c>
      <c r="G451" s="214">
        <v>4</v>
      </c>
      <c r="H451" s="155" t="s">
        <v>919</v>
      </c>
      <c r="I451" s="156" t="s">
        <v>929</v>
      </c>
      <c r="J451" s="109">
        <v>1460</v>
      </c>
      <c r="K451" s="46">
        <f t="shared" si="6"/>
        <v>1</v>
      </c>
    </row>
    <row r="452" spans="1:11" ht="16.5" hidden="1" customHeight="1" x14ac:dyDescent="0.3">
      <c r="A452" s="152"/>
      <c r="B452" s="76">
        <v>98467</v>
      </c>
      <c r="C452" s="211" t="s">
        <v>502</v>
      </c>
      <c r="D452" s="212" t="s">
        <v>503</v>
      </c>
      <c r="E452" s="213" t="s">
        <v>158</v>
      </c>
      <c r="F452" s="211" t="s">
        <v>159</v>
      </c>
      <c r="G452" s="214">
        <v>4</v>
      </c>
      <c r="H452" s="155" t="s">
        <v>919</v>
      </c>
      <c r="I452" s="156" t="s">
        <v>930</v>
      </c>
      <c r="J452" s="109">
        <v>160</v>
      </c>
      <c r="K452" s="46">
        <f t="shared" si="6"/>
        <v>1</v>
      </c>
    </row>
    <row r="453" spans="1:11" ht="16.5" hidden="1" customHeight="1" x14ac:dyDescent="0.3">
      <c r="A453" s="152"/>
      <c r="B453" s="76">
        <v>98468</v>
      </c>
      <c r="C453" s="211" t="s">
        <v>195</v>
      </c>
      <c r="D453" s="212" t="s">
        <v>6</v>
      </c>
      <c r="E453" s="213" t="s">
        <v>158</v>
      </c>
      <c r="F453" s="211" t="s">
        <v>159</v>
      </c>
      <c r="G453" s="214">
        <v>4</v>
      </c>
      <c r="H453" s="155" t="s">
        <v>919</v>
      </c>
      <c r="I453" s="156" t="s">
        <v>931</v>
      </c>
      <c r="J453" s="109">
        <v>1230</v>
      </c>
      <c r="K453" s="46">
        <f t="shared" si="6"/>
        <v>1</v>
      </c>
    </row>
    <row r="454" spans="1:11" ht="16.5" hidden="1" customHeight="1" x14ac:dyDescent="0.3">
      <c r="A454" s="152"/>
      <c r="B454" s="76">
        <v>98469</v>
      </c>
      <c r="C454" s="211" t="s">
        <v>932</v>
      </c>
      <c r="D454" s="212" t="s">
        <v>933</v>
      </c>
      <c r="E454" s="213" t="s">
        <v>158</v>
      </c>
      <c r="F454" s="211" t="s">
        <v>159</v>
      </c>
      <c r="G454" s="214">
        <v>4</v>
      </c>
      <c r="H454" s="155" t="s">
        <v>919</v>
      </c>
      <c r="I454" s="156" t="s">
        <v>934</v>
      </c>
      <c r="J454" s="109">
        <v>60</v>
      </c>
      <c r="K454" s="46">
        <f t="shared" si="6"/>
        <v>1</v>
      </c>
    </row>
    <row r="455" spans="1:11" ht="16.5" hidden="1" customHeight="1" x14ac:dyDescent="0.3">
      <c r="A455" s="152"/>
      <c r="B455" s="76">
        <v>98470</v>
      </c>
      <c r="C455" s="211" t="s">
        <v>237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919</v>
      </c>
      <c r="I455" s="156" t="s">
        <v>935</v>
      </c>
      <c r="J455" s="109">
        <v>1170</v>
      </c>
      <c r="K455" s="46">
        <f t="shared" si="6"/>
        <v>1</v>
      </c>
    </row>
    <row r="456" spans="1:11" ht="16.5" hidden="1" customHeight="1" x14ac:dyDescent="0.3">
      <c r="A456" s="152"/>
      <c r="B456" s="76">
        <v>98471</v>
      </c>
      <c r="C456" s="211" t="s">
        <v>936</v>
      </c>
      <c r="D456" s="212" t="s">
        <v>937</v>
      </c>
      <c r="E456" s="213" t="s">
        <v>158</v>
      </c>
      <c r="F456" s="211" t="s">
        <v>159</v>
      </c>
      <c r="G456" s="214">
        <v>4</v>
      </c>
      <c r="H456" s="155" t="s">
        <v>919</v>
      </c>
      <c r="I456" s="156" t="s">
        <v>938</v>
      </c>
      <c r="J456" s="109">
        <v>60</v>
      </c>
      <c r="K456" s="46">
        <f t="shared" si="6"/>
        <v>1</v>
      </c>
    </row>
    <row r="457" spans="1:11" ht="16.5" hidden="1" customHeight="1" x14ac:dyDescent="0.3">
      <c r="A457" s="152"/>
      <c r="B457" s="76">
        <v>98472</v>
      </c>
      <c r="C457" s="211" t="s">
        <v>939</v>
      </c>
      <c r="D457" s="212" t="s">
        <v>940</v>
      </c>
      <c r="E457" s="213" t="s">
        <v>158</v>
      </c>
      <c r="F457" s="211" t="s">
        <v>159</v>
      </c>
      <c r="G457" s="214">
        <v>4</v>
      </c>
      <c r="H457" s="155" t="s">
        <v>919</v>
      </c>
      <c r="I457" s="156" t="s">
        <v>941</v>
      </c>
      <c r="J457" s="109">
        <v>30</v>
      </c>
      <c r="K457" s="46">
        <f t="shared" si="6"/>
        <v>1</v>
      </c>
    </row>
    <row r="458" spans="1:11" ht="16.5" customHeight="1" x14ac:dyDescent="0.3">
      <c r="A458" s="152"/>
      <c r="B458" s="76">
        <v>98473</v>
      </c>
      <c r="C458" s="211" t="s">
        <v>247</v>
      </c>
      <c r="D458" s="212" t="s">
        <v>248</v>
      </c>
      <c r="E458" s="213" t="s">
        <v>158</v>
      </c>
      <c r="F458" s="211" t="s">
        <v>159</v>
      </c>
      <c r="G458" s="214">
        <v>4</v>
      </c>
      <c r="H458" s="155" t="s">
        <v>919</v>
      </c>
      <c r="I458" s="156" t="s">
        <v>942</v>
      </c>
      <c r="J458" s="109">
        <v>500</v>
      </c>
      <c r="K458" s="46">
        <f t="shared" si="6"/>
        <v>1</v>
      </c>
    </row>
    <row r="459" spans="1:11" ht="16.5" hidden="1" customHeight="1" x14ac:dyDescent="0.3">
      <c r="A459" s="152"/>
      <c r="B459" s="76">
        <v>98474</v>
      </c>
      <c r="C459" s="211" t="s">
        <v>179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919</v>
      </c>
      <c r="I459" s="156" t="s">
        <v>943</v>
      </c>
      <c r="J459" s="109">
        <v>1170</v>
      </c>
      <c r="K459" s="46">
        <f t="shared" si="6"/>
        <v>1</v>
      </c>
    </row>
    <row r="460" spans="1:11" ht="16.5" hidden="1" customHeight="1" x14ac:dyDescent="0.3">
      <c r="A460" s="152"/>
      <c r="B460" s="76">
        <v>98475</v>
      </c>
      <c r="C460" s="211" t="s">
        <v>944</v>
      </c>
      <c r="D460" s="212" t="s">
        <v>945</v>
      </c>
      <c r="E460" s="213" t="s">
        <v>158</v>
      </c>
      <c r="F460" s="211" t="s">
        <v>159</v>
      </c>
      <c r="G460" s="214">
        <v>4</v>
      </c>
      <c r="H460" s="155" t="s">
        <v>919</v>
      </c>
      <c r="I460" s="156" t="s">
        <v>946</v>
      </c>
      <c r="J460" s="109">
        <v>50</v>
      </c>
      <c r="K460" s="46">
        <f t="shared" si="6"/>
        <v>1</v>
      </c>
    </row>
    <row r="461" spans="1:11" ht="16.5" hidden="1" customHeight="1" x14ac:dyDescent="0.3">
      <c r="A461" s="152"/>
      <c r="B461" s="76">
        <v>98476</v>
      </c>
      <c r="C461" s="211" t="s">
        <v>947</v>
      </c>
      <c r="D461" s="212" t="s">
        <v>948</v>
      </c>
      <c r="E461" s="213" t="s">
        <v>158</v>
      </c>
      <c r="F461" s="211" t="s">
        <v>159</v>
      </c>
      <c r="G461" s="214">
        <v>4</v>
      </c>
      <c r="H461" s="155" t="s">
        <v>919</v>
      </c>
      <c r="I461" s="156" t="s">
        <v>949</v>
      </c>
      <c r="J461" s="109">
        <v>80</v>
      </c>
      <c r="K461" s="46">
        <f t="shared" si="6"/>
        <v>1</v>
      </c>
    </row>
    <row r="462" spans="1:11" ht="16.5" customHeight="1" x14ac:dyDescent="0.3">
      <c r="A462" s="152"/>
      <c r="B462" s="76">
        <v>98477</v>
      </c>
      <c r="C462" s="211" t="s">
        <v>950</v>
      </c>
      <c r="D462" s="212" t="s">
        <v>263</v>
      </c>
      <c r="E462" s="213" t="s">
        <v>158</v>
      </c>
      <c r="F462" s="211" t="s">
        <v>159</v>
      </c>
      <c r="G462" s="214">
        <v>4</v>
      </c>
      <c r="H462" s="155" t="s">
        <v>919</v>
      </c>
      <c r="I462" s="156" t="s">
        <v>951</v>
      </c>
      <c r="J462" s="109">
        <v>3390</v>
      </c>
      <c r="K462" s="46">
        <f t="shared" si="6"/>
        <v>1</v>
      </c>
    </row>
    <row r="463" spans="1:11" ht="16.5" hidden="1" customHeight="1" x14ac:dyDescent="0.3">
      <c r="A463" s="152"/>
      <c r="B463" s="76">
        <v>98478</v>
      </c>
      <c r="C463" s="211" t="s">
        <v>952</v>
      </c>
      <c r="D463" s="212" t="s">
        <v>245</v>
      </c>
      <c r="E463" s="213" t="s">
        <v>158</v>
      </c>
      <c r="F463" s="211" t="s">
        <v>159</v>
      </c>
      <c r="G463" s="214">
        <v>4</v>
      </c>
      <c r="H463" s="155" t="s">
        <v>919</v>
      </c>
      <c r="I463" s="156" t="s">
        <v>953</v>
      </c>
      <c r="J463" s="109">
        <v>100</v>
      </c>
      <c r="K463" s="46">
        <f t="shared" si="6"/>
        <v>1</v>
      </c>
    </row>
    <row r="464" spans="1:11" ht="16.5" hidden="1" customHeight="1" x14ac:dyDescent="0.3">
      <c r="A464" s="152"/>
      <c r="B464" s="76">
        <v>98479</v>
      </c>
      <c r="C464" s="211" t="s">
        <v>954</v>
      </c>
      <c r="D464" s="212" t="s">
        <v>955</v>
      </c>
      <c r="E464" s="213" t="s">
        <v>158</v>
      </c>
      <c r="F464" s="211" t="s">
        <v>159</v>
      </c>
      <c r="G464" s="214">
        <v>4</v>
      </c>
      <c r="H464" s="155" t="s">
        <v>919</v>
      </c>
      <c r="I464" s="156" t="s">
        <v>956</v>
      </c>
      <c r="J464" s="109">
        <v>80</v>
      </c>
      <c r="K464" s="46">
        <f t="shared" si="6"/>
        <v>1</v>
      </c>
    </row>
    <row r="465" spans="1:11" ht="16.5" hidden="1" customHeight="1" x14ac:dyDescent="0.3">
      <c r="A465" s="152"/>
      <c r="B465" s="76">
        <v>98480</v>
      </c>
      <c r="C465" s="211" t="s">
        <v>157</v>
      </c>
      <c r="D465" s="212" t="s">
        <v>6</v>
      </c>
      <c r="E465" s="213" t="s">
        <v>158</v>
      </c>
      <c r="F465" s="211" t="s">
        <v>159</v>
      </c>
      <c r="G465" s="214">
        <v>4</v>
      </c>
      <c r="H465" s="155" t="s">
        <v>919</v>
      </c>
      <c r="I465" s="156" t="s">
        <v>957</v>
      </c>
      <c r="J465" s="109">
        <v>8350</v>
      </c>
      <c r="K465" s="46">
        <f t="shared" si="6"/>
        <v>1</v>
      </c>
    </row>
    <row r="466" spans="1:11" ht="16.5" hidden="1" customHeight="1" x14ac:dyDescent="0.3">
      <c r="A466" s="152"/>
      <c r="B466" s="76">
        <v>98481</v>
      </c>
      <c r="C466" s="211" t="s">
        <v>237</v>
      </c>
      <c r="D466" s="212" t="s">
        <v>6</v>
      </c>
      <c r="E466" s="213" t="s">
        <v>158</v>
      </c>
      <c r="F466" s="211" t="s">
        <v>159</v>
      </c>
      <c r="G466" s="214">
        <v>4</v>
      </c>
      <c r="H466" s="155" t="s">
        <v>919</v>
      </c>
      <c r="I466" s="156" t="s">
        <v>958</v>
      </c>
      <c r="J466" s="109">
        <v>2490</v>
      </c>
      <c r="K466" s="46">
        <f t="shared" si="6"/>
        <v>1</v>
      </c>
    </row>
    <row r="467" spans="1:11" ht="16.5" hidden="1" customHeight="1" x14ac:dyDescent="0.3">
      <c r="A467" s="152"/>
      <c r="B467" s="76">
        <v>98482</v>
      </c>
      <c r="C467" s="211" t="s">
        <v>477</v>
      </c>
      <c r="D467" s="212" t="s">
        <v>478</v>
      </c>
      <c r="E467" s="213" t="s">
        <v>158</v>
      </c>
      <c r="F467" s="211" t="s">
        <v>159</v>
      </c>
      <c r="G467" s="214">
        <v>4</v>
      </c>
      <c r="H467" s="155" t="s">
        <v>919</v>
      </c>
      <c r="I467" s="156" t="s">
        <v>959</v>
      </c>
      <c r="J467" s="109">
        <v>10</v>
      </c>
      <c r="K467" s="46">
        <f t="shared" si="6"/>
        <v>1</v>
      </c>
    </row>
    <row r="468" spans="1:11" ht="16.5" hidden="1" customHeight="1" x14ac:dyDescent="0.3">
      <c r="A468" s="152"/>
      <c r="B468" s="76">
        <v>98483</v>
      </c>
      <c r="C468" s="211" t="s">
        <v>375</v>
      </c>
      <c r="D468" s="212" t="s">
        <v>841</v>
      </c>
      <c r="E468" s="213" t="s">
        <v>158</v>
      </c>
      <c r="F468" s="211" t="s">
        <v>159</v>
      </c>
      <c r="G468" s="214">
        <v>4</v>
      </c>
      <c r="H468" s="155" t="s">
        <v>919</v>
      </c>
      <c r="I468" s="156" t="s">
        <v>960</v>
      </c>
      <c r="J468" s="109">
        <v>60</v>
      </c>
      <c r="K468" s="46">
        <f t="shared" si="6"/>
        <v>1</v>
      </c>
    </row>
    <row r="469" spans="1:11" ht="16.5" hidden="1" customHeight="1" x14ac:dyDescent="0.3">
      <c r="A469" s="152"/>
      <c r="B469" s="76">
        <v>98484</v>
      </c>
      <c r="C469" s="211" t="s">
        <v>208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919</v>
      </c>
      <c r="I469" s="156" t="s">
        <v>961</v>
      </c>
      <c r="J469" s="109">
        <v>8610</v>
      </c>
      <c r="K469" s="46">
        <f t="shared" si="6"/>
        <v>1</v>
      </c>
    </row>
    <row r="470" spans="1:11" ht="16.5" hidden="1" customHeight="1" x14ac:dyDescent="0.3">
      <c r="A470" s="152"/>
      <c r="B470" s="76">
        <v>98485</v>
      </c>
      <c r="C470" s="211" t="s">
        <v>962</v>
      </c>
      <c r="D470" s="212" t="s">
        <v>963</v>
      </c>
      <c r="E470" s="213" t="s">
        <v>158</v>
      </c>
      <c r="F470" s="211" t="s">
        <v>159</v>
      </c>
      <c r="G470" s="214">
        <v>4</v>
      </c>
      <c r="H470" s="155" t="s">
        <v>919</v>
      </c>
      <c r="I470" s="156" t="s">
        <v>964</v>
      </c>
      <c r="J470" s="109">
        <v>110</v>
      </c>
      <c r="K470" s="46">
        <f t="shared" si="6"/>
        <v>1</v>
      </c>
    </row>
    <row r="471" spans="1:11" ht="16.5" hidden="1" customHeight="1" x14ac:dyDescent="0.3">
      <c r="A471" s="152"/>
      <c r="B471" s="76">
        <v>98486</v>
      </c>
      <c r="C471" s="211" t="s">
        <v>965</v>
      </c>
      <c r="D471" s="212" t="s">
        <v>966</v>
      </c>
      <c r="E471" s="213" t="s">
        <v>158</v>
      </c>
      <c r="F471" s="211" t="s">
        <v>159</v>
      </c>
      <c r="G471" s="214">
        <v>4</v>
      </c>
      <c r="H471" s="155" t="s">
        <v>919</v>
      </c>
      <c r="I471" s="156" t="s">
        <v>967</v>
      </c>
      <c r="J471" s="109">
        <v>90</v>
      </c>
      <c r="K471" s="46">
        <f t="shared" si="6"/>
        <v>1</v>
      </c>
    </row>
    <row r="472" spans="1:11" ht="16.5" hidden="1" customHeight="1" x14ac:dyDescent="0.3">
      <c r="A472" s="152"/>
      <c r="B472" s="76">
        <v>98487</v>
      </c>
      <c r="C472" s="211" t="s">
        <v>165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919</v>
      </c>
      <c r="I472" s="156" t="s">
        <v>968</v>
      </c>
      <c r="J472" s="109">
        <v>6680</v>
      </c>
      <c r="K472" s="46">
        <f t="shared" si="6"/>
        <v>1</v>
      </c>
    </row>
    <row r="473" spans="1:11" ht="16.5" hidden="1" customHeight="1" x14ac:dyDescent="0.3">
      <c r="A473" s="152"/>
      <c r="B473" s="76">
        <v>98488</v>
      </c>
      <c r="C473" s="211" t="s">
        <v>221</v>
      </c>
      <c r="D473" s="212" t="s">
        <v>6</v>
      </c>
      <c r="E473" s="213" t="s">
        <v>158</v>
      </c>
      <c r="F473" s="211" t="s">
        <v>159</v>
      </c>
      <c r="G473" s="214">
        <v>4</v>
      </c>
      <c r="H473" s="155" t="s">
        <v>919</v>
      </c>
      <c r="I473" s="156" t="s">
        <v>969</v>
      </c>
      <c r="J473" s="109">
        <v>8070</v>
      </c>
      <c r="K473" s="46">
        <f t="shared" si="6"/>
        <v>1</v>
      </c>
    </row>
    <row r="474" spans="1:11" ht="16.5" hidden="1" customHeight="1" x14ac:dyDescent="0.3">
      <c r="A474" s="152"/>
      <c r="B474" s="76">
        <v>98489</v>
      </c>
      <c r="C474" s="211" t="s">
        <v>970</v>
      </c>
      <c r="D474" s="212" t="s">
        <v>971</v>
      </c>
      <c r="E474" s="213" t="s">
        <v>158</v>
      </c>
      <c r="F474" s="211" t="s">
        <v>159</v>
      </c>
      <c r="G474" s="214">
        <v>4</v>
      </c>
      <c r="H474" s="155" t="s">
        <v>919</v>
      </c>
      <c r="I474" s="156" t="s">
        <v>972</v>
      </c>
      <c r="J474" s="109">
        <v>90</v>
      </c>
      <c r="K474" s="46">
        <f t="shared" si="6"/>
        <v>1</v>
      </c>
    </row>
    <row r="475" spans="1:11" ht="16.5" hidden="1" customHeight="1" x14ac:dyDescent="0.3">
      <c r="A475" s="152"/>
      <c r="B475" s="76">
        <v>98490</v>
      </c>
      <c r="C475" s="211" t="s">
        <v>973</v>
      </c>
      <c r="D475" s="212" t="s">
        <v>974</v>
      </c>
      <c r="E475" s="213" t="s">
        <v>158</v>
      </c>
      <c r="F475" s="211" t="s">
        <v>159</v>
      </c>
      <c r="G475" s="214">
        <v>4</v>
      </c>
      <c r="H475" s="155" t="s">
        <v>919</v>
      </c>
      <c r="I475" s="156" t="s">
        <v>975</v>
      </c>
      <c r="J475" s="109">
        <v>40</v>
      </c>
      <c r="K475" s="46">
        <f t="shared" si="6"/>
        <v>1</v>
      </c>
    </row>
    <row r="476" spans="1:11" ht="16.5" customHeight="1" x14ac:dyDescent="0.3">
      <c r="A476" s="152"/>
      <c r="B476" s="76">
        <v>98491</v>
      </c>
      <c r="C476" s="211" t="s">
        <v>784</v>
      </c>
      <c r="D476" s="212" t="s">
        <v>905</v>
      </c>
      <c r="E476" s="213" t="s">
        <v>158</v>
      </c>
      <c r="F476" s="211" t="s">
        <v>159</v>
      </c>
      <c r="G476" s="214">
        <v>4</v>
      </c>
      <c r="H476" s="155" t="s">
        <v>919</v>
      </c>
      <c r="I476" s="156" t="s">
        <v>976</v>
      </c>
      <c r="J476" s="109">
        <v>3240</v>
      </c>
      <c r="K476" s="46">
        <f t="shared" si="6"/>
        <v>1</v>
      </c>
    </row>
    <row r="477" spans="1:11" ht="16.5" hidden="1" customHeight="1" x14ac:dyDescent="0.3">
      <c r="A477" s="152"/>
      <c r="B477" s="76">
        <v>98492</v>
      </c>
      <c r="C477" s="211" t="s">
        <v>181</v>
      </c>
      <c r="D477" s="212" t="s">
        <v>6</v>
      </c>
      <c r="E477" s="213" t="s">
        <v>158</v>
      </c>
      <c r="F477" s="211" t="s">
        <v>159</v>
      </c>
      <c r="G477" s="214">
        <v>4</v>
      </c>
      <c r="H477" s="155" t="s">
        <v>919</v>
      </c>
      <c r="I477" s="156" t="s">
        <v>977</v>
      </c>
      <c r="J477" s="109">
        <v>2550</v>
      </c>
      <c r="K477" s="46">
        <f t="shared" ref="K477:K540" si="7">B477-B476</f>
        <v>1</v>
      </c>
    </row>
    <row r="478" spans="1:11" ht="16.5" hidden="1" customHeight="1" x14ac:dyDescent="0.3">
      <c r="A478" s="152"/>
      <c r="B478" s="76">
        <v>98493</v>
      </c>
      <c r="C478" s="211" t="s">
        <v>183</v>
      </c>
      <c r="D478" s="212" t="s">
        <v>184</v>
      </c>
      <c r="E478" s="213" t="s">
        <v>158</v>
      </c>
      <c r="F478" s="211" t="s">
        <v>159</v>
      </c>
      <c r="G478" s="214">
        <v>4</v>
      </c>
      <c r="H478" s="155" t="s">
        <v>919</v>
      </c>
      <c r="I478" s="156" t="s">
        <v>866</v>
      </c>
      <c r="J478" s="109">
        <v>180</v>
      </c>
      <c r="K478" s="46">
        <f t="shared" si="7"/>
        <v>1</v>
      </c>
    </row>
    <row r="479" spans="1:11" ht="16.5" hidden="1" customHeight="1" x14ac:dyDescent="0.3">
      <c r="A479" s="152"/>
      <c r="B479" s="76">
        <v>98494</v>
      </c>
      <c r="C479" s="211" t="s">
        <v>237</v>
      </c>
      <c r="D479" s="212" t="s">
        <v>6</v>
      </c>
      <c r="E479" s="213" t="s">
        <v>158</v>
      </c>
      <c r="F479" s="211" t="s">
        <v>159</v>
      </c>
      <c r="G479" s="214">
        <v>4</v>
      </c>
      <c r="H479" s="155" t="s">
        <v>919</v>
      </c>
      <c r="I479" s="156" t="s">
        <v>978</v>
      </c>
      <c r="J479" s="109">
        <v>2240</v>
      </c>
      <c r="K479" s="46">
        <f t="shared" si="7"/>
        <v>1</v>
      </c>
    </row>
    <row r="480" spans="1:11" ht="16.5" hidden="1" customHeight="1" x14ac:dyDescent="0.3">
      <c r="A480" s="152"/>
      <c r="B480" s="76">
        <v>98495</v>
      </c>
      <c r="C480" s="211" t="s">
        <v>165</v>
      </c>
      <c r="D480" s="212" t="s">
        <v>6</v>
      </c>
      <c r="E480" s="213" t="s">
        <v>158</v>
      </c>
      <c r="F480" s="211" t="s">
        <v>159</v>
      </c>
      <c r="G480" s="214">
        <v>4</v>
      </c>
      <c r="H480" s="155" t="s">
        <v>919</v>
      </c>
      <c r="I480" s="156" t="s">
        <v>979</v>
      </c>
      <c r="J480" s="109">
        <v>4030</v>
      </c>
      <c r="K480" s="46">
        <f t="shared" si="7"/>
        <v>1</v>
      </c>
    </row>
    <row r="481" spans="1:11" ht="16.5" hidden="1" customHeight="1" x14ac:dyDescent="0.3">
      <c r="A481" s="152"/>
      <c r="B481" s="76">
        <v>98496</v>
      </c>
      <c r="C481" s="211" t="s">
        <v>914</v>
      </c>
      <c r="D481" s="212" t="s">
        <v>980</v>
      </c>
      <c r="E481" s="213" t="s">
        <v>158</v>
      </c>
      <c r="F481" s="211" t="s">
        <v>159</v>
      </c>
      <c r="G481" s="214">
        <v>4</v>
      </c>
      <c r="H481" s="155" t="s">
        <v>919</v>
      </c>
      <c r="I481" s="156" t="s">
        <v>981</v>
      </c>
      <c r="J481" s="109">
        <v>80</v>
      </c>
      <c r="K481" s="46">
        <f t="shared" si="7"/>
        <v>1</v>
      </c>
    </row>
    <row r="482" spans="1:11" ht="16.5" hidden="1" customHeight="1" x14ac:dyDescent="0.3">
      <c r="A482" s="152"/>
      <c r="B482" s="76">
        <v>98497</v>
      </c>
      <c r="C482" s="211" t="s">
        <v>221</v>
      </c>
      <c r="D482" s="212" t="s">
        <v>6</v>
      </c>
      <c r="E482" s="213" t="s">
        <v>158</v>
      </c>
      <c r="F482" s="211" t="s">
        <v>159</v>
      </c>
      <c r="G482" s="214">
        <v>4</v>
      </c>
      <c r="H482" s="155" t="s">
        <v>919</v>
      </c>
      <c r="I482" s="156" t="s">
        <v>982</v>
      </c>
      <c r="J482" s="109">
        <v>1920</v>
      </c>
      <c r="K482" s="46">
        <f t="shared" si="7"/>
        <v>1</v>
      </c>
    </row>
    <row r="483" spans="1:11" ht="16.5" hidden="1" customHeight="1" x14ac:dyDescent="0.3">
      <c r="A483" s="152"/>
      <c r="B483" s="76">
        <v>98498</v>
      </c>
      <c r="C483" s="211" t="s">
        <v>983</v>
      </c>
      <c r="D483" s="212" t="s">
        <v>984</v>
      </c>
      <c r="E483" s="213" t="s">
        <v>158</v>
      </c>
      <c r="F483" s="211" t="s">
        <v>159</v>
      </c>
      <c r="G483" s="214">
        <v>4</v>
      </c>
      <c r="H483" s="155" t="s">
        <v>919</v>
      </c>
      <c r="I483" s="156" t="s">
        <v>985</v>
      </c>
      <c r="J483" s="109">
        <v>110</v>
      </c>
      <c r="K483" s="46">
        <f t="shared" si="7"/>
        <v>1</v>
      </c>
    </row>
    <row r="484" spans="1:11" ht="16.5" hidden="1" customHeight="1" x14ac:dyDescent="0.3">
      <c r="A484" s="152"/>
      <c r="B484" s="76">
        <v>98499</v>
      </c>
      <c r="C484" s="211" t="s">
        <v>237</v>
      </c>
      <c r="D484" s="212" t="s">
        <v>6</v>
      </c>
      <c r="E484" s="213" t="s">
        <v>158</v>
      </c>
      <c r="F484" s="211" t="s">
        <v>159</v>
      </c>
      <c r="G484" s="214">
        <v>4</v>
      </c>
      <c r="H484" s="155" t="s">
        <v>919</v>
      </c>
      <c r="I484" s="156" t="s">
        <v>986</v>
      </c>
      <c r="J484" s="109">
        <v>3970</v>
      </c>
      <c r="K484" s="46">
        <f t="shared" si="7"/>
        <v>1</v>
      </c>
    </row>
    <row r="485" spans="1:11" ht="16.5" hidden="1" customHeight="1" x14ac:dyDescent="0.3">
      <c r="A485" s="152"/>
      <c r="B485" s="76">
        <v>98500</v>
      </c>
      <c r="C485" s="211" t="s">
        <v>884</v>
      </c>
      <c r="D485" s="212" t="s">
        <v>987</v>
      </c>
      <c r="E485" s="213" t="s">
        <v>158</v>
      </c>
      <c r="F485" s="211" t="s">
        <v>159</v>
      </c>
      <c r="G485" s="214">
        <v>4</v>
      </c>
      <c r="H485" s="155" t="s">
        <v>919</v>
      </c>
      <c r="I485" s="156" t="s">
        <v>988</v>
      </c>
      <c r="J485" s="109">
        <v>90</v>
      </c>
      <c r="K485" s="46">
        <f t="shared" si="7"/>
        <v>1</v>
      </c>
    </row>
    <row r="486" spans="1:11" ht="16.5" hidden="1" customHeight="1" x14ac:dyDescent="0.3">
      <c r="A486" s="152"/>
      <c r="B486" s="76">
        <v>98501</v>
      </c>
      <c r="C486" s="211" t="s">
        <v>237</v>
      </c>
      <c r="D486" s="212" t="s">
        <v>6</v>
      </c>
      <c r="E486" s="213" t="s">
        <v>158</v>
      </c>
      <c r="F486" s="211" t="s">
        <v>159</v>
      </c>
      <c r="G486" s="214">
        <v>4</v>
      </c>
      <c r="H486" s="155" t="s">
        <v>919</v>
      </c>
      <c r="I486" s="156" t="s">
        <v>989</v>
      </c>
      <c r="J486" s="109">
        <v>3130</v>
      </c>
      <c r="K486" s="46">
        <f t="shared" si="7"/>
        <v>1</v>
      </c>
    </row>
    <row r="487" spans="1:11" ht="16.5" hidden="1" customHeight="1" x14ac:dyDescent="0.3">
      <c r="A487" s="152"/>
      <c r="B487" s="76">
        <v>98502</v>
      </c>
      <c r="C487" s="211" t="s">
        <v>990</v>
      </c>
      <c r="D487" s="212" t="s">
        <v>991</v>
      </c>
      <c r="E487" s="213" t="s">
        <v>205</v>
      </c>
      <c r="F487" s="211" t="s">
        <v>159</v>
      </c>
      <c r="G487" s="214">
        <v>4</v>
      </c>
      <c r="H487" s="155" t="s">
        <v>919</v>
      </c>
      <c r="I487" s="156" t="s">
        <v>992</v>
      </c>
      <c r="J487" s="109">
        <v>60</v>
      </c>
      <c r="K487" s="46">
        <f t="shared" si="7"/>
        <v>1</v>
      </c>
    </row>
    <row r="488" spans="1:11" ht="16.5" hidden="1" customHeight="1" x14ac:dyDescent="0.3">
      <c r="A488" s="152"/>
      <c r="B488" s="76">
        <v>98503</v>
      </c>
      <c r="C488" s="211" t="s">
        <v>208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919</v>
      </c>
      <c r="I488" s="156" t="s">
        <v>993</v>
      </c>
      <c r="J488" s="109">
        <v>4380</v>
      </c>
      <c r="K488" s="46">
        <f t="shared" si="7"/>
        <v>1</v>
      </c>
    </row>
    <row r="489" spans="1:11" ht="16.5" customHeight="1" x14ac:dyDescent="0.3">
      <c r="A489" s="151"/>
      <c r="B489" s="76">
        <v>98504</v>
      </c>
      <c r="C489" s="211" t="s">
        <v>284</v>
      </c>
      <c r="D489" s="212" t="s">
        <v>285</v>
      </c>
      <c r="E489" s="213" t="s">
        <v>205</v>
      </c>
      <c r="F489" s="211" t="s">
        <v>159</v>
      </c>
      <c r="G489" s="214">
        <v>4</v>
      </c>
      <c r="H489" s="155" t="s">
        <v>919</v>
      </c>
      <c r="I489" s="156" t="s">
        <v>994</v>
      </c>
      <c r="J489" s="109">
        <v>1580</v>
      </c>
      <c r="K489" s="46">
        <f t="shared" si="7"/>
        <v>1</v>
      </c>
    </row>
    <row r="490" spans="1:11" ht="16.5" hidden="1" customHeight="1" x14ac:dyDescent="0.3">
      <c r="A490" s="151"/>
      <c r="B490" s="76">
        <v>98505</v>
      </c>
      <c r="C490" s="211" t="s">
        <v>995</v>
      </c>
      <c r="D490" s="212" t="s">
        <v>996</v>
      </c>
      <c r="E490" s="213" t="s">
        <v>158</v>
      </c>
      <c r="F490" s="211" t="s">
        <v>159</v>
      </c>
      <c r="G490" s="214">
        <v>4</v>
      </c>
      <c r="H490" s="155" t="s">
        <v>919</v>
      </c>
      <c r="I490" s="156" t="s">
        <v>997</v>
      </c>
      <c r="J490" s="109">
        <v>120</v>
      </c>
      <c r="K490" s="46">
        <f t="shared" si="7"/>
        <v>1</v>
      </c>
    </row>
    <row r="491" spans="1:11" ht="16.5" hidden="1" customHeight="1" x14ac:dyDescent="0.3">
      <c r="A491" s="151"/>
      <c r="B491" s="76">
        <v>98506</v>
      </c>
      <c r="C491" s="211" t="s">
        <v>998</v>
      </c>
      <c r="D491" s="212" t="s">
        <v>999</v>
      </c>
      <c r="E491" s="213" t="s">
        <v>158</v>
      </c>
      <c r="F491" s="211" t="s">
        <v>159</v>
      </c>
      <c r="G491" s="214">
        <v>4</v>
      </c>
      <c r="H491" s="155" t="s">
        <v>919</v>
      </c>
      <c r="I491" s="156" t="s">
        <v>1000</v>
      </c>
      <c r="J491" s="109">
        <v>20</v>
      </c>
      <c r="K491" s="46">
        <f t="shared" si="7"/>
        <v>1</v>
      </c>
    </row>
    <row r="492" spans="1:11" ht="16.5" customHeight="1" x14ac:dyDescent="0.3">
      <c r="A492" s="151"/>
      <c r="B492" s="76">
        <v>98507</v>
      </c>
      <c r="C492" s="211" t="s">
        <v>284</v>
      </c>
      <c r="D492" s="212" t="s">
        <v>285</v>
      </c>
      <c r="E492" s="213" t="s">
        <v>205</v>
      </c>
      <c r="F492" s="211" t="s">
        <v>159</v>
      </c>
      <c r="G492" s="214">
        <v>2</v>
      </c>
      <c r="H492" s="155" t="s">
        <v>919</v>
      </c>
      <c r="I492" s="156" t="s">
        <v>1001</v>
      </c>
      <c r="J492" s="109">
        <v>2410</v>
      </c>
      <c r="K492" s="46">
        <f t="shared" si="7"/>
        <v>1</v>
      </c>
    </row>
    <row r="493" spans="1:11" ht="16.5" hidden="1" customHeight="1" x14ac:dyDescent="0.3">
      <c r="A493" s="151"/>
      <c r="B493" s="76">
        <v>98508</v>
      </c>
      <c r="C493" s="211" t="s">
        <v>947</v>
      </c>
      <c r="D493" s="212" t="s">
        <v>1002</v>
      </c>
      <c r="E493" s="213" t="s">
        <v>158</v>
      </c>
      <c r="F493" s="211" t="s">
        <v>159</v>
      </c>
      <c r="G493" s="214">
        <v>4</v>
      </c>
      <c r="H493" s="155" t="s">
        <v>919</v>
      </c>
      <c r="I493" s="156" t="s">
        <v>1003</v>
      </c>
      <c r="J493" s="109">
        <v>100</v>
      </c>
      <c r="K493" s="46">
        <f t="shared" si="7"/>
        <v>1</v>
      </c>
    </row>
    <row r="494" spans="1:11" ht="16.5" hidden="1" customHeight="1" x14ac:dyDescent="0.3">
      <c r="A494" s="151"/>
      <c r="B494" s="76">
        <v>98509</v>
      </c>
      <c r="C494" s="211" t="s">
        <v>208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919</v>
      </c>
      <c r="I494" s="156" t="s">
        <v>1004</v>
      </c>
      <c r="J494" s="109">
        <v>4350</v>
      </c>
      <c r="K494" s="46">
        <f t="shared" si="7"/>
        <v>1</v>
      </c>
    </row>
    <row r="495" spans="1:11" ht="16.5" customHeight="1" x14ac:dyDescent="0.3">
      <c r="A495" s="151"/>
      <c r="B495" s="76">
        <v>98510</v>
      </c>
      <c r="C495" s="211" t="s">
        <v>284</v>
      </c>
      <c r="D495" s="212" t="s">
        <v>285</v>
      </c>
      <c r="E495" s="213" t="s">
        <v>205</v>
      </c>
      <c r="F495" s="211" t="s">
        <v>159</v>
      </c>
      <c r="G495" s="214">
        <v>4</v>
      </c>
      <c r="H495" s="155" t="s">
        <v>1005</v>
      </c>
      <c r="I495" s="156" t="s">
        <v>1006</v>
      </c>
      <c r="J495" s="77">
        <v>1110</v>
      </c>
      <c r="K495" s="46">
        <f t="shared" si="7"/>
        <v>1</v>
      </c>
    </row>
    <row r="496" spans="1:11" ht="16.5" customHeight="1" x14ac:dyDescent="0.3">
      <c r="A496" s="151"/>
      <c r="B496" s="76">
        <v>98511</v>
      </c>
      <c r="C496" s="211" t="s">
        <v>1007</v>
      </c>
      <c r="D496" s="212" t="s">
        <v>1008</v>
      </c>
      <c r="E496" s="213" t="s">
        <v>205</v>
      </c>
      <c r="F496" s="211" t="s">
        <v>159</v>
      </c>
      <c r="G496" s="214">
        <v>4</v>
      </c>
      <c r="H496" s="155" t="s">
        <v>1005</v>
      </c>
      <c r="I496" s="156" t="s">
        <v>1009</v>
      </c>
      <c r="J496" s="109">
        <v>910</v>
      </c>
      <c r="K496" s="46">
        <f t="shared" si="7"/>
        <v>1</v>
      </c>
    </row>
    <row r="497" spans="1:11" ht="16.5" hidden="1" customHeight="1" x14ac:dyDescent="0.3">
      <c r="A497" s="151"/>
      <c r="B497" s="76">
        <v>98512</v>
      </c>
      <c r="C497" s="211" t="s">
        <v>165</v>
      </c>
      <c r="D497" s="212" t="s">
        <v>6</v>
      </c>
      <c r="E497" s="213" t="s">
        <v>158</v>
      </c>
      <c r="F497" s="211" t="s">
        <v>159</v>
      </c>
      <c r="G497" s="214">
        <v>4</v>
      </c>
      <c r="H497" s="155" t="s">
        <v>1005</v>
      </c>
      <c r="I497" s="156" t="s">
        <v>1010</v>
      </c>
      <c r="J497" s="109">
        <v>7250</v>
      </c>
      <c r="K497" s="46">
        <f t="shared" si="7"/>
        <v>1</v>
      </c>
    </row>
    <row r="498" spans="1:11" ht="16.5" hidden="1" customHeight="1" x14ac:dyDescent="0.3">
      <c r="A498" s="151"/>
      <c r="B498" s="76">
        <v>98513</v>
      </c>
      <c r="C498" s="211" t="s">
        <v>157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1005</v>
      </c>
      <c r="I498" s="156" t="s">
        <v>1011</v>
      </c>
      <c r="J498" s="109">
        <v>8150</v>
      </c>
      <c r="K498" s="46">
        <f t="shared" si="7"/>
        <v>1</v>
      </c>
    </row>
    <row r="499" spans="1:11" ht="16.5" customHeight="1" x14ac:dyDescent="0.3">
      <c r="A499" s="151"/>
      <c r="B499" s="76">
        <v>98514</v>
      </c>
      <c r="C499" s="211" t="s">
        <v>262</v>
      </c>
      <c r="D499" s="212" t="s">
        <v>281</v>
      </c>
      <c r="E499" s="213" t="s">
        <v>158</v>
      </c>
      <c r="F499" s="211" t="s">
        <v>159</v>
      </c>
      <c r="G499" s="214">
        <v>4</v>
      </c>
      <c r="H499" s="155" t="s">
        <v>1005</v>
      </c>
      <c r="I499" s="156" t="s">
        <v>1012</v>
      </c>
      <c r="J499" s="109">
        <v>2240</v>
      </c>
      <c r="K499" s="46">
        <f t="shared" si="7"/>
        <v>1</v>
      </c>
    </row>
    <row r="500" spans="1:11" ht="16.5" hidden="1" customHeight="1" x14ac:dyDescent="0.3">
      <c r="A500" s="151"/>
      <c r="B500" s="76">
        <v>98515</v>
      </c>
      <c r="C500" s="211" t="s">
        <v>1013</v>
      </c>
      <c r="D500" s="212" t="s">
        <v>1014</v>
      </c>
      <c r="E500" s="213" t="s">
        <v>158</v>
      </c>
      <c r="F500" s="211" t="s">
        <v>159</v>
      </c>
      <c r="G500" s="214">
        <v>4</v>
      </c>
      <c r="H500" s="155" t="s">
        <v>1005</v>
      </c>
      <c r="I500" s="156" t="s">
        <v>1015</v>
      </c>
      <c r="J500" s="109">
        <v>90</v>
      </c>
      <c r="K500" s="46">
        <f t="shared" si="7"/>
        <v>1</v>
      </c>
    </row>
    <row r="501" spans="1:11" ht="16.5" hidden="1" customHeight="1" x14ac:dyDescent="0.3">
      <c r="A501" s="151"/>
      <c r="B501" s="76">
        <v>98516</v>
      </c>
      <c r="C501" s="211" t="s">
        <v>176</v>
      </c>
      <c r="D501" s="212" t="s">
        <v>177</v>
      </c>
      <c r="E501" s="213" t="s">
        <v>158</v>
      </c>
      <c r="F501" s="211" t="s">
        <v>159</v>
      </c>
      <c r="G501" s="214">
        <v>4</v>
      </c>
      <c r="H501" s="155" t="s">
        <v>1005</v>
      </c>
      <c r="I501" s="156" t="s">
        <v>1016</v>
      </c>
      <c r="J501" s="109">
        <v>130</v>
      </c>
      <c r="K501" s="46">
        <f t="shared" si="7"/>
        <v>1</v>
      </c>
    </row>
    <row r="502" spans="1:11" ht="16.5" hidden="1" customHeight="1" x14ac:dyDescent="0.3">
      <c r="A502" s="151"/>
      <c r="B502" s="76">
        <v>98517</v>
      </c>
      <c r="C502" s="211" t="s">
        <v>1017</v>
      </c>
      <c r="D502" s="212" t="s">
        <v>550</v>
      </c>
      <c r="E502" s="213" t="s">
        <v>158</v>
      </c>
      <c r="F502" s="211" t="s">
        <v>159</v>
      </c>
      <c r="G502" s="214">
        <v>4</v>
      </c>
      <c r="H502" s="155" t="s">
        <v>1005</v>
      </c>
      <c r="I502" s="156" t="s">
        <v>1018</v>
      </c>
      <c r="J502" s="109">
        <v>80</v>
      </c>
      <c r="K502" s="46">
        <f t="shared" si="7"/>
        <v>1</v>
      </c>
    </row>
    <row r="503" spans="1:11" ht="16.5" hidden="1" customHeight="1" x14ac:dyDescent="0.3">
      <c r="A503" s="151"/>
      <c r="B503" s="76">
        <v>98518</v>
      </c>
      <c r="C503" s="211" t="s">
        <v>181</v>
      </c>
      <c r="D503" s="212" t="s">
        <v>6</v>
      </c>
      <c r="E503" s="213" t="s">
        <v>158</v>
      </c>
      <c r="F503" s="211" t="s">
        <v>159</v>
      </c>
      <c r="G503" s="214">
        <v>4</v>
      </c>
      <c r="H503" s="155" t="s">
        <v>1005</v>
      </c>
      <c r="I503" s="156" t="s">
        <v>1019</v>
      </c>
      <c r="J503" s="109">
        <v>1480</v>
      </c>
      <c r="K503" s="46">
        <f t="shared" si="7"/>
        <v>1</v>
      </c>
    </row>
    <row r="504" spans="1:11" ht="16.5" hidden="1" customHeight="1" x14ac:dyDescent="0.3">
      <c r="A504" s="151"/>
      <c r="B504" s="76">
        <v>98519</v>
      </c>
      <c r="C504" s="211" t="s">
        <v>179</v>
      </c>
      <c r="D504" s="212" t="s">
        <v>6</v>
      </c>
      <c r="E504" s="213" t="s">
        <v>158</v>
      </c>
      <c r="F504" s="211" t="s">
        <v>159</v>
      </c>
      <c r="G504" s="214">
        <v>4</v>
      </c>
      <c r="H504" s="155" t="s">
        <v>1005</v>
      </c>
      <c r="I504" s="156" t="s">
        <v>1020</v>
      </c>
      <c r="J504" s="109">
        <v>630</v>
      </c>
      <c r="K504" s="46">
        <f t="shared" si="7"/>
        <v>1</v>
      </c>
    </row>
    <row r="505" spans="1:11" ht="16.5" hidden="1" customHeight="1" x14ac:dyDescent="0.3">
      <c r="A505" s="151"/>
      <c r="B505" s="76">
        <v>98520</v>
      </c>
      <c r="C505" s="211" t="s">
        <v>208</v>
      </c>
      <c r="D505" s="212" t="s">
        <v>6</v>
      </c>
      <c r="E505" s="213" t="s">
        <v>158</v>
      </c>
      <c r="F505" s="211" t="s">
        <v>159</v>
      </c>
      <c r="G505" s="214">
        <v>4</v>
      </c>
      <c r="H505" s="155" t="s">
        <v>1005</v>
      </c>
      <c r="I505" s="156" t="s">
        <v>1021</v>
      </c>
      <c r="J505" s="109">
        <v>8650</v>
      </c>
      <c r="K505" s="46">
        <f t="shared" si="7"/>
        <v>1</v>
      </c>
    </row>
    <row r="506" spans="1:11" ht="16.5" hidden="1" customHeight="1" x14ac:dyDescent="0.3">
      <c r="A506" s="151"/>
      <c r="B506" s="76">
        <v>98521</v>
      </c>
      <c r="C506" s="211" t="s">
        <v>1022</v>
      </c>
      <c r="D506" s="212" t="s">
        <v>296</v>
      </c>
      <c r="E506" s="213" t="s">
        <v>158</v>
      </c>
      <c r="F506" s="211" t="s">
        <v>159</v>
      </c>
      <c r="G506" s="214">
        <v>4</v>
      </c>
      <c r="H506" s="155" t="s">
        <v>1005</v>
      </c>
      <c r="I506" s="156" t="s">
        <v>1023</v>
      </c>
      <c r="J506" s="109">
        <v>180</v>
      </c>
      <c r="K506" s="46">
        <f t="shared" si="7"/>
        <v>1</v>
      </c>
    </row>
    <row r="507" spans="1:11" ht="16.5" hidden="1" customHeight="1" x14ac:dyDescent="0.3">
      <c r="A507" s="151"/>
      <c r="B507" s="76">
        <v>98522</v>
      </c>
      <c r="C507" s="211" t="s">
        <v>1024</v>
      </c>
      <c r="D507" s="212" t="s">
        <v>1025</v>
      </c>
      <c r="E507" s="213" t="s">
        <v>158</v>
      </c>
      <c r="F507" s="211" t="s">
        <v>159</v>
      </c>
      <c r="G507" s="214">
        <v>4</v>
      </c>
      <c r="H507" s="155" t="s">
        <v>1005</v>
      </c>
      <c r="I507" s="156" t="s">
        <v>1026</v>
      </c>
      <c r="J507" s="109">
        <v>90</v>
      </c>
      <c r="K507" s="46">
        <f t="shared" si="7"/>
        <v>1</v>
      </c>
    </row>
    <row r="508" spans="1:11" ht="16.5" hidden="1" customHeight="1" x14ac:dyDescent="0.3">
      <c r="A508" s="151"/>
      <c r="B508" s="76">
        <v>98523</v>
      </c>
      <c r="C508" s="211" t="s">
        <v>157</v>
      </c>
      <c r="D508" s="212" t="s">
        <v>6</v>
      </c>
      <c r="E508" s="213" t="s">
        <v>158</v>
      </c>
      <c r="F508" s="211" t="s">
        <v>159</v>
      </c>
      <c r="G508" s="214">
        <v>4</v>
      </c>
      <c r="H508" s="155" t="s">
        <v>1005</v>
      </c>
      <c r="I508" s="156" t="s">
        <v>1027</v>
      </c>
      <c r="J508" s="109">
        <v>7980</v>
      </c>
      <c r="K508" s="46">
        <f t="shared" si="7"/>
        <v>1</v>
      </c>
    </row>
    <row r="509" spans="1:11" ht="16.5" hidden="1" customHeight="1" x14ac:dyDescent="0.3">
      <c r="A509" s="151"/>
      <c r="B509" s="76">
        <v>98524</v>
      </c>
      <c r="C509" s="211" t="s">
        <v>1028</v>
      </c>
      <c r="D509" s="212" t="s">
        <v>1029</v>
      </c>
      <c r="E509" s="213" t="s">
        <v>205</v>
      </c>
      <c r="F509" s="211" t="s">
        <v>159</v>
      </c>
      <c r="G509" s="214">
        <v>4</v>
      </c>
      <c r="H509" s="155" t="s">
        <v>1005</v>
      </c>
      <c r="I509" s="156" t="s">
        <v>1030</v>
      </c>
      <c r="J509" s="109">
        <v>160</v>
      </c>
      <c r="K509" s="46">
        <f t="shared" si="7"/>
        <v>1</v>
      </c>
    </row>
    <row r="510" spans="1:11" ht="16.5" hidden="1" customHeight="1" x14ac:dyDescent="0.3">
      <c r="A510" s="151"/>
      <c r="B510" s="76">
        <v>98525</v>
      </c>
      <c r="C510" s="211" t="s">
        <v>1031</v>
      </c>
      <c r="D510" s="212" t="s">
        <v>1032</v>
      </c>
      <c r="E510" s="213" t="s">
        <v>205</v>
      </c>
      <c r="F510" s="211" t="s">
        <v>159</v>
      </c>
      <c r="G510" s="214">
        <v>4</v>
      </c>
      <c r="H510" s="155" t="s">
        <v>1005</v>
      </c>
      <c r="I510" s="156" t="s">
        <v>1033</v>
      </c>
      <c r="J510" s="109">
        <v>100</v>
      </c>
      <c r="K510" s="46">
        <f t="shared" si="7"/>
        <v>1</v>
      </c>
    </row>
    <row r="511" spans="1:11" ht="16.5" hidden="1" customHeight="1" x14ac:dyDescent="0.3">
      <c r="A511" s="151"/>
      <c r="B511" s="76">
        <v>98526</v>
      </c>
      <c r="C511" s="211" t="s">
        <v>237</v>
      </c>
      <c r="D511" s="212" t="s">
        <v>6</v>
      </c>
      <c r="E511" s="213" t="s">
        <v>158</v>
      </c>
      <c r="F511" s="211" t="s">
        <v>159</v>
      </c>
      <c r="G511" s="214">
        <v>4</v>
      </c>
      <c r="H511" s="155" t="s">
        <v>1005</v>
      </c>
      <c r="I511" s="156" t="s">
        <v>1034</v>
      </c>
      <c r="J511" s="109">
        <v>2650</v>
      </c>
      <c r="K511" s="46">
        <f t="shared" si="7"/>
        <v>1</v>
      </c>
    </row>
    <row r="512" spans="1:11" ht="16.5" hidden="1" customHeight="1" x14ac:dyDescent="0.3">
      <c r="A512" s="151"/>
      <c r="B512" s="76">
        <v>98527</v>
      </c>
      <c r="C512" s="211" t="s">
        <v>221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1005</v>
      </c>
      <c r="I512" s="156" t="s">
        <v>1035</v>
      </c>
      <c r="J512" s="109">
        <v>8400</v>
      </c>
      <c r="K512" s="46">
        <f t="shared" si="7"/>
        <v>1</v>
      </c>
    </row>
    <row r="513" spans="1:11" ht="16.5" hidden="1" customHeight="1" x14ac:dyDescent="0.3">
      <c r="A513" s="151"/>
      <c r="B513" s="76">
        <v>98528</v>
      </c>
      <c r="C513" s="211" t="s">
        <v>1036</v>
      </c>
      <c r="D513" s="212" t="s">
        <v>1037</v>
      </c>
      <c r="E513" s="213" t="s">
        <v>205</v>
      </c>
      <c r="F513" s="211" t="s">
        <v>159</v>
      </c>
      <c r="G513" s="214">
        <v>4</v>
      </c>
      <c r="H513" s="155" t="s">
        <v>1005</v>
      </c>
      <c r="I513" s="156" t="s">
        <v>1038</v>
      </c>
      <c r="J513" s="109">
        <v>100</v>
      </c>
      <c r="K513" s="46">
        <f t="shared" si="7"/>
        <v>1</v>
      </c>
    </row>
    <row r="514" spans="1:11" ht="16.5" hidden="1" customHeight="1" x14ac:dyDescent="0.3">
      <c r="A514" s="151"/>
      <c r="B514" s="76">
        <v>98529</v>
      </c>
      <c r="C514" s="211" t="s">
        <v>165</v>
      </c>
      <c r="D514" s="212" t="s">
        <v>6</v>
      </c>
      <c r="E514" s="213" t="s">
        <v>158</v>
      </c>
      <c r="F514" s="211" t="s">
        <v>159</v>
      </c>
      <c r="G514" s="214">
        <v>4</v>
      </c>
      <c r="H514" s="155" t="s">
        <v>1005</v>
      </c>
      <c r="I514" s="156" t="s">
        <v>1039</v>
      </c>
      <c r="J514" s="109">
        <v>8510</v>
      </c>
      <c r="K514" s="46">
        <f t="shared" si="7"/>
        <v>1</v>
      </c>
    </row>
    <row r="515" spans="1:11" ht="16.5" customHeight="1" x14ac:dyDescent="0.3">
      <c r="A515" s="151"/>
      <c r="B515" s="76">
        <v>98530</v>
      </c>
      <c r="C515" s="211" t="s">
        <v>271</v>
      </c>
      <c r="D515" s="212" t="s">
        <v>272</v>
      </c>
      <c r="E515" s="213" t="s">
        <v>205</v>
      </c>
      <c r="F515" s="211" t="s">
        <v>159</v>
      </c>
      <c r="G515" s="214">
        <v>4</v>
      </c>
      <c r="H515" s="155" t="s">
        <v>1005</v>
      </c>
      <c r="I515" s="156" t="s">
        <v>1040</v>
      </c>
      <c r="J515" s="109">
        <v>1060</v>
      </c>
      <c r="K515" s="46">
        <f t="shared" si="7"/>
        <v>1</v>
      </c>
    </row>
    <row r="516" spans="1:11" ht="16.5" hidden="1" customHeight="1" x14ac:dyDescent="0.3">
      <c r="A516" s="151"/>
      <c r="B516" s="76">
        <v>98531</v>
      </c>
      <c r="C516" s="211" t="s">
        <v>1041</v>
      </c>
      <c r="D516" s="212" t="s">
        <v>1042</v>
      </c>
      <c r="E516" s="213" t="s">
        <v>158</v>
      </c>
      <c r="F516" s="211" t="s">
        <v>159</v>
      </c>
      <c r="G516" s="214">
        <v>4</v>
      </c>
      <c r="H516" s="155" t="s">
        <v>1005</v>
      </c>
      <c r="I516" s="156" t="s">
        <v>1043</v>
      </c>
      <c r="J516" s="109">
        <v>100</v>
      </c>
      <c r="K516" s="46">
        <f t="shared" si="7"/>
        <v>1</v>
      </c>
    </row>
    <row r="517" spans="1:11" ht="16.5" hidden="1" customHeight="1" x14ac:dyDescent="0.3">
      <c r="A517" s="151"/>
      <c r="B517" s="76">
        <v>98532</v>
      </c>
      <c r="C517" s="211" t="s">
        <v>528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1005</v>
      </c>
      <c r="I517" s="156" t="s">
        <v>1044</v>
      </c>
      <c r="J517" s="109">
        <v>1060</v>
      </c>
      <c r="K517" s="46">
        <f t="shared" si="7"/>
        <v>1</v>
      </c>
    </row>
    <row r="518" spans="1:11" ht="16.5" hidden="1" customHeight="1" x14ac:dyDescent="0.3">
      <c r="A518" s="151"/>
      <c r="B518" s="76">
        <v>98533</v>
      </c>
      <c r="C518" s="211" t="s">
        <v>179</v>
      </c>
      <c r="D518" s="212" t="s">
        <v>6</v>
      </c>
      <c r="E518" s="213" t="s">
        <v>158</v>
      </c>
      <c r="F518" s="211" t="s">
        <v>159</v>
      </c>
      <c r="G518" s="214">
        <v>4</v>
      </c>
      <c r="H518" s="155" t="s">
        <v>1005</v>
      </c>
      <c r="I518" s="156" t="s">
        <v>1045</v>
      </c>
      <c r="J518" s="109">
        <v>930</v>
      </c>
      <c r="K518" s="46">
        <f t="shared" si="7"/>
        <v>1</v>
      </c>
    </row>
    <row r="519" spans="1:11" ht="16.5" hidden="1" customHeight="1" x14ac:dyDescent="0.3">
      <c r="A519" s="151"/>
      <c r="B519" s="76">
        <v>98534</v>
      </c>
      <c r="C519" s="211" t="s">
        <v>1036</v>
      </c>
      <c r="D519" s="212" t="s">
        <v>1037</v>
      </c>
      <c r="E519" s="213" t="s">
        <v>158</v>
      </c>
      <c r="F519" s="211" t="s">
        <v>159</v>
      </c>
      <c r="G519" s="214">
        <v>4</v>
      </c>
      <c r="H519" s="155" t="s">
        <v>1005</v>
      </c>
      <c r="I519" s="156" t="s">
        <v>1046</v>
      </c>
      <c r="J519" s="109">
        <v>130</v>
      </c>
      <c r="K519" s="46">
        <f t="shared" si="7"/>
        <v>1</v>
      </c>
    </row>
    <row r="520" spans="1:11" ht="16.5" hidden="1" customHeight="1" x14ac:dyDescent="0.3">
      <c r="A520" s="151"/>
      <c r="B520" s="76">
        <v>98535</v>
      </c>
      <c r="C520" s="211" t="s">
        <v>181</v>
      </c>
      <c r="D520" s="212" t="s">
        <v>6</v>
      </c>
      <c r="E520" s="213" t="s">
        <v>158</v>
      </c>
      <c r="F520" s="211" t="s">
        <v>159</v>
      </c>
      <c r="G520" s="214">
        <v>4</v>
      </c>
      <c r="H520" s="155" t="s">
        <v>1005</v>
      </c>
      <c r="I520" s="156" t="s">
        <v>1047</v>
      </c>
      <c r="J520" s="109">
        <v>1310</v>
      </c>
      <c r="K520" s="46">
        <f t="shared" si="7"/>
        <v>1</v>
      </c>
    </row>
    <row r="521" spans="1:11" ht="16.5" hidden="1" customHeight="1" x14ac:dyDescent="0.3">
      <c r="A521" s="151"/>
      <c r="B521" s="76">
        <v>98536</v>
      </c>
      <c r="C521" s="211" t="s">
        <v>1048</v>
      </c>
      <c r="D521" s="212" t="s">
        <v>1049</v>
      </c>
      <c r="E521" s="213" t="s">
        <v>158</v>
      </c>
      <c r="F521" s="211" t="s">
        <v>159</v>
      </c>
      <c r="G521" s="214">
        <v>4</v>
      </c>
      <c r="H521" s="155" t="s">
        <v>1005</v>
      </c>
      <c r="I521" s="156" t="s">
        <v>1050</v>
      </c>
      <c r="J521" s="109">
        <v>140</v>
      </c>
      <c r="K521" s="46">
        <f t="shared" si="7"/>
        <v>1</v>
      </c>
    </row>
    <row r="522" spans="1:11" ht="16.5" hidden="1" customHeight="1" x14ac:dyDescent="0.3">
      <c r="A522" s="151"/>
      <c r="B522" s="76">
        <v>98537</v>
      </c>
      <c r="C522" s="211" t="s">
        <v>165</v>
      </c>
      <c r="D522" s="212" t="s">
        <v>6</v>
      </c>
      <c r="E522" s="213" t="s">
        <v>158</v>
      </c>
      <c r="F522" s="211" t="s">
        <v>159</v>
      </c>
      <c r="G522" s="214">
        <v>4</v>
      </c>
      <c r="H522" s="155" t="s">
        <v>1005</v>
      </c>
      <c r="I522" s="156" t="s">
        <v>1051</v>
      </c>
      <c r="J522" s="109">
        <v>6660</v>
      </c>
      <c r="K522" s="46">
        <f t="shared" si="7"/>
        <v>1</v>
      </c>
    </row>
    <row r="523" spans="1:11" ht="16.5" hidden="1" customHeight="1" x14ac:dyDescent="0.3">
      <c r="A523" s="151"/>
      <c r="B523" s="76">
        <v>98538</v>
      </c>
      <c r="C523" s="211" t="s">
        <v>195</v>
      </c>
      <c r="D523" s="212" t="s">
        <v>6</v>
      </c>
      <c r="E523" s="213" t="s">
        <v>158</v>
      </c>
      <c r="F523" s="211" t="s">
        <v>159</v>
      </c>
      <c r="G523" s="214">
        <v>4</v>
      </c>
      <c r="H523" s="155" t="s">
        <v>1005</v>
      </c>
      <c r="I523" s="156" t="s">
        <v>1052</v>
      </c>
      <c r="J523" s="109">
        <v>1470</v>
      </c>
      <c r="K523" s="46">
        <f t="shared" si="7"/>
        <v>1</v>
      </c>
    </row>
    <row r="524" spans="1:11" ht="16.5" hidden="1" customHeight="1" x14ac:dyDescent="0.3">
      <c r="A524" s="151"/>
      <c r="B524" s="76">
        <v>98539</v>
      </c>
      <c r="C524" s="211" t="s">
        <v>237</v>
      </c>
      <c r="D524" s="212" t="s">
        <v>6</v>
      </c>
      <c r="E524" s="213" t="s">
        <v>158</v>
      </c>
      <c r="F524" s="211" t="s">
        <v>159</v>
      </c>
      <c r="G524" s="214">
        <v>4</v>
      </c>
      <c r="H524" s="155" t="s">
        <v>1005</v>
      </c>
      <c r="I524" s="156" t="s">
        <v>1053</v>
      </c>
      <c r="J524" s="109">
        <v>1770</v>
      </c>
      <c r="K524" s="46">
        <f t="shared" si="7"/>
        <v>1</v>
      </c>
    </row>
    <row r="525" spans="1:11" ht="16.5" hidden="1" customHeight="1" x14ac:dyDescent="0.3">
      <c r="A525" s="151"/>
      <c r="B525" s="76">
        <v>98540</v>
      </c>
      <c r="C525" s="211" t="s">
        <v>165</v>
      </c>
      <c r="D525" s="212" t="s">
        <v>6</v>
      </c>
      <c r="E525" s="213" t="s">
        <v>158</v>
      </c>
      <c r="F525" s="211" t="s">
        <v>159</v>
      </c>
      <c r="G525" s="214">
        <v>4</v>
      </c>
      <c r="H525" s="155" t="s">
        <v>1005</v>
      </c>
      <c r="I525" s="156" t="s">
        <v>1054</v>
      </c>
      <c r="J525" s="109">
        <v>7050</v>
      </c>
      <c r="K525" s="46">
        <f t="shared" si="7"/>
        <v>1</v>
      </c>
    </row>
    <row r="526" spans="1:11" ht="16.5" hidden="1" customHeight="1" x14ac:dyDescent="0.3">
      <c r="A526" s="151"/>
      <c r="B526" s="76">
        <v>98541</v>
      </c>
      <c r="C526" s="211" t="s">
        <v>157</v>
      </c>
      <c r="D526" s="212" t="s">
        <v>6</v>
      </c>
      <c r="E526" s="213" t="s">
        <v>158</v>
      </c>
      <c r="F526" s="211" t="s">
        <v>159</v>
      </c>
      <c r="G526" s="214">
        <v>0</v>
      </c>
      <c r="H526" s="155" t="s">
        <v>1005</v>
      </c>
      <c r="I526" s="156" t="s">
        <v>1055</v>
      </c>
      <c r="J526" s="109">
        <v>2720</v>
      </c>
      <c r="K526" s="46">
        <f t="shared" si="7"/>
        <v>1</v>
      </c>
    </row>
    <row r="527" spans="1:11" ht="16.5" hidden="1" customHeight="1" x14ac:dyDescent="0.3">
      <c r="A527" s="151"/>
      <c r="B527" s="76">
        <v>98542</v>
      </c>
      <c r="C527" s="211" t="s">
        <v>208</v>
      </c>
      <c r="D527" s="212" t="s">
        <v>6</v>
      </c>
      <c r="E527" s="213" t="s">
        <v>158</v>
      </c>
      <c r="F527" s="211" t="s">
        <v>159</v>
      </c>
      <c r="G527" s="214">
        <v>0</v>
      </c>
      <c r="H527" s="155" t="s">
        <v>1005</v>
      </c>
      <c r="I527" s="156" t="s">
        <v>1056</v>
      </c>
      <c r="J527" s="109">
        <v>9320</v>
      </c>
      <c r="K527" s="46">
        <f t="shared" si="7"/>
        <v>1</v>
      </c>
    </row>
    <row r="528" spans="1:11" ht="16.5" hidden="1" customHeight="1" x14ac:dyDescent="0.3">
      <c r="A528" s="151"/>
      <c r="B528" s="76">
        <v>98543</v>
      </c>
      <c r="C528" s="211" t="s">
        <v>181</v>
      </c>
      <c r="D528" s="212" t="s">
        <v>6</v>
      </c>
      <c r="E528" s="213" t="s">
        <v>158</v>
      </c>
      <c r="F528" s="211" t="s">
        <v>159</v>
      </c>
      <c r="G528" s="214">
        <v>4</v>
      </c>
      <c r="H528" s="155" t="s">
        <v>1005</v>
      </c>
      <c r="I528" s="156" t="s">
        <v>1057</v>
      </c>
      <c r="J528" s="109">
        <v>1060</v>
      </c>
      <c r="K528" s="46">
        <f t="shared" si="7"/>
        <v>1</v>
      </c>
    </row>
    <row r="529" spans="1:11" ht="16.5" hidden="1" customHeight="1" x14ac:dyDescent="0.3">
      <c r="A529" s="151"/>
      <c r="B529" s="76">
        <v>98544</v>
      </c>
      <c r="C529" s="211" t="s">
        <v>289</v>
      </c>
      <c r="D529" s="212" t="s">
        <v>290</v>
      </c>
      <c r="E529" s="213" t="s">
        <v>158</v>
      </c>
      <c r="F529" s="211" t="s">
        <v>159</v>
      </c>
      <c r="G529" s="214">
        <v>4</v>
      </c>
      <c r="H529" s="155" t="s">
        <v>1005</v>
      </c>
      <c r="I529" s="156" t="s">
        <v>1058</v>
      </c>
      <c r="J529" s="109">
        <v>120</v>
      </c>
      <c r="K529" s="46">
        <f t="shared" si="7"/>
        <v>1</v>
      </c>
    </row>
    <row r="530" spans="1:11" ht="16.5" hidden="1" customHeight="1" x14ac:dyDescent="0.3">
      <c r="A530" s="151"/>
      <c r="B530" s="76">
        <v>98545</v>
      </c>
      <c r="C530" s="211" t="s">
        <v>237</v>
      </c>
      <c r="D530" s="212" t="s">
        <v>6</v>
      </c>
      <c r="E530" s="213" t="s">
        <v>158</v>
      </c>
      <c r="F530" s="211" t="s">
        <v>159</v>
      </c>
      <c r="G530" s="214">
        <v>4</v>
      </c>
      <c r="H530" s="155" t="s">
        <v>1005</v>
      </c>
      <c r="I530" s="156" t="s">
        <v>1059</v>
      </c>
      <c r="J530" s="109">
        <v>2230</v>
      </c>
      <c r="K530" s="46">
        <f t="shared" si="7"/>
        <v>1</v>
      </c>
    </row>
    <row r="531" spans="1:11" ht="16.5" hidden="1" customHeight="1" x14ac:dyDescent="0.3">
      <c r="A531" s="151"/>
      <c r="B531" s="76">
        <v>98546</v>
      </c>
      <c r="C531" s="211" t="s">
        <v>1060</v>
      </c>
      <c r="D531" s="212" t="s">
        <v>1037</v>
      </c>
      <c r="E531" s="213" t="s">
        <v>158</v>
      </c>
      <c r="F531" s="211" t="s">
        <v>159</v>
      </c>
      <c r="G531" s="214">
        <v>4</v>
      </c>
      <c r="H531" s="155" t="s">
        <v>1005</v>
      </c>
      <c r="I531" s="156" t="s">
        <v>1061</v>
      </c>
      <c r="J531" s="109">
        <v>50</v>
      </c>
      <c r="K531" s="46">
        <f t="shared" si="7"/>
        <v>1</v>
      </c>
    </row>
    <row r="532" spans="1:11" ht="16.5" hidden="1" customHeight="1" x14ac:dyDescent="0.3">
      <c r="A532" s="151"/>
      <c r="B532" s="76">
        <v>98547</v>
      </c>
      <c r="C532" s="211" t="s">
        <v>542</v>
      </c>
      <c r="D532" s="212" t="s">
        <v>245</v>
      </c>
      <c r="E532" s="213" t="s">
        <v>158</v>
      </c>
      <c r="F532" s="211" t="s">
        <v>159</v>
      </c>
      <c r="G532" s="214">
        <v>4</v>
      </c>
      <c r="H532" s="155" t="s">
        <v>1005</v>
      </c>
      <c r="I532" s="156" t="s">
        <v>1062</v>
      </c>
      <c r="J532" s="109">
        <v>190</v>
      </c>
      <c r="K532" s="46">
        <f t="shared" si="7"/>
        <v>1</v>
      </c>
    </row>
    <row r="533" spans="1:11" ht="16.5" hidden="1" customHeight="1" x14ac:dyDescent="0.3">
      <c r="A533" s="151"/>
      <c r="B533" s="76">
        <v>98548</v>
      </c>
      <c r="C533" s="211" t="s">
        <v>1063</v>
      </c>
      <c r="D533" s="212" t="s">
        <v>1064</v>
      </c>
      <c r="E533" s="213" t="s">
        <v>158</v>
      </c>
      <c r="F533" s="211" t="s">
        <v>159</v>
      </c>
      <c r="G533" s="214">
        <v>4</v>
      </c>
      <c r="H533" s="155" t="s">
        <v>1005</v>
      </c>
      <c r="I533" s="156" t="s">
        <v>1065</v>
      </c>
      <c r="J533" s="109">
        <v>40</v>
      </c>
      <c r="K533" s="46">
        <f t="shared" si="7"/>
        <v>1</v>
      </c>
    </row>
    <row r="534" spans="1:11" ht="16.5" hidden="1" customHeight="1" x14ac:dyDescent="0.3">
      <c r="A534" s="151"/>
      <c r="B534" s="76">
        <v>98549</v>
      </c>
      <c r="C534" s="211" t="s">
        <v>1066</v>
      </c>
      <c r="D534" s="212" t="s">
        <v>1067</v>
      </c>
      <c r="E534" s="213" t="s">
        <v>158</v>
      </c>
      <c r="F534" s="211" t="s">
        <v>159</v>
      </c>
      <c r="G534" s="214">
        <v>4</v>
      </c>
      <c r="H534" s="155" t="s">
        <v>1005</v>
      </c>
      <c r="I534" s="156" t="s">
        <v>1068</v>
      </c>
      <c r="J534" s="109">
        <v>170</v>
      </c>
      <c r="K534" s="46">
        <f t="shared" si="7"/>
        <v>1</v>
      </c>
    </row>
    <row r="535" spans="1:11" ht="16.5" hidden="1" customHeight="1" x14ac:dyDescent="0.3">
      <c r="A535" s="151"/>
      <c r="B535" s="76">
        <v>98550</v>
      </c>
      <c r="C535" s="211" t="s">
        <v>192</v>
      </c>
      <c r="D535" s="212" t="s">
        <v>1069</v>
      </c>
      <c r="E535" s="213" t="s">
        <v>158</v>
      </c>
      <c r="F535" s="211" t="s">
        <v>159</v>
      </c>
      <c r="G535" s="214">
        <v>4</v>
      </c>
      <c r="H535" s="155" t="s">
        <v>1005</v>
      </c>
      <c r="I535" s="156" t="s">
        <v>1070</v>
      </c>
      <c r="J535" s="109">
        <v>120</v>
      </c>
      <c r="K535" s="46">
        <f t="shared" si="7"/>
        <v>1</v>
      </c>
    </row>
    <row r="536" spans="1:11" ht="16.5" hidden="1" customHeight="1" x14ac:dyDescent="0.3">
      <c r="A536" s="151"/>
      <c r="B536" s="76">
        <v>98551</v>
      </c>
      <c r="C536" s="211" t="s">
        <v>1071</v>
      </c>
      <c r="D536" s="212" t="s">
        <v>1072</v>
      </c>
      <c r="E536" s="213" t="s">
        <v>158</v>
      </c>
      <c r="F536" s="211" t="s">
        <v>159</v>
      </c>
      <c r="G536" s="214">
        <v>4</v>
      </c>
      <c r="H536" s="155" t="s">
        <v>1005</v>
      </c>
      <c r="I536" s="156" t="s">
        <v>1073</v>
      </c>
      <c r="J536" s="109">
        <v>110</v>
      </c>
      <c r="K536" s="46">
        <f t="shared" si="7"/>
        <v>1</v>
      </c>
    </row>
    <row r="537" spans="1:11" ht="16.5" customHeight="1" x14ac:dyDescent="0.3">
      <c r="A537" s="151"/>
      <c r="B537" s="76">
        <v>98552</v>
      </c>
      <c r="C537" s="211" t="s">
        <v>197</v>
      </c>
      <c r="D537" s="212" t="s">
        <v>198</v>
      </c>
      <c r="E537" s="213" t="s">
        <v>199</v>
      </c>
      <c r="F537" s="211" t="s">
        <v>159</v>
      </c>
      <c r="G537" s="214">
        <v>4</v>
      </c>
      <c r="H537" s="155" t="s">
        <v>1005</v>
      </c>
      <c r="I537" s="156" t="s">
        <v>1074</v>
      </c>
      <c r="J537" s="109">
        <v>1470</v>
      </c>
      <c r="K537" s="46">
        <f t="shared" si="7"/>
        <v>1</v>
      </c>
    </row>
    <row r="538" spans="1:11" ht="16.5" hidden="1" customHeight="1" x14ac:dyDescent="0.3">
      <c r="A538" s="151"/>
      <c r="B538" s="76">
        <v>98553</v>
      </c>
      <c r="C538" s="211" t="s">
        <v>237</v>
      </c>
      <c r="D538" s="212" t="s">
        <v>6</v>
      </c>
      <c r="E538" s="213" t="s">
        <v>158</v>
      </c>
      <c r="F538" s="211" t="s">
        <v>159</v>
      </c>
      <c r="G538" s="214">
        <v>4</v>
      </c>
      <c r="H538" s="155" t="s">
        <v>1005</v>
      </c>
      <c r="I538" s="156" t="s">
        <v>1075</v>
      </c>
      <c r="J538" s="109">
        <v>1600</v>
      </c>
      <c r="K538" s="46">
        <f t="shared" si="7"/>
        <v>1</v>
      </c>
    </row>
    <row r="539" spans="1:11" ht="16.5" hidden="1" customHeight="1" x14ac:dyDescent="0.3">
      <c r="A539" s="151"/>
      <c r="B539" s="76">
        <v>98554</v>
      </c>
      <c r="C539" s="211" t="s">
        <v>1076</v>
      </c>
      <c r="D539" s="212" t="s">
        <v>1077</v>
      </c>
      <c r="E539" s="213" t="s">
        <v>158</v>
      </c>
      <c r="F539" s="211" t="s">
        <v>159</v>
      </c>
      <c r="G539" s="214">
        <v>4</v>
      </c>
      <c r="H539" s="155" t="s">
        <v>1005</v>
      </c>
      <c r="I539" s="156" t="s">
        <v>1078</v>
      </c>
      <c r="J539" s="109">
        <v>100</v>
      </c>
      <c r="K539" s="46">
        <f t="shared" si="7"/>
        <v>1</v>
      </c>
    </row>
    <row r="540" spans="1:11" ht="16.5" hidden="1" customHeight="1" x14ac:dyDescent="0.3">
      <c r="A540" s="151"/>
      <c r="B540" s="76">
        <v>98555</v>
      </c>
      <c r="C540" s="211" t="s">
        <v>1079</v>
      </c>
      <c r="D540" s="212" t="s">
        <v>1080</v>
      </c>
      <c r="E540" s="213" t="s">
        <v>158</v>
      </c>
      <c r="F540" s="211" t="s">
        <v>159</v>
      </c>
      <c r="G540" s="214">
        <v>4</v>
      </c>
      <c r="H540" s="155" t="s">
        <v>1005</v>
      </c>
      <c r="I540" s="156" t="s">
        <v>1081</v>
      </c>
      <c r="J540" s="109">
        <v>150</v>
      </c>
      <c r="K540" s="46">
        <f t="shared" si="7"/>
        <v>1</v>
      </c>
    </row>
    <row r="541" spans="1:11" ht="16.5" hidden="1" customHeight="1" x14ac:dyDescent="0.3">
      <c r="A541" s="151"/>
      <c r="B541" s="76">
        <v>98556</v>
      </c>
      <c r="C541" s="211" t="s">
        <v>221</v>
      </c>
      <c r="D541" s="212" t="s">
        <v>6</v>
      </c>
      <c r="E541" s="213" t="s">
        <v>158</v>
      </c>
      <c r="F541" s="211" t="s">
        <v>159</v>
      </c>
      <c r="G541" s="214">
        <v>4</v>
      </c>
      <c r="H541" s="155" t="s">
        <v>1005</v>
      </c>
      <c r="I541" s="156" t="s">
        <v>1082</v>
      </c>
      <c r="J541" s="109">
        <v>8460</v>
      </c>
      <c r="K541" s="46">
        <f t="shared" ref="K541:K604" si="8">B541-B540</f>
        <v>1</v>
      </c>
    </row>
    <row r="542" spans="1:11" ht="16.5" hidden="1" customHeight="1" x14ac:dyDescent="0.3">
      <c r="A542" s="151"/>
      <c r="B542" s="76">
        <v>98557</v>
      </c>
      <c r="C542" s="211" t="s">
        <v>1071</v>
      </c>
      <c r="D542" s="212" t="s">
        <v>1072</v>
      </c>
      <c r="E542" s="213" t="s">
        <v>158</v>
      </c>
      <c r="F542" s="211" t="s">
        <v>159</v>
      </c>
      <c r="G542" s="214">
        <v>4</v>
      </c>
      <c r="H542" s="155" t="s">
        <v>1005</v>
      </c>
      <c r="I542" s="156" t="s">
        <v>1083</v>
      </c>
      <c r="J542" s="109">
        <v>70</v>
      </c>
      <c r="K542" s="46">
        <f t="shared" si="8"/>
        <v>1</v>
      </c>
    </row>
    <row r="543" spans="1:11" ht="16.5" hidden="1" customHeight="1" x14ac:dyDescent="0.3">
      <c r="A543" s="151"/>
      <c r="B543" s="76">
        <v>98558</v>
      </c>
      <c r="C543" s="211" t="s">
        <v>502</v>
      </c>
      <c r="D543" s="212" t="s">
        <v>503</v>
      </c>
      <c r="E543" s="213" t="s">
        <v>158</v>
      </c>
      <c r="F543" s="211" t="s">
        <v>159</v>
      </c>
      <c r="G543" s="214">
        <v>4</v>
      </c>
      <c r="H543" s="155" t="s">
        <v>1005</v>
      </c>
      <c r="I543" s="156" t="s">
        <v>1084</v>
      </c>
      <c r="J543" s="109">
        <v>130</v>
      </c>
      <c r="K543" s="46">
        <f t="shared" si="8"/>
        <v>1</v>
      </c>
    </row>
    <row r="544" spans="1:11" ht="16.5" hidden="1" customHeight="1" x14ac:dyDescent="0.3">
      <c r="A544" s="151"/>
      <c r="B544" s="76">
        <v>98559</v>
      </c>
      <c r="C544" s="211" t="s">
        <v>179</v>
      </c>
      <c r="D544" s="212" t="s">
        <v>6</v>
      </c>
      <c r="E544" s="213" t="s">
        <v>158</v>
      </c>
      <c r="F544" s="211" t="s">
        <v>159</v>
      </c>
      <c r="G544" s="214">
        <v>4</v>
      </c>
      <c r="H544" s="155" t="s">
        <v>1005</v>
      </c>
      <c r="I544" s="156" t="s">
        <v>1085</v>
      </c>
      <c r="J544" s="109">
        <v>910</v>
      </c>
      <c r="K544" s="46">
        <f t="shared" si="8"/>
        <v>1</v>
      </c>
    </row>
    <row r="545" spans="1:11" ht="16.5" hidden="1" customHeight="1" x14ac:dyDescent="0.3">
      <c r="A545" s="151"/>
      <c r="B545" s="76">
        <v>98560</v>
      </c>
      <c r="C545" s="211" t="s">
        <v>1086</v>
      </c>
      <c r="D545" s="212" t="s">
        <v>1087</v>
      </c>
      <c r="E545" s="213" t="s">
        <v>158</v>
      </c>
      <c r="F545" s="211" t="s">
        <v>159</v>
      </c>
      <c r="G545" s="214">
        <v>4</v>
      </c>
      <c r="H545" s="155" t="s">
        <v>1005</v>
      </c>
      <c r="I545" s="156" t="s">
        <v>1088</v>
      </c>
      <c r="J545" s="109">
        <v>170</v>
      </c>
      <c r="K545" s="46">
        <f t="shared" si="8"/>
        <v>1</v>
      </c>
    </row>
    <row r="546" spans="1:11" ht="16.5" hidden="1" customHeight="1" x14ac:dyDescent="0.3">
      <c r="A546" s="151"/>
      <c r="B546" s="76">
        <v>98561</v>
      </c>
      <c r="C546" s="211" t="s">
        <v>237</v>
      </c>
      <c r="D546" s="212" t="s">
        <v>6</v>
      </c>
      <c r="E546" s="213" t="s">
        <v>158</v>
      </c>
      <c r="F546" s="211" t="s">
        <v>159</v>
      </c>
      <c r="G546" s="214">
        <v>4</v>
      </c>
      <c r="H546" s="155" t="s">
        <v>1005</v>
      </c>
      <c r="I546" s="156" t="s">
        <v>1089</v>
      </c>
      <c r="J546" s="109">
        <v>1840</v>
      </c>
      <c r="K546" s="46">
        <f t="shared" si="8"/>
        <v>1</v>
      </c>
    </row>
    <row r="547" spans="1:11" ht="16.5" hidden="1" customHeight="1" x14ac:dyDescent="0.3">
      <c r="A547" s="151"/>
      <c r="B547" s="76">
        <v>98562</v>
      </c>
      <c r="C547" s="211" t="s">
        <v>1090</v>
      </c>
      <c r="D547" s="212" t="s">
        <v>1091</v>
      </c>
      <c r="E547" s="213" t="s">
        <v>158</v>
      </c>
      <c r="F547" s="211" t="s">
        <v>159</v>
      </c>
      <c r="G547" s="214">
        <v>4</v>
      </c>
      <c r="H547" s="155" t="s">
        <v>1005</v>
      </c>
      <c r="I547" s="156" t="s">
        <v>1092</v>
      </c>
      <c r="J547" s="109">
        <v>130</v>
      </c>
      <c r="K547" s="46">
        <f t="shared" si="8"/>
        <v>1</v>
      </c>
    </row>
    <row r="548" spans="1:11" ht="16.5" hidden="1" customHeight="1" x14ac:dyDescent="0.3">
      <c r="A548" s="151"/>
      <c r="B548" s="76">
        <v>98563</v>
      </c>
      <c r="C548" s="211" t="s">
        <v>626</v>
      </c>
      <c r="D548" s="212" t="s">
        <v>627</v>
      </c>
      <c r="E548" s="213" t="s">
        <v>158</v>
      </c>
      <c r="F548" s="211" t="s">
        <v>159</v>
      </c>
      <c r="G548" s="214">
        <v>4</v>
      </c>
      <c r="H548" s="155" t="s">
        <v>1005</v>
      </c>
      <c r="I548" s="156" t="s">
        <v>1093</v>
      </c>
      <c r="J548" s="109">
        <v>30</v>
      </c>
      <c r="K548" s="46">
        <f t="shared" si="8"/>
        <v>1</v>
      </c>
    </row>
    <row r="549" spans="1:11" ht="16.5" customHeight="1" x14ac:dyDescent="0.3">
      <c r="A549" s="151"/>
      <c r="B549" s="76">
        <v>98564</v>
      </c>
      <c r="C549" s="211" t="s">
        <v>316</v>
      </c>
      <c r="D549" s="212" t="s">
        <v>317</v>
      </c>
      <c r="E549" s="213" t="s">
        <v>158</v>
      </c>
      <c r="F549" s="211" t="s">
        <v>159</v>
      </c>
      <c r="G549" s="214">
        <v>4</v>
      </c>
      <c r="H549" s="155" t="s">
        <v>1005</v>
      </c>
      <c r="I549" s="156" t="s">
        <v>1094</v>
      </c>
      <c r="J549" s="109">
        <v>270</v>
      </c>
      <c r="K549" s="46">
        <f t="shared" si="8"/>
        <v>1</v>
      </c>
    </row>
    <row r="550" spans="1:11" ht="16.5" hidden="1" customHeight="1" x14ac:dyDescent="0.3">
      <c r="A550" s="151"/>
      <c r="B550" s="76">
        <v>98565</v>
      </c>
      <c r="C550" s="211" t="s">
        <v>1095</v>
      </c>
      <c r="D550" s="212" t="s">
        <v>871</v>
      </c>
      <c r="E550" s="213" t="s">
        <v>158</v>
      </c>
      <c r="F550" s="211" t="s">
        <v>159</v>
      </c>
      <c r="G550" s="214">
        <v>4</v>
      </c>
      <c r="H550" s="155" t="s">
        <v>1096</v>
      </c>
      <c r="I550" s="156" t="s">
        <v>1097</v>
      </c>
      <c r="J550" s="109">
        <v>100</v>
      </c>
      <c r="K550" s="46">
        <f t="shared" si="8"/>
        <v>1</v>
      </c>
    </row>
    <row r="551" spans="1:11" ht="16.5" hidden="1" customHeight="1" x14ac:dyDescent="0.3">
      <c r="A551" s="151"/>
      <c r="B551" s="76">
        <v>98566</v>
      </c>
      <c r="C551" s="211" t="s">
        <v>289</v>
      </c>
      <c r="D551" s="212" t="s">
        <v>290</v>
      </c>
      <c r="E551" s="213" t="s">
        <v>158</v>
      </c>
      <c r="F551" s="211" t="s">
        <v>159</v>
      </c>
      <c r="G551" s="214">
        <v>4</v>
      </c>
      <c r="H551" s="155" t="s">
        <v>1005</v>
      </c>
      <c r="I551" s="156" t="s">
        <v>1098</v>
      </c>
      <c r="J551" s="109">
        <v>180</v>
      </c>
      <c r="K551" s="46">
        <f t="shared" si="8"/>
        <v>1</v>
      </c>
    </row>
    <row r="552" spans="1:11" ht="16.5" hidden="1" customHeight="1" x14ac:dyDescent="0.3">
      <c r="A552" s="151"/>
      <c r="B552" s="76">
        <v>98567</v>
      </c>
      <c r="C552" s="211" t="s">
        <v>1099</v>
      </c>
      <c r="D552" s="212" t="s">
        <v>1100</v>
      </c>
      <c r="E552" s="213" t="s">
        <v>158</v>
      </c>
      <c r="F552" s="211" t="s">
        <v>159</v>
      </c>
      <c r="G552" s="214">
        <v>4</v>
      </c>
      <c r="H552" s="155" t="s">
        <v>1005</v>
      </c>
      <c r="I552" s="156" t="s">
        <v>1101</v>
      </c>
      <c r="J552" s="109">
        <v>40</v>
      </c>
      <c r="K552" s="46">
        <f t="shared" si="8"/>
        <v>1</v>
      </c>
    </row>
    <row r="553" spans="1:11" ht="16.5" hidden="1" customHeight="1" x14ac:dyDescent="0.3">
      <c r="A553" s="151"/>
      <c r="B553" s="76">
        <v>98568</v>
      </c>
      <c r="C553" s="211" t="s">
        <v>208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1005</v>
      </c>
      <c r="I553" s="156" t="s">
        <v>1102</v>
      </c>
      <c r="J553" s="109">
        <v>8150</v>
      </c>
      <c r="K553" s="46">
        <f t="shared" si="8"/>
        <v>1</v>
      </c>
    </row>
    <row r="554" spans="1:11" ht="16.5" hidden="1" customHeight="1" x14ac:dyDescent="0.3">
      <c r="A554" s="151"/>
      <c r="B554" s="76">
        <v>98569</v>
      </c>
      <c r="C554" s="211" t="s">
        <v>179</v>
      </c>
      <c r="D554" s="212" t="s">
        <v>6</v>
      </c>
      <c r="E554" s="213" t="s">
        <v>158</v>
      </c>
      <c r="F554" s="211" t="s">
        <v>159</v>
      </c>
      <c r="G554" s="214">
        <v>4</v>
      </c>
      <c r="H554" s="155" t="s">
        <v>1005</v>
      </c>
      <c r="I554" s="156" t="s">
        <v>1103</v>
      </c>
      <c r="J554" s="109">
        <v>700</v>
      </c>
      <c r="K554" s="46">
        <f t="shared" si="8"/>
        <v>1</v>
      </c>
    </row>
    <row r="555" spans="1:11" ht="16.5" customHeight="1" x14ac:dyDescent="0.3">
      <c r="A555" s="151"/>
      <c r="B555" s="76">
        <v>98570</v>
      </c>
      <c r="C555" s="211" t="s">
        <v>284</v>
      </c>
      <c r="D555" s="212" t="s">
        <v>285</v>
      </c>
      <c r="E555" s="213" t="s">
        <v>205</v>
      </c>
      <c r="F555" s="211" t="s">
        <v>159</v>
      </c>
      <c r="G555" s="214">
        <v>4</v>
      </c>
      <c r="H555" s="155" t="s">
        <v>1005</v>
      </c>
      <c r="I555" s="156" t="s">
        <v>1104</v>
      </c>
      <c r="J555" s="109">
        <v>2450</v>
      </c>
      <c r="K555" s="46">
        <f t="shared" si="8"/>
        <v>1</v>
      </c>
    </row>
    <row r="556" spans="1:11" ht="16.5" customHeight="1" x14ac:dyDescent="0.3">
      <c r="A556" s="151"/>
      <c r="B556" s="76">
        <v>98571</v>
      </c>
      <c r="C556" s="211" t="s">
        <v>262</v>
      </c>
      <c r="D556" s="212" t="s">
        <v>278</v>
      </c>
      <c r="E556" s="213" t="s">
        <v>158</v>
      </c>
      <c r="F556" s="211" t="s">
        <v>159</v>
      </c>
      <c r="G556" s="214">
        <v>4</v>
      </c>
      <c r="H556" s="155" t="s">
        <v>1005</v>
      </c>
      <c r="I556" s="156" t="s">
        <v>1105</v>
      </c>
      <c r="J556" s="109">
        <v>1600</v>
      </c>
      <c r="K556" s="46">
        <f t="shared" si="8"/>
        <v>1</v>
      </c>
    </row>
    <row r="557" spans="1:11" ht="16.5" hidden="1" customHeight="1" x14ac:dyDescent="0.3">
      <c r="A557" s="151"/>
      <c r="B557" s="76">
        <v>98572</v>
      </c>
      <c r="C557" s="211" t="s">
        <v>208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1005</v>
      </c>
      <c r="I557" s="156" t="s">
        <v>1106</v>
      </c>
      <c r="J557" s="109">
        <v>6890</v>
      </c>
      <c r="K557" s="46">
        <f t="shared" si="8"/>
        <v>1</v>
      </c>
    </row>
    <row r="558" spans="1:11" ht="16.5" customHeight="1" x14ac:dyDescent="0.3">
      <c r="A558" s="151"/>
      <c r="B558" s="76">
        <v>98573</v>
      </c>
      <c r="C558" s="211" t="s">
        <v>1107</v>
      </c>
      <c r="D558" s="212" t="s">
        <v>204</v>
      </c>
      <c r="E558" s="213" t="s">
        <v>158</v>
      </c>
      <c r="F558" s="211" t="s">
        <v>159</v>
      </c>
      <c r="G558" s="214">
        <v>4</v>
      </c>
      <c r="H558" s="155" t="s">
        <v>1096</v>
      </c>
      <c r="I558" s="156" t="s">
        <v>1108</v>
      </c>
      <c r="J558" s="109">
        <v>1300</v>
      </c>
      <c r="K558" s="46">
        <f t="shared" si="8"/>
        <v>1</v>
      </c>
    </row>
    <row r="559" spans="1:11" ht="16.5" hidden="1" customHeight="1" x14ac:dyDescent="0.3">
      <c r="A559" s="151"/>
      <c r="B559" s="76">
        <v>98574</v>
      </c>
      <c r="C559" s="211" t="s">
        <v>165</v>
      </c>
      <c r="D559" s="212" t="s">
        <v>6</v>
      </c>
      <c r="E559" s="213" t="s">
        <v>158</v>
      </c>
      <c r="F559" s="211" t="s">
        <v>159</v>
      </c>
      <c r="G559" s="214">
        <v>4</v>
      </c>
      <c r="H559" s="155" t="s">
        <v>1096</v>
      </c>
      <c r="I559" s="156" t="s">
        <v>1109</v>
      </c>
      <c r="J559" s="109">
        <v>3320</v>
      </c>
      <c r="K559" s="46">
        <f t="shared" si="8"/>
        <v>1</v>
      </c>
    </row>
    <row r="560" spans="1:11" ht="16.5" customHeight="1" x14ac:dyDescent="0.3">
      <c r="A560" s="151"/>
      <c r="B560" s="76">
        <v>98575</v>
      </c>
      <c r="C560" s="211" t="s">
        <v>1110</v>
      </c>
      <c r="D560" s="212" t="s">
        <v>890</v>
      </c>
      <c r="E560" s="213" t="s">
        <v>158</v>
      </c>
      <c r="F560" s="211" t="s">
        <v>159</v>
      </c>
      <c r="G560" s="214">
        <v>4</v>
      </c>
      <c r="H560" s="155" t="s">
        <v>1096</v>
      </c>
      <c r="I560" s="156" t="s">
        <v>1111</v>
      </c>
      <c r="J560" s="77">
        <v>330</v>
      </c>
      <c r="K560" s="46">
        <f t="shared" si="8"/>
        <v>1</v>
      </c>
    </row>
    <row r="561" spans="1:11" ht="16.5" customHeight="1" x14ac:dyDescent="0.3">
      <c r="A561" s="151"/>
      <c r="B561" s="76">
        <v>98576</v>
      </c>
      <c r="C561" s="211" t="s">
        <v>1112</v>
      </c>
      <c r="D561" s="212" t="s">
        <v>890</v>
      </c>
      <c r="E561" s="213" t="s">
        <v>158</v>
      </c>
      <c r="F561" s="211" t="s">
        <v>159</v>
      </c>
      <c r="G561" s="214">
        <v>4</v>
      </c>
      <c r="H561" s="155" t="s">
        <v>1096</v>
      </c>
      <c r="I561" s="156" t="s">
        <v>1113</v>
      </c>
      <c r="J561" s="109">
        <v>360</v>
      </c>
      <c r="K561" s="46">
        <f t="shared" si="8"/>
        <v>1</v>
      </c>
    </row>
    <row r="562" spans="1:11" ht="16.5" customHeight="1" x14ac:dyDescent="0.3">
      <c r="A562" s="151"/>
      <c r="B562" s="76">
        <v>98577</v>
      </c>
      <c r="C562" s="211" t="s">
        <v>284</v>
      </c>
      <c r="D562" s="212" t="s">
        <v>285</v>
      </c>
      <c r="E562" s="213" t="s">
        <v>205</v>
      </c>
      <c r="F562" s="211" t="s">
        <v>159</v>
      </c>
      <c r="G562" s="214">
        <v>4</v>
      </c>
      <c r="H562" s="155" t="s">
        <v>1096</v>
      </c>
      <c r="I562" s="156" t="s">
        <v>1114</v>
      </c>
      <c r="J562" s="109">
        <v>1450</v>
      </c>
      <c r="K562" s="46">
        <f t="shared" si="8"/>
        <v>1</v>
      </c>
    </row>
    <row r="563" spans="1:11" ht="16.5" hidden="1" customHeight="1" x14ac:dyDescent="0.3">
      <c r="A563" s="151"/>
      <c r="B563" s="76">
        <v>98578</v>
      </c>
      <c r="C563" s="211" t="s">
        <v>1115</v>
      </c>
      <c r="D563" s="212" t="s">
        <v>1116</v>
      </c>
      <c r="E563" s="213" t="s">
        <v>158</v>
      </c>
      <c r="F563" s="211" t="s">
        <v>159</v>
      </c>
      <c r="G563" s="214">
        <v>4</v>
      </c>
      <c r="H563" s="155" t="s">
        <v>1096</v>
      </c>
      <c r="I563" s="156" t="s">
        <v>1117</v>
      </c>
      <c r="J563" s="109">
        <v>10</v>
      </c>
      <c r="K563" s="46">
        <f t="shared" si="8"/>
        <v>1</v>
      </c>
    </row>
    <row r="564" spans="1:11" ht="16.5" hidden="1" customHeight="1" x14ac:dyDescent="0.3">
      <c r="A564" s="151"/>
      <c r="B564" s="76">
        <v>98579</v>
      </c>
      <c r="C564" s="211" t="s">
        <v>237</v>
      </c>
      <c r="D564" s="212" t="s">
        <v>6</v>
      </c>
      <c r="E564" s="213" t="s">
        <v>158</v>
      </c>
      <c r="F564" s="211" t="s">
        <v>159</v>
      </c>
      <c r="G564" s="214">
        <v>4</v>
      </c>
      <c r="H564" s="155" t="s">
        <v>1096</v>
      </c>
      <c r="I564" s="156" t="s">
        <v>1118</v>
      </c>
      <c r="J564" s="109">
        <v>4020</v>
      </c>
      <c r="K564" s="46">
        <f t="shared" si="8"/>
        <v>1</v>
      </c>
    </row>
    <row r="565" spans="1:11" ht="16.5" hidden="1" customHeight="1" x14ac:dyDescent="0.3">
      <c r="A565" s="151"/>
      <c r="B565" s="76">
        <v>98580</v>
      </c>
      <c r="C565" s="211" t="s">
        <v>195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1096</v>
      </c>
      <c r="I565" s="156" t="s">
        <v>1119</v>
      </c>
      <c r="J565" s="109">
        <v>1040</v>
      </c>
      <c r="K565" s="46">
        <f t="shared" si="8"/>
        <v>1</v>
      </c>
    </row>
    <row r="566" spans="1:11" ht="16.5" hidden="1" customHeight="1" x14ac:dyDescent="0.3">
      <c r="A566" s="151"/>
      <c r="B566" s="76">
        <v>98581</v>
      </c>
      <c r="C566" s="211" t="s">
        <v>1120</v>
      </c>
      <c r="D566" s="212" t="s">
        <v>1121</v>
      </c>
      <c r="E566" s="213" t="s">
        <v>158</v>
      </c>
      <c r="F566" s="211" t="s">
        <v>159</v>
      </c>
      <c r="G566" s="214">
        <v>4</v>
      </c>
      <c r="H566" s="155" t="s">
        <v>1096</v>
      </c>
      <c r="I566" s="156" t="s">
        <v>816</v>
      </c>
      <c r="J566" s="109">
        <v>120</v>
      </c>
      <c r="K566" s="46">
        <f t="shared" si="8"/>
        <v>1</v>
      </c>
    </row>
    <row r="567" spans="1:11" ht="16.5" hidden="1" customHeight="1" x14ac:dyDescent="0.3">
      <c r="A567" s="151"/>
      <c r="B567" s="76">
        <v>98582</v>
      </c>
      <c r="C567" s="211" t="s">
        <v>176</v>
      </c>
      <c r="D567" s="212" t="s">
        <v>177</v>
      </c>
      <c r="E567" s="213" t="s">
        <v>205</v>
      </c>
      <c r="F567" s="211" t="s">
        <v>159</v>
      </c>
      <c r="G567" s="214">
        <v>4</v>
      </c>
      <c r="H567" s="155" t="s">
        <v>1096</v>
      </c>
      <c r="I567" s="156" t="s">
        <v>1122</v>
      </c>
      <c r="J567" s="109">
        <v>80</v>
      </c>
      <c r="K567" s="46">
        <f t="shared" si="8"/>
        <v>1</v>
      </c>
    </row>
    <row r="568" spans="1:11" ht="16.5" hidden="1" customHeight="1" x14ac:dyDescent="0.3">
      <c r="A568" s="151"/>
      <c r="B568" s="76">
        <v>98583</v>
      </c>
      <c r="C568" s="211" t="s">
        <v>179</v>
      </c>
      <c r="D568" s="212" t="s">
        <v>6</v>
      </c>
      <c r="E568" s="213" t="s">
        <v>158</v>
      </c>
      <c r="F568" s="211" t="s">
        <v>159</v>
      </c>
      <c r="G568" s="214">
        <v>4</v>
      </c>
      <c r="H568" s="155" t="s">
        <v>1096</v>
      </c>
      <c r="I568" s="156" t="s">
        <v>1123</v>
      </c>
      <c r="J568" s="109">
        <v>920</v>
      </c>
      <c r="K568" s="46">
        <f t="shared" si="8"/>
        <v>1</v>
      </c>
    </row>
    <row r="569" spans="1:11" ht="16.5" hidden="1" customHeight="1" x14ac:dyDescent="0.3">
      <c r="A569" s="151"/>
      <c r="B569" s="76">
        <v>98584</v>
      </c>
      <c r="C569" s="211" t="s">
        <v>1124</v>
      </c>
      <c r="D569" s="212" t="s">
        <v>1125</v>
      </c>
      <c r="E569" s="213" t="s">
        <v>158</v>
      </c>
      <c r="F569" s="211" t="s">
        <v>159</v>
      </c>
      <c r="G569" s="214">
        <v>4</v>
      </c>
      <c r="H569" s="155" t="s">
        <v>1096</v>
      </c>
      <c r="I569" s="156" t="s">
        <v>1126</v>
      </c>
      <c r="J569" s="109">
        <v>170</v>
      </c>
      <c r="K569" s="46">
        <f t="shared" si="8"/>
        <v>1</v>
      </c>
    </row>
    <row r="570" spans="1:11" ht="16.5" hidden="1" customHeight="1" x14ac:dyDescent="0.3">
      <c r="A570" s="151"/>
      <c r="B570" s="76">
        <v>98585</v>
      </c>
      <c r="C570" s="211" t="s">
        <v>237</v>
      </c>
      <c r="D570" s="212" t="s">
        <v>6</v>
      </c>
      <c r="E570" s="213" t="s">
        <v>158</v>
      </c>
      <c r="F570" s="211" t="s">
        <v>159</v>
      </c>
      <c r="G570" s="214">
        <v>4</v>
      </c>
      <c r="H570" s="155" t="s">
        <v>1096</v>
      </c>
      <c r="I570" s="156" t="s">
        <v>1127</v>
      </c>
      <c r="J570" s="109">
        <v>2650</v>
      </c>
      <c r="K570" s="46">
        <f t="shared" si="8"/>
        <v>1</v>
      </c>
    </row>
    <row r="571" spans="1:11" ht="16.5" customHeight="1" x14ac:dyDescent="0.3">
      <c r="A571" s="151"/>
      <c r="B571" s="76">
        <v>98586</v>
      </c>
      <c r="C571" s="211" t="s">
        <v>262</v>
      </c>
      <c r="D571" s="212" t="s">
        <v>397</v>
      </c>
      <c r="E571" s="213" t="s">
        <v>158</v>
      </c>
      <c r="F571" s="211" t="s">
        <v>159</v>
      </c>
      <c r="G571" s="214">
        <v>4</v>
      </c>
      <c r="H571" s="155" t="s">
        <v>1096</v>
      </c>
      <c r="I571" s="156" t="s">
        <v>1128</v>
      </c>
      <c r="J571" s="109">
        <v>1180</v>
      </c>
      <c r="K571" s="46">
        <f t="shared" si="8"/>
        <v>1</v>
      </c>
    </row>
    <row r="572" spans="1:11" ht="16.5" hidden="1" customHeight="1" x14ac:dyDescent="0.3">
      <c r="A572" s="151"/>
      <c r="B572" s="76">
        <v>98587</v>
      </c>
      <c r="C572" s="211" t="s">
        <v>1129</v>
      </c>
      <c r="D572" s="212" t="s">
        <v>6</v>
      </c>
      <c r="E572" s="213" t="s">
        <v>158</v>
      </c>
      <c r="F572" s="211" t="s">
        <v>159</v>
      </c>
      <c r="G572" s="214">
        <v>4</v>
      </c>
      <c r="H572" s="155" t="s">
        <v>1096</v>
      </c>
      <c r="I572" s="156" t="s">
        <v>1130</v>
      </c>
      <c r="J572" s="109">
        <v>1020</v>
      </c>
      <c r="K572" s="46">
        <f t="shared" si="8"/>
        <v>1</v>
      </c>
    </row>
    <row r="573" spans="1:11" ht="16.5" hidden="1" customHeight="1" x14ac:dyDescent="0.3">
      <c r="A573" s="151"/>
      <c r="B573" s="76">
        <v>98588</v>
      </c>
      <c r="C573" s="211" t="s">
        <v>1131</v>
      </c>
      <c r="D573" s="212" t="s">
        <v>1132</v>
      </c>
      <c r="E573" s="213" t="s">
        <v>158</v>
      </c>
      <c r="F573" s="211" t="s">
        <v>159</v>
      </c>
      <c r="G573" s="214">
        <v>4</v>
      </c>
      <c r="H573" s="155" t="s">
        <v>1096</v>
      </c>
      <c r="I573" s="156" t="s">
        <v>1133</v>
      </c>
      <c r="J573" s="109">
        <v>30</v>
      </c>
      <c r="K573" s="46">
        <f t="shared" si="8"/>
        <v>1</v>
      </c>
    </row>
    <row r="574" spans="1:11" ht="16.5" hidden="1" customHeight="1" x14ac:dyDescent="0.3">
      <c r="A574" s="151"/>
      <c r="B574" s="76">
        <v>98589</v>
      </c>
      <c r="C574" s="211" t="s">
        <v>157</v>
      </c>
      <c r="D574" s="212" t="s">
        <v>6</v>
      </c>
      <c r="E574" s="213" t="s">
        <v>158</v>
      </c>
      <c r="F574" s="211" t="s">
        <v>159</v>
      </c>
      <c r="G574" s="214">
        <v>4</v>
      </c>
      <c r="H574" s="155" t="s">
        <v>1096</v>
      </c>
      <c r="I574" s="156" t="s">
        <v>1134</v>
      </c>
      <c r="J574" s="109">
        <v>6530</v>
      </c>
      <c r="K574" s="46">
        <f t="shared" si="8"/>
        <v>1</v>
      </c>
    </row>
    <row r="575" spans="1:11" ht="16.5" hidden="1" customHeight="1" x14ac:dyDescent="0.3">
      <c r="A575" s="151"/>
      <c r="B575" s="76">
        <v>98590</v>
      </c>
      <c r="C575" s="211" t="s">
        <v>1135</v>
      </c>
      <c r="D575" s="212" t="s">
        <v>1136</v>
      </c>
      <c r="E575" s="213" t="s">
        <v>158</v>
      </c>
      <c r="F575" s="211" t="s">
        <v>159</v>
      </c>
      <c r="G575" s="214">
        <v>4</v>
      </c>
      <c r="H575" s="155" t="s">
        <v>1096</v>
      </c>
      <c r="I575" s="156" t="s">
        <v>1137</v>
      </c>
      <c r="J575" s="109">
        <v>160</v>
      </c>
      <c r="K575" s="46">
        <f t="shared" si="8"/>
        <v>1</v>
      </c>
    </row>
    <row r="576" spans="1:11" ht="16.5" hidden="1" customHeight="1" x14ac:dyDescent="0.3">
      <c r="A576" s="151"/>
      <c r="B576" s="76">
        <v>98591</v>
      </c>
      <c r="C576" s="211" t="s">
        <v>181</v>
      </c>
      <c r="D576" s="212" t="s">
        <v>6</v>
      </c>
      <c r="E576" s="213" t="s">
        <v>158</v>
      </c>
      <c r="F576" s="211" t="s">
        <v>159</v>
      </c>
      <c r="G576" s="214">
        <v>4</v>
      </c>
      <c r="H576" s="155" t="s">
        <v>1096</v>
      </c>
      <c r="I576" s="156" t="s">
        <v>1138</v>
      </c>
      <c r="J576" s="109">
        <v>1920</v>
      </c>
      <c r="K576" s="46">
        <f t="shared" si="8"/>
        <v>1</v>
      </c>
    </row>
    <row r="577" spans="1:11" ht="16.5" hidden="1" customHeight="1" x14ac:dyDescent="0.3">
      <c r="A577" s="151"/>
      <c r="B577" s="76">
        <v>98592</v>
      </c>
      <c r="C577" s="211" t="s">
        <v>1139</v>
      </c>
      <c r="D577" s="212" t="s">
        <v>1140</v>
      </c>
      <c r="E577" s="213" t="s">
        <v>158</v>
      </c>
      <c r="F577" s="211" t="s">
        <v>159</v>
      </c>
      <c r="G577" s="214">
        <v>4</v>
      </c>
      <c r="H577" s="155" t="s">
        <v>1096</v>
      </c>
      <c r="I577" s="156" t="s">
        <v>1141</v>
      </c>
      <c r="J577" s="109">
        <v>60</v>
      </c>
      <c r="K577" s="46">
        <f t="shared" si="8"/>
        <v>1</v>
      </c>
    </row>
    <row r="578" spans="1:11" ht="16.5" hidden="1" customHeight="1" x14ac:dyDescent="0.3">
      <c r="A578" s="151"/>
      <c r="B578" s="76">
        <v>98593</v>
      </c>
      <c r="C578" s="211" t="s">
        <v>221</v>
      </c>
      <c r="D578" s="212" t="s">
        <v>6</v>
      </c>
      <c r="E578" s="213" t="s">
        <v>158</v>
      </c>
      <c r="F578" s="211" t="s">
        <v>159</v>
      </c>
      <c r="G578" s="214">
        <v>4</v>
      </c>
      <c r="H578" s="155" t="s">
        <v>1096</v>
      </c>
      <c r="I578" s="156" t="s">
        <v>1142</v>
      </c>
      <c r="J578" s="109">
        <v>7830</v>
      </c>
      <c r="K578" s="46">
        <f t="shared" si="8"/>
        <v>1</v>
      </c>
    </row>
    <row r="579" spans="1:11" ht="16.5" hidden="1" customHeight="1" x14ac:dyDescent="0.3">
      <c r="A579" s="151"/>
      <c r="B579" s="76">
        <v>98594</v>
      </c>
      <c r="C579" s="211" t="s">
        <v>1143</v>
      </c>
      <c r="D579" s="212" t="s">
        <v>254</v>
      </c>
      <c r="E579" s="213" t="s">
        <v>158</v>
      </c>
      <c r="F579" s="211" t="s">
        <v>159</v>
      </c>
      <c r="G579" s="214">
        <v>4</v>
      </c>
      <c r="H579" s="155" t="s">
        <v>1096</v>
      </c>
      <c r="I579" s="156" t="s">
        <v>1144</v>
      </c>
      <c r="J579" s="109">
        <v>180</v>
      </c>
      <c r="K579" s="46">
        <f t="shared" si="8"/>
        <v>1</v>
      </c>
    </row>
    <row r="580" spans="1:11" ht="16.5" hidden="1" customHeight="1" x14ac:dyDescent="0.3">
      <c r="A580" s="151"/>
      <c r="B580" s="76">
        <v>98595</v>
      </c>
      <c r="C580" s="211" t="s">
        <v>1145</v>
      </c>
      <c r="D580" s="212" t="s">
        <v>1146</v>
      </c>
      <c r="E580" s="213" t="s">
        <v>158</v>
      </c>
      <c r="F580" s="211" t="s">
        <v>159</v>
      </c>
      <c r="G580" s="214">
        <v>4</v>
      </c>
      <c r="H580" s="155" t="s">
        <v>1096</v>
      </c>
      <c r="I580" s="156" t="s">
        <v>1147</v>
      </c>
      <c r="J580" s="109">
        <v>150</v>
      </c>
      <c r="K580" s="46">
        <f t="shared" si="8"/>
        <v>1</v>
      </c>
    </row>
    <row r="581" spans="1:11" ht="16.5" customHeight="1" x14ac:dyDescent="0.3">
      <c r="A581" s="151"/>
      <c r="B581" s="76">
        <v>98596</v>
      </c>
      <c r="C581" s="211" t="s">
        <v>197</v>
      </c>
      <c r="D581" s="212" t="s">
        <v>198</v>
      </c>
      <c r="E581" s="213" t="s">
        <v>158</v>
      </c>
      <c r="F581" s="211" t="s">
        <v>159</v>
      </c>
      <c r="G581" s="214">
        <v>4</v>
      </c>
      <c r="H581" s="155" t="s">
        <v>1096</v>
      </c>
      <c r="I581" s="156" t="s">
        <v>1148</v>
      </c>
      <c r="J581" s="109">
        <v>2560</v>
      </c>
      <c r="K581" s="46">
        <f t="shared" si="8"/>
        <v>1</v>
      </c>
    </row>
    <row r="582" spans="1:11" ht="16.5" hidden="1" customHeight="1" x14ac:dyDescent="0.3">
      <c r="A582" s="151"/>
      <c r="B582" s="76">
        <v>98597</v>
      </c>
      <c r="C582" s="211" t="s">
        <v>237</v>
      </c>
      <c r="D582" s="212" t="s">
        <v>6</v>
      </c>
      <c r="E582" s="213" t="s">
        <v>158</v>
      </c>
      <c r="F582" s="211" t="s">
        <v>159</v>
      </c>
      <c r="G582" s="214">
        <v>4</v>
      </c>
      <c r="H582" s="155" t="s">
        <v>1096</v>
      </c>
      <c r="I582" s="156" t="s">
        <v>1149</v>
      </c>
      <c r="J582" s="109">
        <v>2350</v>
      </c>
      <c r="K582" s="46">
        <f t="shared" si="8"/>
        <v>1</v>
      </c>
    </row>
    <row r="583" spans="1:11" ht="16.5" hidden="1" customHeight="1" x14ac:dyDescent="0.3">
      <c r="A583" s="151"/>
      <c r="B583" s="76">
        <v>98598</v>
      </c>
      <c r="C583" s="211" t="s">
        <v>179</v>
      </c>
      <c r="D583" s="212" t="s">
        <v>6</v>
      </c>
      <c r="E583" s="213" t="s">
        <v>158</v>
      </c>
      <c r="F583" s="211" t="s">
        <v>159</v>
      </c>
      <c r="G583" s="214">
        <v>4</v>
      </c>
      <c r="H583" s="155" t="s">
        <v>1096</v>
      </c>
      <c r="I583" s="156" t="s">
        <v>1150</v>
      </c>
      <c r="J583" s="109">
        <v>990</v>
      </c>
      <c r="K583" s="46">
        <f t="shared" si="8"/>
        <v>1</v>
      </c>
    </row>
    <row r="584" spans="1:11" ht="16.5" hidden="1" customHeight="1" x14ac:dyDescent="0.3">
      <c r="A584" s="151"/>
      <c r="B584" s="76">
        <v>98599</v>
      </c>
      <c r="C584" s="211" t="s">
        <v>208</v>
      </c>
      <c r="D584" s="212" t="s">
        <v>6</v>
      </c>
      <c r="E584" s="213" t="s">
        <v>158</v>
      </c>
      <c r="F584" s="211" t="s">
        <v>159</v>
      </c>
      <c r="G584" s="214">
        <v>4</v>
      </c>
      <c r="H584" s="155" t="s">
        <v>1096</v>
      </c>
      <c r="I584" s="156" t="s">
        <v>1151</v>
      </c>
      <c r="J584" s="109">
        <v>9430</v>
      </c>
      <c r="K584" s="46">
        <f t="shared" si="8"/>
        <v>1</v>
      </c>
    </row>
    <row r="585" spans="1:11" ht="16.5" hidden="1" customHeight="1" x14ac:dyDescent="0.3">
      <c r="A585" s="151"/>
      <c r="B585" s="76">
        <v>98600</v>
      </c>
      <c r="C585" s="211" t="s">
        <v>237</v>
      </c>
      <c r="D585" s="212" t="s">
        <v>6</v>
      </c>
      <c r="E585" s="213" t="s">
        <v>158</v>
      </c>
      <c r="F585" s="211" t="s">
        <v>159</v>
      </c>
      <c r="G585" s="214">
        <v>4</v>
      </c>
      <c r="H585" s="155" t="s">
        <v>1096</v>
      </c>
      <c r="I585" s="156" t="s">
        <v>1152</v>
      </c>
      <c r="J585" s="109">
        <v>1820</v>
      </c>
      <c r="K585" s="46">
        <f t="shared" si="8"/>
        <v>1</v>
      </c>
    </row>
    <row r="586" spans="1:11" ht="16.5" hidden="1" customHeight="1" x14ac:dyDescent="0.3">
      <c r="A586" s="151"/>
      <c r="B586" s="76">
        <v>98601</v>
      </c>
      <c r="C586" s="211" t="s">
        <v>237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1096</v>
      </c>
      <c r="I586" s="156" t="s">
        <v>1153</v>
      </c>
      <c r="J586" s="109">
        <v>440</v>
      </c>
      <c r="K586" s="46">
        <f t="shared" si="8"/>
        <v>1</v>
      </c>
    </row>
    <row r="587" spans="1:11" ht="16.5" hidden="1" customHeight="1" x14ac:dyDescent="0.3">
      <c r="A587" s="151"/>
      <c r="B587" s="76">
        <v>98602</v>
      </c>
      <c r="C587" s="211" t="s">
        <v>1145</v>
      </c>
      <c r="D587" s="212" t="s">
        <v>1146</v>
      </c>
      <c r="E587" s="213" t="s">
        <v>205</v>
      </c>
      <c r="F587" s="211" t="s">
        <v>159</v>
      </c>
      <c r="G587" s="214">
        <v>4</v>
      </c>
      <c r="H587" s="155" t="s">
        <v>1096</v>
      </c>
      <c r="I587" s="156" t="s">
        <v>1154</v>
      </c>
      <c r="J587" s="109">
        <v>40</v>
      </c>
      <c r="K587" s="46">
        <f t="shared" si="8"/>
        <v>1</v>
      </c>
    </row>
    <row r="588" spans="1:11" ht="16.5" hidden="1" customHeight="1" x14ac:dyDescent="0.3">
      <c r="A588" s="151"/>
      <c r="B588" s="76">
        <v>98603</v>
      </c>
      <c r="C588" s="211" t="s">
        <v>1155</v>
      </c>
      <c r="D588" s="212" t="s">
        <v>1049</v>
      </c>
      <c r="E588" s="213" t="s">
        <v>158</v>
      </c>
      <c r="F588" s="211" t="s">
        <v>159</v>
      </c>
      <c r="G588" s="214">
        <v>4</v>
      </c>
      <c r="H588" s="155" t="s">
        <v>1096</v>
      </c>
      <c r="I588" s="156" t="s">
        <v>1156</v>
      </c>
      <c r="J588" s="109">
        <v>60</v>
      </c>
      <c r="K588" s="46">
        <f t="shared" si="8"/>
        <v>1</v>
      </c>
    </row>
    <row r="589" spans="1:11" ht="16.5" hidden="1" customHeight="1" x14ac:dyDescent="0.3">
      <c r="A589" s="151"/>
      <c r="B589" s="76">
        <v>98604</v>
      </c>
      <c r="C589" s="211" t="s">
        <v>237</v>
      </c>
      <c r="D589" s="212" t="s">
        <v>6</v>
      </c>
      <c r="E589" s="213" t="s">
        <v>158</v>
      </c>
      <c r="F589" s="211" t="s">
        <v>159</v>
      </c>
      <c r="G589" s="214">
        <v>4</v>
      </c>
      <c r="H589" s="155" t="s">
        <v>1096</v>
      </c>
      <c r="I589" s="156" t="s">
        <v>451</v>
      </c>
      <c r="J589" s="109">
        <v>1450</v>
      </c>
      <c r="K589" s="46">
        <f t="shared" si="8"/>
        <v>1</v>
      </c>
    </row>
    <row r="590" spans="1:11" ht="16.5" hidden="1" customHeight="1" x14ac:dyDescent="0.3">
      <c r="A590" s="151"/>
      <c r="B590" s="76">
        <v>98605</v>
      </c>
      <c r="C590" s="211" t="s">
        <v>1157</v>
      </c>
      <c r="D590" s="212" t="s">
        <v>1158</v>
      </c>
      <c r="E590" s="213" t="s">
        <v>158</v>
      </c>
      <c r="F590" s="211" t="s">
        <v>159</v>
      </c>
      <c r="G590" s="214">
        <v>4</v>
      </c>
      <c r="H590" s="155" t="s">
        <v>1096</v>
      </c>
      <c r="I590" s="156" t="s">
        <v>1159</v>
      </c>
      <c r="J590" s="109">
        <v>60</v>
      </c>
      <c r="K590" s="46">
        <f t="shared" si="8"/>
        <v>1</v>
      </c>
    </row>
    <row r="591" spans="1:11" ht="16.5" hidden="1" customHeight="1" x14ac:dyDescent="0.3">
      <c r="A591" s="151"/>
      <c r="B591" s="76">
        <v>98606</v>
      </c>
      <c r="C591" s="211" t="s">
        <v>195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1096</v>
      </c>
      <c r="I591" s="156" t="s">
        <v>1160</v>
      </c>
      <c r="J591" s="109">
        <v>4080</v>
      </c>
      <c r="K591" s="46">
        <f t="shared" si="8"/>
        <v>1</v>
      </c>
    </row>
    <row r="592" spans="1:11" ht="16.5" hidden="1" customHeight="1" x14ac:dyDescent="0.3">
      <c r="A592" s="151"/>
      <c r="B592" s="76">
        <v>98607</v>
      </c>
      <c r="C592" s="211" t="s">
        <v>525</v>
      </c>
      <c r="D592" s="212" t="s">
        <v>382</v>
      </c>
      <c r="E592" s="213" t="s">
        <v>158</v>
      </c>
      <c r="F592" s="211" t="s">
        <v>159</v>
      </c>
      <c r="G592" s="214">
        <v>4</v>
      </c>
      <c r="H592" s="155" t="s">
        <v>1096</v>
      </c>
      <c r="I592" s="156" t="s">
        <v>1161</v>
      </c>
      <c r="J592" s="109">
        <v>50</v>
      </c>
      <c r="K592" s="46">
        <f t="shared" si="8"/>
        <v>1</v>
      </c>
    </row>
    <row r="593" spans="1:11" ht="16.5" hidden="1" customHeight="1" x14ac:dyDescent="0.3">
      <c r="A593" s="151"/>
      <c r="B593" s="76">
        <v>98608</v>
      </c>
      <c r="C593" s="211" t="s">
        <v>181</v>
      </c>
      <c r="D593" s="212" t="s">
        <v>6</v>
      </c>
      <c r="E593" s="213" t="s">
        <v>158</v>
      </c>
      <c r="F593" s="211" t="s">
        <v>159</v>
      </c>
      <c r="G593" s="214">
        <v>4</v>
      </c>
      <c r="H593" s="155" t="s">
        <v>1096</v>
      </c>
      <c r="I593" s="156" t="s">
        <v>1162</v>
      </c>
      <c r="J593" s="109">
        <v>1710</v>
      </c>
      <c r="K593" s="46">
        <f t="shared" si="8"/>
        <v>1</v>
      </c>
    </row>
    <row r="594" spans="1:11" ht="16.5" hidden="1" customHeight="1" x14ac:dyDescent="0.3">
      <c r="A594" s="151"/>
      <c r="B594" s="76">
        <v>98609</v>
      </c>
      <c r="C594" s="211" t="s">
        <v>673</v>
      </c>
      <c r="D594" s="212" t="s">
        <v>674</v>
      </c>
      <c r="E594" s="213" t="s">
        <v>158</v>
      </c>
      <c r="F594" s="211" t="s">
        <v>159</v>
      </c>
      <c r="G594" s="214">
        <v>4</v>
      </c>
      <c r="H594" s="155" t="s">
        <v>1096</v>
      </c>
      <c r="I594" s="156" t="s">
        <v>1163</v>
      </c>
      <c r="J594" s="109">
        <v>70</v>
      </c>
      <c r="K594" s="46">
        <f t="shared" si="8"/>
        <v>1</v>
      </c>
    </row>
    <row r="595" spans="1:11" ht="16.5" hidden="1" customHeight="1" x14ac:dyDescent="0.3">
      <c r="A595" s="151"/>
      <c r="B595" s="76">
        <v>98610</v>
      </c>
      <c r="C595" s="211" t="s">
        <v>1129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1096</v>
      </c>
      <c r="I595" s="156" t="s">
        <v>1164</v>
      </c>
      <c r="J595" s="109">
        <v>1170</v>
      </c>
      <c r="K595" s="46">
        <f t="shared" si="8"/>
        <v>1</v>
      </c>
    </row>
    <row r="596" spans="1:11" ht="16.5" hidden="1" customHeight="1" x14ac:dyDescent="0.3">
      <c r="A596" s="151"/>
      <c r="B596" s="76">
        <v>98611</v>
      </c>
      <c r="C596" s="211" t="s">
        <v>237</v>
      </c>
      <c r="D596" s="212" t="s">
        <v>6</v>
      </c>
      <c r="E596" s="213" t="s">
        <v>158</v>
      </c>
      <c r="F596" s="211" t="s">
        <v>159</v>
      </c>
      <c r="G596" s="214">
        <v>4</v>
      </c>
      <c r="H596" s="155" t="s">
        <v>1096</v>
      </c>
      <c r="I596" s="156" t="s">
        <v>1165</v>
      </c>
      <c r="J596" s="109">
        <v>400</v>
      </c>
      <c r="K596" s="46">
        <f t="shared" si="8"/>
        <v>1</v>
      </c>
    </row>
    <row r="597" spans="1:11" ht="16.5" hidden="1" customHeight="1" x14ac:dyDescent="0.3">
      <c r="A597" s="151"/>
      <c r="B597" s="76">
        <v>98612</v>
      </c>
      <c r="C597" s="211" t="s">
        <v>1048</v>
      </c>
      <c r="D597" s="212" t="s">
        <v>1166</v>
      </c>
      <c r="E597" s="213" t="s">
        <v>158</v>
      </c>
      <c r="F597" s="211" t="s">
        <v>159</v>
      </c>
      <c r="G597" s="214">
        <v>4</v>
      </c>
      <c r="H597" s="155" t="s">
        <v>1096</v>
      </c>
      <c r="I597" s="156" t="s">
        <v>1167</v>
      </c>
      <c r="J597" s="109">
        <v>100</v>
      </c>
      <c r="K597" s="46">
        <f t="shared" si="8"/>
        <v>1</v>
      </c>
    </row>
    <row r="598" spans="1:11" ht="16.5" hidden="1" customHeight="1" x14ac:dyDescent="0.3">
      <c r="A598" s="151"/>
      <c r="B598" s="76">
        <v>98613</v>
      </c>
      <c r="C598" s="211" t="s">
        <v>567</v>
      </c>
      <c r="D598" s="212" t="s">
        <v>568</v>
      </c>
      <c r="E598" s="213" t="s">
        <v>158</v>
      </c>
      <c r="F598" s="211" t="s">
        <v>159</v>
      </c>
      <c r="G598" s="214">
        <v>4</v>
      </c>
      <c r="H598" s="155" t="s">
        <v>1096</v>
      </c>
      <c r="I598" s="156" t="s">
        <v>1168</v>
      </c>
      <c r="J598" s="109">
        <v>160</v>
      </c>
      <c r="K598" s="46">
        <f t="shared" si="8"/>
        <v>1</v>
      </c>
    </row>
    <row r="599" spans="1:11" ht="16.5" hidden="1" customHeight="1" x14ac:dyDescent="0.3">
      <c r="A599" s="151"/>
      <c r="B599" s="76">
        <v>98614</v>
      </c>
      <c r="C599" s="211" t="s">
        <v>1169</v>
      </c>
      <c r="D599" s="212" t="s">
        <v>1170</v>
      </c>
      <c r="E599" s="213" t="s">
        <v>158</v>
      </c>
      <c r="F599" s="211" t="s">
        <v>159</v>
      </c>
      <c r="G599" s="214">
        <v>4</v>
      </c>
      <c r="H599" s="155" t="s">
        <v>1096</v>
      </c>
      <c r="I599" s="156" t="s">
        <v>1171</v>
      </c>
      <c r="J599" s="109">
        <v>110</v>
      </c>
      <c r="K599" s="46">
        <f t="shared" si="8"/>
        <v>1</v>
      </c>
    </row>
    <row r="600" spans="1:11" ht="16.5" hidden="1" customHeight="1" x14ac:dyDescent="0.3">
      <c r="A600" s="151"/>
      <c r="B600" s="76">
        <v>98615</v>
      </c>
      <c r="C600" s="211" t="s">
        <v>268</v>
      </c>
      <c r="D600" s="212" t="s">
        <v>269</v>
      </c>
      <c r="E600" s="213" t="s">
        <v>158</v>
      </c>
      <c r="F600" s="211" t="s">
        <v>159</v>
      </c>
      <c r="G600" s="214">
        <v>4</v>
      </c>
      <c r="H600" s="155" t="s">
        <v>1096</v>
      </c>
      <c r="I600" s="156" t="s">
        <v>1172</v>
      </c>
      <c r="J600" s="109">
        <v>80</v>
      </c>
      <c r="K600" s="46">
        <f t="shared" si="8"/>
        <v>1</v>
      </c>
    </row>
    <row r="601" spans="1:11" ht="16.5" hidden="1" customHeight="1" x14ac:dyDescent="0.3">
      <c r="A601" s="151"/>
      <c r="B601" s="76">
        <v>98616</v>
      </c>
      <c r="C601" s="211" t="s">
        <v>237</v>
      </c>
      <c r="D601" s="212" t="s">
        <v>6</v>
      </c>
      <c r="E601" s="213" t="s">
        <v>158</v>
      </c>
      <c r="F601" s="211" t="s">
        <v>159</v>
      </c>
      <c r="G601" s="214">
        <v>4</v>
      </c>
      <c r="H601" s="155" t="s">
        <v>1096</v>
      </c>
      <c r="I601" s="156" t="s">
        <v>1173</v>
      </c>
      <c r="J601" s="109">
        <v>2520</v>
      </c>
      <c r="K601" s="46">
        <f t="shared" si="8"/>
        <v>1</v>
      </c>
    </row>
    <row r="602" spans="1:11" ht="16.5" hidden="1" customHeight="1" x14ac:dyDescent="0.3">
      <c r="A602" s="151"/>
      <c r="B602" s="76">
        <v>98617</v>
      </c>
      <c r="C602" s="211" t="s">
        <v>221</v>
      </c>
      <c r="D602" s="212" t="s">
        <v>6</v>
      </c>
      <c r="E602" s="213" t="s">
        <v>158</v>
      </c>
      <c r="F602" s="211" t="s">
        <v>159</v>
      </c>
      <c r="G602" s="214">
        <v>4</v>
      </c>
      <c r="H602" s="155" t="s">
        <v>1096</v>
      </c>
      <c r="I602" s="156" t="s">
        <v>1174</v>
      </c>
      <c r="J602" s="109">
        <v>8230</v>
      </c>
      <c r="K602" s="46">
        <f t="shared" si="8"/>
        <v>1</v>
      </c>
    </row>
    <row r="603" spans="1:11" ht="16.5" hidden="1" customHeight="1" x14ac:dyDescent="0.3">
      <c r="A603" s="151"/>
      <c r="B603" s="76">
        <v>98618</v>
      </c>
      <c r="C603" s="211" t="s">
        <v>179</v>
      </c>
      <c r="D603" s="212" t="s">
        <v>6</v>
      </c>
      <c r="E603" s="213" t="s">
        <v>158</v>
      </c>
      <c r="F603" s="211" t="s">
        <v>159</v>
      </c>
      <c r="G603" s="214">
        <v>4</v>
      </c>
      <c r="H603" s="155" t="s">
        <v>1096</v>
      </c>
      <c r="I603" s="156" t="s">
        <v>888</v>
      </c>
      <c r="J603" s="109">
        <v>780</v>
      </c>
      <c r="K603" s="46">
        <f t="shared" si="8"/>
        <v>1</v>
      </c>
    </row>
    <row r="604" spans="1:11" ht="16.5" hidden="1" customHeight="1" x14ac:dyDescent="0.3">
      <c r="A604" s="151"/>
      <c r="B604" s="76">
        <v>98619</v>
      </c>
      <c r="C604" s="211" t="s">
        <v>952</v>
      </c>
      <c r="D604" s="212" t="s">
        <v>245</v>
      </c>
      <c r="E604" s="213" t="s">
        <v>158</v>
      </c>
      <c r="F604" s="211" t="s">
        <v>159</v>
      </c>
      <c r="G604" s="214">
        <v>4</v>
      </c>
      <c r="H604" s="155" t="s">
        <v>1096</v>
      </c>
      <c r="I604" s="156" t="s">
        <v>1175</v>
      </c>
      <c r="J604" s="109">
        <v>120</v>
      </c>
      <c r="K604" s="46">
        <f t="shared" si="8"/>
        <v>1</v>
      </c>
    </row>
    <row r="605" spans="1:11" ht="16.5" hidden="1" customHeight="1" x14ac:dyDescent="0.3">
      <c r="A605" s="151"/>
      <c r="B605" s="76">
        <v>98620</v>
      </c>
      <c r="C605" s="211" t="s">
        <v>1176</v>
      </c>
      <c r="D605" s="212" t="s">
        <v>1177</v>
      </c>
      <c r="E605" s="213" t="s">
        <v>158</v>
      </c>
      <c r="F605" s="211" t="s">
        <v>159</v>
      </c>
      <c r="G605" s="214">
        <v>4</v>
      </c>
      <c r="H605" s="155" t="s">
        <v>1096</v>
      </c>
      <c r="I605" s="156" t="s">
        <v>1178</v>
      </c>
      <c r="J605" s="109">
        <v>80</v>
      </c>
      <c r="K605" s="46">
        <f t="shared" ref="K605:K668" si="9">B605-B604</f>
        <v>1</v>
      </c>
    </row>
    <row r="606" spans="1:11" ht="16.5" hidden="1" customHeight="1" x14ac:dyDescent="0.3">
      <c r="A606" s="151"/>
      <c r="B606" s="76">
        <v>98621</v>
      </c>
      <c r="C606" s="211" t="s">
        <v>237</v>
      </c>
      <c r="D606" s="212" t="s">
        <v>6</v>
      </c>
      <c r="E606" s="213" t="s">
        <v>158</v>
      </c>
      <c r="F606" s="211" t="s">
        <v>159</v>
      </c>
      <c r="G606" s="214">
        <v>4</v>
      </c>
      <c r="H606" s="155" t="s">
        <v>1096</v>
      </c>
      <c r="I606" s="156" t="s">
        <v>1179</v>
      </c>
      <c r="J606" s="109">
        <v>3900</v>
      </c>
      <c r="K606" s="46">
        <f t="shared" si="9"/>
        <v>1</v>
      </c>
    </row>
    <row r="607" spans="1:11" ht="16.5" hidden="1" customHeight="1" x14ac:dyDescent="0.3">
      <c r="A607" s="151"/>
      <c r="B607" s="76">
        <v>98622</v>
      </c>
      <c r="C607" s="211" t="s">
        <v>1036</v>
      </c>
      <c r="D607" s="212" t="s">
        <v>1037</v>
      </c>
      <c r="E607" s="213" t="s">
        <v>158</v>
      </c>
      <c r="F607" s="211" t="s">
        <v>159</v>
      </c>
      <c r="G607" s="214">
        <v>4</v>
      </c>
      <c r="H607" s="155" t="s">
        <v>1096</v>
      </c>
      <c r="I607" s="156" t="s">
        <v>1180</v>
      </c>
      <c r="J607" s="109">
        <v>70</v>
      </c>
      <c r="K607" s="46">
        <f t="shared" si="9"/>
        <v>1</v>
      </c>
    </row>
    <row r="608" spans="1:11" ht="16.5" customHeight="1" x14ac:dyDescent="0.3">
      <c r="A608" s="151"/>
      <c r="B608" s="76">
        <v>98623</v>
      </c>
      <c r="C608" s="211" t="s">
        <v>1181</v>
      </c>
      <c r="D608" s="212" t="s">
        <v>1182</v>
      </c>
      <c r="E608" s="213" t="s">
        <v>158</v>
      </c>
      <c r="F608" s="211" t="s">
        <v>159</v>
      </c>
      <c r="G608" s="214">
        <v>4</v>
      </c>
      <c r="H608" s="155" t="s">
        <v>1096</v>
      </c>
      <c r="I608" s="156" t="s">
        <v>1183</v>
      </c>
      <c r="J608" s="109">
        <v>350</v>
      </c>
      <c r="K608" s="46">
        <f t="shared" si="9"/>
        <v>1</v>
      </c>
    </row>
    <row r="609" spans="1:11" ht="16.5" hidden="1" customHeight="1" x14ac:dyDescent="0.3">
      <c r="A609" s="151"/>
      <c r="B609" s="76">
        <v>98624</v>
      </c>
      <c r="C609" s="211" t="s">
        <v>970</v>
      </c>
      <c r="D609" s="212" t="s">
        <v>971</v>
      </c>
      <c r="E609" s="213" t="s">
        <v>158</v>
      </c>
      <c r="F609" s="211" t="s">
        <v>159</v>
      </c>
      <c r="G609" s="214">
        <v>4</v>
      </c>
      <c r="H609" s="155" t="s">
        <v>1096</v>
      </c>
      <c r="I609" s="156" t="s">
        <v>1184</v>
      </c>
      <c r="J609" s="109">
        <v>110</v>
      </c>
      <c r="K609" s="46">
        <f t="shared" si="9"/>
        <v>1</v>
      </c>
    </row>
    <row r="610" spans="1:11" ht="16.5" hidden="1" customHeight="1" x14ac:dyDescent="0.3">
      <c r="A610" s="151"/>
      <c r="B610" s="76">
        <v>98625</v>
      </c>
      <c r="C610" s="211" t="s">
        <v>208</v>
      </c>
      <c r="D610" s="212" t="s">
        <v>6</v>
      </c>
      <c r="E610" s="213" t="s">
        <v>158</v>
      </c>
      <c r="F610" s="211" t="s">
        <v>159</v>
      </c>
      <c r="G610" s="214">
        <v>4</v>
      </c>
      <c r="H610" s="155" t="s">
        <v>1096</v>
      </c>
      <c r="I610" s="156" t="s">
        <v>1185</v>
      </c>
      <c r="J610" s="109">
        <v>5680</v>
      </c>
      <c r="K610" s="46">
        <f t="shared" si="9"/>
        <v>1</v>
      </c>
    </row>
    <row r="611" spans="1:11" ht="16.5" hidden="1" customHeight="1" x14ac:dyDescent="0.3">
      <c r="A611" s="151"/>
      <c r="B611" s="76">
        <v>98626</v>
      </c>
      <c r="C611" s="211" t="s">
        <v>221</v>
      </c>
      <c r="D611" s="212" t="s">
        <v>6</v>
      </c>
      <c r="E611" s="213" t="s">
        <v>158</v>
      </c>
      <c r="F611" s="211" t="s">
        <v>159</v>
      </c>
      <c r="G611" s="214">
        <v>4</v>
      </c>
      <c r="H611" s="155" t="s">
        <v>1096</v>
      </c>
      <c r="I611" s="156" t="s">
        <v>1186</v>
      </c>
      <c r="J611" s="109">
        <v>1860</v>
      </c>
      <c r="K611" s="46">
        <f t="shared" si="9"/>
        <v>1</v>
      </c>
    </row>
    <row r="612" spans="1:11" ht="16.5" hidden="1" customHeight="1" x14ac:dyDescent="0.3">
      <c r="A612" s="151"/>
      <c r="B612" s="76">
        <v>98627</v>
      </c>
      <c r="C612" s="211" t="s">
        <v>1187</v>
      </c>
      <c r="D612" s="212" t="s">
        <v>1188</v>
      </c>
      <c r="E612" s="213" t="s">
        <v>158</v>
      </c>
      <c r="F612" s="211" t="s">
        <v>159</v>
      </c>
      <c r="G612" s="214">
        <v>4</v>
      </c>
      <c r="H612" s="155" t="s">
        <v>1096</v>
      </c>
      <c r="I612" s="156" t="s">
        <v>1189</v>
      </c>
      <c r="J612" s="109">
        <v>130</v>
      </c>
      <c r="K612" s="46">
        <f t="shared" si="9"/>
        <v>1</v>
      </c>
    </row>
    <row r="613" spans="1:11" ht="16.5" hidden="1" customHeight="1" x14ac:dyDescent="0.3">
      <c r="A613" s="151"/>
      <c r="B613" s="76">
        <v>98628</v>
      </c>
      <c r="C613" s="211" t="s">
        <v>237</v>
      </c>
      <c r="D613" s="212" t="s">
        <v>6</v>
      </c>
      <c r="E613" s="213" t="s">
        <v>158</v>
      </c>
      <c r="F613" s="211" t="s">
        <v>159</v>
      </c>
      <c r="G613" s="214">
        <v>4</v>
      </c>
      <c r="H613" s="155" t="s">
        <v>1096</v>
      </c>
      <c r="I613" s="156" t="s">
        <v>1190</v>
      </c>
      <c r="J613" s="109">
        <v>1700</v>
      </c>
      <c r="K613" s="46">
        <f t="shared" si="9"/>
        <v>1</v>
      </c>
    </row>
    <row r="614" spans="1:11" ht="16.5" hidden="1" customHeight="1" x14ac:dyDescent="0.3">
      <c r="A614" s="151"/>
      <c r="B614" s="76">
        <v>98629</v>
      </c>
      <c r="C614" s="211" t="s">
        <v>1191</v>
      </c>
      <c r="D614" s="212" t="s">
        <v>1192</v>
      </c>
      <c r="E614" s="213" t="s">
        <v>158</v>
      </c>
      <c r="F614" s="211" t="s">
        <v>159</v>
      </c>
      <c r="G614" s="214">
        <v>4</v>
      </c>
      <c r="H614" s="155" t="s">
        <v>1096</v>
      </c>
      <c r="I614" s="156" t="s">
        <v>1193</v>
      </c>
      <c r="J614" s="109">
        <v>90</v>
      </c>
      <c r="K614" s="46">
        <f t="shared" si="9"/>
        <v>1</v>
      </c>
    </row>
    <row r="615" spans="1:11" ht="16.5" hidden="1" customHeight="1" x14ac:dyDescent="0.3">
      <c r="A615" s="151"/>
      <c r="B615" s="76">
        <v>98630</v>
      </c>
      <c r="C615" s="211" t="s">
        <v>237</v>
      </c>
      <c r="D615" s="212" t="s">
        <v>6</v>
      </c>
      <c r="E615" s="213" t="s">
        <v>158</v>
      </c>
      <c r="F615" s="211" t="s">
        <v>159</v>
      </c>
      <c r="G615" s="214">
        <v>4</v>
      </c>
      <c r="H615" s="155" t="s">
        <v>1096</v>
      </c>
      <c r="I615" s="156" t="s">
        <v>1194</v>
      </c>
      <c r="J615" s="109">
        <v>1770</v>
      </c>
      <c r="K615" s="46">
        <f t="shared" si="9"/>
        <v>1</v>
      </c>
    </row>
    <row r="616" spans="1:11" ht="16.5" hidden="1" customHeight="1" x14ac:dyDescent="0.3">
      <c r="A616" s="151"/>
      <c r="B616" s="76">
        <v>98631</v>
      </c>
      <c r="C616" s="211" t="s">
        <v>179</v>
      </c>
      <c r="D616" s="212" t="s">
        <v>6</v>
      </c>
      <c r="E616" s="213" t="s">
        <v>158</v>
      </c>
      <c r="F616" s="211" t="s">
        <v>159</v>
      </c>
      <c r="G616" s="214">
        <v>4</v>
      </c>
      <c r="H616" s="155" t="s">
        <v>1096</v>
      </c>
      <c r="I616" s="156" t="s">
        <v>1195</v>
      </c>
      <c r="J616" s="109">
        <v>800</v>
      </c>
      <c r="K616" s="46">
        <f t="shared" si="9"/>
        <v>1</v>
      </c>
    </row>
    <row r="617" spans="1:11" ht="16.5" customHeight="1" x14ac:dyDescent="0.3">
      <c r="A617" s="151"/>
      <c r="B617" s="76">
        <v>98632</v>
      </c>
      <c r="C617" s="211" t="s">
        <v>1196</v>
      </c>
      <c r="D617" s="212" t="s">
        <v>1197</v>
      </c>
      <c r="E617" s="213" t="s">
        <v>158</v>
      </c>
      <c r="F617" s="211" t="s">
        <v>159</v>
      </c>
      <c r="G617" s="214">
        <v>4</v>
      </c>
      <c r="H617" s="155" t="s">
        <v>1096</v>
      </c>
      <c r="I617" s="156" t="s">
        <v>1198</v>
      </c>
      <c r="J617" s="109">
        <v>300</v>
      </c>
      <c r="K617" s="46">
        <f t="shared" si="9"/>
        <v>1</v>
      </c>
    </row>
    <row r="618" spans="1:11" ht="16.5" hidden="1" customHeight="1" x14ac:dyDescent="0.3">
      <c r="A618" s="151"/>
      <c r="B618" s="76">
        <v>98633</v>
      </c>
      <c r="C618" s="211" t="s">
        <v>1199</v>
      </c>
      <c r="D618" s="212" t="s">
        <v>1200</v>
      </c>
      <c r="E618" s="213" t="s">
        <v>158</v>
      </c>
      <c r="F618" s="211" t="s">
        <v>159</v>
      </c>
      <c r="G618" s="214">
        <v>4</v>
      </c>
      <c r="H618" s="155" t="s">
        <v>1096</v>
      </c>
      <c r="I618" s="156" t="s">
        <v>1201</v>
      </c>
      <c r="J618" s="109">
        <v>190</v>
      </c>
      <c r="K618" s="46">
        <f t="shared" si="9"/>
        <v>1</v>
      </c>
    </row>
    <row r="619" spans="1:11" ht="16.5" hidden="1" customHeight="1" x14ac:dyDescent="0.3">
      <c r="A619" s="151"/>
      <c r="B619" s="76">
        <v>98634</v>
      </c>
      <c r="C619" s="211" t="s">
        <v>970</v>
      </c>
      <c r="D619" s="212" t="s">
        <v>971</v>
      </c>
      <c r="E619" s="213" t="s">
        <v>158</v>
      </c>
      <c r="F619" s="211" t="s">
        <v>159</v>
      </c>
      <c r="G619" s="214">
        <v>4</v>
      </c>
      <c r="H619" s="155" t="s">
        <v>1096</v>
      </c>
      <c r="I619" s="156" t="s">
        <v>1202</v>
      </c>
      <c r="J619" s="109">
        <v>130</v>
      </c>
      <c r="K619" s="46">
        <f t="shared" si="9"/>
        <v>1</v>
      </c>
    </row>
    <row r="620" spans="1:11" ht="16.5" hidden="1" customHeight="1" x14ac:dyDescent="0.3">
      <c r="A620" s="151"/>
      <c r="B620" s="76">
        <v>98635</v>
      </c>
      <c r="C620" s="211" t="s">
        <v>1203</v>
      </c>
      <c r="D620" s="212" t="s">
        <v>1204</v>
      </c>
      <c r="E620" s="213" t="s">
        <v>158</v>
      </c>
      <c r="F620" s="211" t="s">
        <v>159</v>
      </c>
      <c r="G620" s="214">
        <v>4</v>
      </c>
      <c r="H620" s="155" t="s">
        <v>1096</v>
      </c>
      <c r="I620" s="156" t="s">
        <v>1205</v>
      </c>
      <c r="J620" s="109">
        <v>50</v>
      </c>
      <c r="K620" s="46">
        <f t="shared" si="9"/>
        <v>1</v>
      </c>
    </row>
    <row r="621" spans="1:11" ht="16.5" customHeight="1" x14ac:dyDescent="0.3">
      <c r="A621" s="151"/>
      <c r="B621" s="76">
        <v>98636</v>
      </c>
      <c r="C621" s="211" t="s">
        <v>284</v>
      </c>
      <c r="D621" s="212" t="s">
        <v>285</v>
      </c>
      <c r="E621" s="213" t="s">
        <v>205</v>
      </c>
      <c r="F621" s="211" t="s">
        <v>159</v>
      </c>
      <c r="G621" s="214">
        <v>4</v>
      </c>
      <c r="H621" s="155" t="s">
        <v>1096</v>
      </c>
      <c r="I621" s="156" t="s">
        <v>1206</v>
      </c>
      <c r="J621" s="109">
        <v>1860</v>
      </c>
      <c r="K621" s="46">
        <f t="shared" si="9"/>
        <v>1</v>
      </c>
    </row>
    <row r="622" spans="1:11" ht="16.5" customHeight="1" x14ac:dyDescent="0.3">
      <c r="A622" s="151"/>
      <c r="B622" s="76">
        <v>98637</v>
      </c>
      <c r="C622" s="211" t="s">
        <v>262</v>
      </c>
      <c r="D622" s="212" t="s">
        <v>278</v>
      </c>
      <c r="E622" s="213" t="s">
        <v>158</v>
      </c>
      <c r="F622" s="211" t="s">
        <v>159</v>
      </c>
      <c r="G622" s="214">
        <v>4</v>
      </c>
      <c r="H622" s="155" t="s">
        <v>1096</v>
      </c>
      <c r="I622" s="156" t="s">
        <v>1207</v>
      </c>
      <c r="J622" s="109">
        <v>700</v>
      </c>
      <c r="K622" s="46">
        <f t="shared" si="9"/>
        <v>1</v>
      </c>
    </row>
    <row r="623" spans="1:11" ht="16.5" hidden="1" customHeight="1" x14ac:dyDescent="0.3">
      <c r="A623" s="151"/>
      <c r="B623" s="76">
        <v>98638</v>
      </c>
      <c r="C623" s="211" t="s">
        <v>208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1096</v>
      </c>
      <c r="I623" s="156" t="s">
        <v>1208</v>
      </c>
      <c r="J623" s="109">
        <v>4980</v>
      </c>
      <c r="K623" s="46">
        <f t="shared" si="9"/>
        <v>1</v>
      </c>
    </row>
    <row r="624" spans="1:11" ht="16.5" customHeight="1" x14ac:dyDescent="0.3">
      <c r="A624" s="151"/>
      <c r="B624" s="76">
        <v>98639</v>
      </c>
      <c r="C624" s="211" t="s">
        <v>1209</v>
      </c>
      <c r="D624" s="212" t="s">
        <v>1210</v>
      </c>
      <c r="E624" s="213" t="s">
        <v>312</v>
      </c>
      <c r="F624" s="211" t="s">
        <v>159</v>
      </c>
      <c r="G624" s="214">
        <v>4</v>
      </c>
      <c r="H624" s="155" t="s">
        <v>1211</v>
      </c>
      <c r="I624" s="156" t="s">
        <v>1212</v>
      </c>
      <c r="J624" s="109">
        <v>360</v>
      </c>
      <c r="K624" s="46">
        <f t="shared" si="9"/>
        <v>1</v>
      </c>
    </row>
    <row r="625" spans="1:11" ht="16.5" customHeight="1" x14ac:dyDescent="0.3">
      <c r="A625" s="151"/>
      <c r="B625" s="76">
        <v>98640</v>
      </c>
      <c r="C625" s="211" t="s">
        <v>262</v>
      </c>
      <c r="D625" s="212" t="s">
        <v>281</v>
      </c>
      <c r="E625" s="213" t="s">
        <v>205</v>
      </c>
      <c r="F625" s="211" t="s">
        <v>159</v>
      </c>
      <c r="G625" s="214">
        <v>4</v>
      </c>
      <c r="H625" s="155" t="s">
        <v>1211</v>
      </c>
      <c r="I625" s="156" t="s">
        <v>1213</v>
      </c>
      <c r="J625" s="109">
        <v>2050</v>
      </c>
      <c r="K625" s="46">
        <f t="shared" si="9"/>
        <v>1</v>
      </c>
    </row>
    <row r="626" spans="1:11" ht="16.5" customHeight="1" x14ac:dyDescent="0.3">
      <c r="A626" s="151"/>
      <c r="B626" s="76">
        <v>98641</v>
      </c>
      <c r="C626" s="211" t="s">
        <v>225</v>
      </c>
      <c r="D626" s="212" t="s">
        <v>204</v>
      </c>
      <c r="E626" s="213" t="s">
        <v>312</v>
      </c>
      <c r="F626" s="211" t="s">
        <v>159</v>
      </c>
      <c r="G626" s="214">
        <v>4</v>
      </c>
      <c r="H626" s="155" t="s">
        <v>1211</v>
      </c>
      <c r="I626" s="156" t="s">
        <v>1214</v>
      </c>
      <c r="J626" s="109">
        <v>650</v>
      </c>
      <c r="K626" s="46">
        <f t="shared" si="9"/>
        <v>1</v>
      </c>
    </row>
    <row r="627" spans="1:11" ht="16.5" hidden="1" customHeight="1" x14ac:dyDescent="0.3">
      <c r="A627" s="151"/>
      <c r="B627" s="76">
        <v>98642</v>
      </c>
      <c r="C627" s="211" t="s">
        <v>1215</v>
      </c>
      <c r="D627" s="212" t="s">
        <v>1216</v>
      </c>
      <c r="E627" s="213" t="s">
        <v>158</v>
      </c>
      <c r="F627" s="211" t="s">
        <v>159</v>
      </c>
      <c r="G627" s="214">
        <v>4</v>
      </c>
      <c r="H627" s="155" t="s">
        <v>1211</v>
      </c>
      <c r="I627" s="156" t="s">
        <v>1217</v>
      </c>
      <c r="J627" s="109">
        <v>110</v>
      </c>
      <c r="K627" s="46">
        <f t="shared" si="9"/>
        <v>1</v>
      </c>
    </row>
    <row r="628" spans="1:11" ht="16.5" hidden="1" customHeight="1" x14ac:dyDescent="0.3">
      <c r="A628" s="151"/>
      <c r="B628" s="76">
        <v>98643</v>
      </c>
      <c r="C628" s="211" t="s">
        <v>176</v>
      </c>
      <c r="D628" s="212" t="s">
        <v>177</v>
      </c>
      <c r="E628" s="213" t="s">
        <v>158</v>
      </c>
      <c r="F628" s="211" t="s">
        <v>159</v>
      </c>
      <c r="G628" s="214">
        <v>4</v>
      </c>
      <c r="H628" s="155" t="s">
        <v>1211</v>
      </c>
      <c r="I628" s="156" t="s">
        <v>1218</v>
      </c>
      <c r="J628" s="109">
        <v>90</v>
      </c>
      <c r="K628" s="46">
        <f t="shared" si="9"/>
        <v>1</v>
      </c>
    </row>
    <row r="629" spans="1:11" ht="16.5" hidden="1" customHeight="1" x14ac:dyDescent="0.3">
      <c r="A629" s="151"/>
      <c r="B629" s="76">
        <v>98644</v>
      </c>
      <c r="C629" s="211" t="s">
        <v>179</v>
      </c>
      <c r="D629" s="212" t="s">
        <v>6</v>
      </c>
      <c r="E629" s="213" t="s">
        <v>158</v>
      </c>
      <c r="F629" s="211" t="s">
        <v>159</v>
      </c>
      <c r="G629" s="214">
        <v>4</v>
      </c>
      <c r="H629" s="155" t="s">
        <v>1211</v>
      </c>
      <c r="I629" s="156" t="s">
        <v>1219</v>
      </c>
      <c r="J629" s="109">
        <v>670</v>
      </c>
      <c r="K629" s="46">
        <f t="shared" si="9"/>
        <v>1</v>
      </c>
    </row>
    <row r="630" spans="1:11" ht="16.5" hidden="1" customHeight="1" x14ac:dyDescent="0.3">
      <c r="A630" s="151"/>
      <c r="B630" s="76">
        <v>98645</v>
      </c>
      <c r="C630" s="211" t="s">
        <v>1220</v>
      </c>
      <c r="D630" s="212" t="s">
        <v>1221</v>
      </c>
      <c r="E630" s="213" t="s">
        <v>205</v>
      </c>
      <c r="F630" s="211" t="s">
        <v>159</v>
      </c>
      <c r="G630" s="214">
        <v>4</v>
      </c>
      <c r="H630" s="155" t="s">
        <v>1211</v>
      </c>
      <c r="I630" s="156" t="s">
        <v>1222</v>
      </c>
      <c r="J630" s="109">
        <v>40</v>
      </c>
      <c r="K630" s="46">
        <f t="shared" si="9"/>
        <v>1</v>
      </c>
    </row>
    <row r="631" spans="1:11" ht="16.5" hidden="1" customHeight="1" x14ac:dyDescent="0.3">
      <c r="A631" s="151"/>
      <c r="B631" s="76">
        <v>98646</v>
      </c>
      <c r="C631" s="211" t="s">
        <v>181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1211</v>
      </c>
      <c r="I631" s="156" t="s">
        <v>1223</v>
      </c>
      <c r="J631" s="109">
        <v>2070</v>
      </c>
      <c r="K631" s="46">
        <f t="shared" si="9"/>
        <v>1</v>
      </c>
    </row>
    <row r="632" spans="1:11" ht="16.5" hidden="1" customHeight="1" x14ac:dyDescent="0.3">
      <c r="A632" s="151"/>
      <c r="B632" s="76">
        <v>98647</v>
      </c>
      <c r="C632" s="211" t="s">
        <v>165</v>
      </c>
      <c r="D632" s="212" t="s">
        <v>6</v>
      </c>
      <c r="E632" s="213" t="s">
        <v>158</v>
      </c>
      <c r="F632" s="211" t="s">
        <v>159</v>
      </c>
      <c r="G632" s="214">
        <v>3</v>
      </c>
      <c r="H632" s="155" t="s">
        <v>1211</v>
      </c>
      <c r="I632" s="156" t="s">
        <v>1224</v>
      </c>
      <c r="J632" s="109">
        <v>6400</v>
      </c>
      <c r="K632" s="46">
        <f t="shared" si="9"/>
        <v>1</v>
      </c>
    </row>
    <row r="633" spans="1:11" ht="16.5" hidden="1" customHeight="1" x14ac:dyDescent="0.3">
      <c r="A633" s="151"/>
      <c r="B633" s="76">
        <v>98648</v>
      </c>
      <c r="C633" s="211" t="s">
        <v>1225</v>
      </c>
      <c r="D633" s="212" t="s">
        <v>1226</v>
      </c>
      <c r="E633" s="213" t="s">
        <v>158</v>
      </c>
      <c r="F633" s="211" t="s">
        <v>159</v>
      </c>
      <c r="G633" s="214">
        <v>4</v>
      </c>
      <c r="H633" s="155" t="s">
        <v>1211</v>
      </c>
      <c r="I633" s="156" t="s">
        <v>1227</v>
      </c>
      <c r="J633" s="109">
        <v>20</v>
      </c>
      <c r="K633" s="46">
        <f t="shared" si="9"/>
        <v>1</v>
      </c>
    </row>
    <row r="634" spans="1:11" ht="16.5" hidden="1" customHeight="1" x14ac:dyDescent="0.3">
      <c r="A634" s="151"/>
      <c r="B634" s="76">
        <v>98649</v>
      </c>
      <c r="C634" s="211" t="s">
        <v>1228</v>
      </c>
      <c r="D634" s="212" t="s">
        <v>1229</v>
      </c>
      <c r="E634" s="213" t="s">
        <v>205</v>
      </c>
      <c r="F634" s="211" t="s">
        <v>159</v>
      </c>
      <c r="G634" s="214">
        <v>4</v>
      </c>
      <c r="H634" s="155" t="s">
        <v>1211</v>
      </c>
      <c r="I634" s="156" t="s">
        <v>1230</v>
      </c>
      <c r="J634" s="109">
        <v>10</v>
      </c>
      <c r="K634" s="46">
        <f t="shared" si="9"/>
        <v>1</v>
      </c>
    </row>
    <row r="635" spans="1:11" ht="16.5" hidden="1" customHeight="1" x14ac:dyDescent="0.3">
      <c r="A635" s="151"/>
      <c r="B635" s="76">
        <v>98650</v>
      </c>
      <c r="C635" s="211" t="s">
        <v>1231</v>
      </c>
      <c r="D635" s="212" t="s">
        <v>1232</v>
      </c>
      <c r="E635" s="213" t="s">
        <v>158</v>
      </c>
      <c r="F635" s="211" t="s">
        <v>159</v>
      </c>
      <c r="G635" s="214">
        <v>4</v>
      </c>
      <c r="H635" s="155" t="s">
        <v>1211</v>
      </c>
      <c r="I635" s="156" t="s">
        <v>1233</v>
      </c>
      <c r="J635" s="109">
        <v>70</v>
      </c>
      <c r="K635" s="46">
        <f t="shared" si="9"/>
        <v>1</v>
      </c>
    </row>
    <row r="636" spans="1:11" ht="16.5" hidden="1" customHeight="1" x14ac:dyDescent="0.3">
      <c r="A636" s="151"/>
      <c r="B636" s="76">
        <v>98651</v>
      </c>
      <c r="C636" s="211" t="s">
        <v>237</v>
      </c>
      <c r="D636" s="212" t="s">
        <v>6</v>
      </c>
      <c r="E636" s="213" t="s">
        <v>158</v>
      </c>
      <c r="F636" s="211" t="s">
        <v>159</v>
      </c>
      <c r="G636" s="214">
        <v>4</v>
      </c>
      <c r="H636" s="155" t="s">
        <v>1211</v>
      </c>
      <c r="I636" s="156" t="s">
        <v>1234</v>
      </c>
      <c r="J636" s="109">
        <v>1960</v>
      </c>
      <c r="K636" s="46">
        <f t="shared" si="9"/>
        <v>1</v>
      </c>
    </row>
    <row r="637" spans="1:11" ht="16.5" hidden="1" customHeight="1" x14ac:dyDescent="0.3">
      <c r="A637" s="151"/>
      <c r="B637" s="76">
        <v>98653</v>
      </c>
      <c r="C637" s="211" t="s">
        <v>1235</v>
      </c>
      <c r="D637" s="212" t="s">
        <v>1236</v>
      </c>
      <c r="E637" s="213" t="s">
        <v>158</v>
      </c>
      <c r="F637" s="211" t="s">
        <v>159</v>
      </c>
      <c r="G637" s="214">
        <v>4</v>
      </c>
      <c r="H637" s="155" t="s">
        <v>1211</v>
      </c>
      <c r="I637" s="156" t="s">
        <v>1237</v>
      </c>
      <c r="J637" s="109">
        <v>30</v>
      </c>
      <c r="K637" s="46">
        <f t="shared" si="9"/>
        <v>2</v>
      </c>
    </row>
    <row r="638" spans="1:11" ht="16.5" hidden="1" customHeight="1" x14ac:dyDescent="0.3">
      <c r="A638" s="151"/>
      <c r="B638" s="76">
        <v>98654</v>
      </c>
      <c r="C638" s="211" t="s">
        <v>295</v>
      </c>
      <c r="D638" s="212" t="s">
        <v>296</v>
      </c>
      <c r="E638" s="213" t="s">
        <v>158</v>
      </c>
      <c r="F638" s="211" t="s">
        <v>159</v>
      </c>
      <c r="G638" s="214">
        <v>4</v>
      </c>
      <c r="H638" s="155" t="s">
        <v>1211</v>
      </c>
      <c r="I638" s="156" t="s">
        <v>1238</v>
      </c>
      <c r="J638" s="109">
        <v>110</v>
      </c>
      <c r="K638" s="46">
        <f t="shared" si="9"/>
        <v>1</v>
      </c>
    </row>
    <row r="639" spans="1:11" ht="16.5" hidden="1" customHeight="1" x14ac:dyDescent="0.3">
      <c r="A639" s="151"/>
      <c r="B639" s="76">
        <v>98655</v>
      </c>
      <c r="C639" s="211" t="s">
        <v>218</v>
      </c>
      <c r="D639" s="212" t="s">
        <v>219</v>
      </c>
      <c r="E639" s="213" t="s">
        <v>158</v>
      </c>
      <c r="F639" s="211" t="s">
        <v>159</v>
      </c>
      <c r="G639" s="214">
        <v>4</v>
      </c>
      <c r="H639" s="155" t="s">
        <v>1211</v>
      </c>
      <c r="I639" s="156" t="s">
        <v>1239</v>
      </c>
      <c r="J639" s="109">
        <v>20</v>
      </c>
      <c r="K639" s="46">
        <f t="shared" si="9"/>
        <v>1</v>
      </c>
    </row>
    <row r="640" spans="1:11" ht="16.5" hidden="1" customHeight="1" x14ac:dyDescent="0.3">
      <c r="A640" s="151"/>
      <c r="B640" s="76">
        <v>98656</v>
      </c>
      <c r="C640" s="211" t="s">
        <v>1240</v>
      </c>
      <c r="D640" s="212" t="s">
        <v>1241</v>
      </c>
      <c r="E640" s="213" t="s">
        <v>158</v>
      </c>
      <c r="F640" s="211" t="s">
        <v>159</v>
      </c>
      <c r="G640" s="214">
        <v>4</v>
      </c>
      <c r="H640" s="155" t="s">
        <v>1211</v>
      </c>
      <c r="I640" s="156" t="s">
        <v>1242</v>
      </c>
      <c r="J640" s="109">
        <v>40</v>
      </c>
      <c r="K640" s="46">
        <f t="shared" si="9"/>
        <v>1</v>
      </c>
    </row>
    <row r="641" spans="1:11" ht="16.5" hidden="1" customHeight="1" x14ac:dyDescent="0.3">
      <c r="A641" s="151"/>
      <c r="B641" s="76">
        <v>98657</v>
      </c>
      <c r="C641" s="211" t="s">
        <v>157</v>
      </c>
      <c r="D641" s="212" t="s">
        <v>6</v>
      </c>
      <c r="E641" s="213" t="s">
        <v>158</v>
      </c>
      <c r="F641" s="211" t="s">
        <v>159</v>
      </c>
      <c r="G641" s="214">
        <v>4</v>
      </c>
      <c r="H641" s="155" t="s">
        <v>1211</v>
      </c>
      <c r="I641" s="156" t="s">
        <v>1243</v>
      </c>
      <c r="J641" s="109">
        <v>8220</v>
      </c>
      <c r="K641" s="46">
        <f t="shared" si="9"/>
        <v>1</v>
      </c>
    </row>
    <row r="642" spans="1:11" ht="16.5" hidden="1" customHeight="1" x14ac:dyDescent="0.3">
      <c r="A642" s="151"/>
      <c r="B642" s="76">
        <v>98658</v>
      </c>
      <c r="C642" s="211" t="s">
        <v>289</v>
      </c>
      <c r="D642" s="212" t="s">
        <v>290</v>
      </c>
      <c r="E642" s="213" t="s">
        <v>205</v>
      </c>
      <c r="F642" s="211" t="s">
        <v>159</v>
      </c>
      <c r="G642" s="214">
        <v>4</v>
      </c>
      <c r="H642" s="155" t="s">
        <v>1211</v>
      </c>
      <c r="I642" s="156" t="s">
        <v>1244</v>
      </c>
      <c r="J642" s="109">
        <v>90</v>
      </c>
      <c r="K642" s="46">
        <f t="shared" si="9"/>
        <v>1</v>
      </c>
    </row>
    <row r="643" spans="1:11" ht="16.5" hidden="1" customHeight="1" x14ac:dyDescent="0.3">
      <c r="A643" s="151"/>
      <c r="B643" s="76">
        <v>98659</v>
      </c>
      <c r="C643" s="211" t="s">
        <v>1181</v>
      </c>
      <c r="D643" s="212" t="s">
        <v>1182</v>
      </c>
      <c r="E643" s="213" t="s">
        <v>158</v>
      </c>
      <c r="F643" s="211" t="s">
        <v>159</v>
      </c>
      <c r="G643" s="214">
        <v>4</v>
      </c>
      <c r="H643" s="155" t="s">
        <v>1211</v>
      </c>
      <c r="I643" s="156" t="s">
        <v>1245</v>
      </c>
      <c r="J643" s="109">
        <v>190</v>
      </c>
      <c r="K643" s="46">
        <f t="shared" si="9"/>
        <v>1</v>
      </c>
    </row>
    <row r="644" spans="1:11" ht="16.5" hidden="1" customHeight="1" x14ac:dyDescent="0.3">
      <c r="A644" s="151"/>
      <c r="B644" s="76">
        <v>98660</v>
      </c>
      <c r="C644" s="211" t="s">
        <v>1246</v>
      </c>
      <c r="D644" s="212" t="s">
        <v>1247</v>
      </c>
      <c r="E644" s="213" t="s">
        <v>158</v>
      </c>
      <c r="F644" s="211" t="s">
        <v>159</v>
      </c>
      <c r="G644" s="214">
        <v>4</v>
      </c>
      <c r="H644" s="155" t="s">
        <v>1211</v>
      </c>
      <c r="I644" s="156" t="s">
        <v>1248</v>
      </c>
      <c r="J644" s="109">
        <v>160</v>
      </c>
      <c r="K644" s="46">
        <f t="shared" si="9"/>
        <v>1</v>
      </c>
    </row>
    <row r="645" spans="1:11" ht="16.5" hidden="1" customHeight="1" x14ac:dyDescent="0.3">
      <c r="A645" s="151"/>
      <c r="B645" s="76">
        <v>98661</v>
      </c>
      <c r="C645" s="211" t="s">
        <v>1249</v>
      </c>
      <c r="D645" s="212" t="s">
        <v>1250</v>
      </c>
      <c r="E645" s="213" t="s">
        <v>158</v>
      </c>
      <c r="F645" s="211" t="s">
        <v>159</v>
      </c>
      <c r="G645" s="214">
        <v>4</v>
      </c>
      <c r="H645" s="155" t="s">
        <v>1211</v>
      </c>
      <c r="I645" s="156" t="s">
        <v>1251</v>
      </c>
      <c r="J645" s="109">
        <v>180</v>
      </c>
      <c r="K645" s="46">
        <f t="shared" si="9"/>
        <v>1</v>
      </c>
    </row>
    <row r="646" spans="1:11" ht="16.5" hidden="1" customHeight="1" x14ac:dyDescent="0.3">
      <c r="A646" s="151"/>
      <c r="B646" s="76">
        <v>98662</v>
      </c>
      <c r="C646" s="211" t="s">
        <v>165</v>
      </c>
      <c r="D646" s="212" t="s">
        <v>6</v>
      </c>
      <c r="E646" s="213" t="s">
        <v>158</v>
      </c>
      <c r="F646" s="211" t="s">
        <v>159</v>
      </c>
      <c r="G646" s="214">
        <v>4</v>
      </c>
      <c r="H646" s="155" t="s">
        <v>1211</v>
      </c>
      <c r="I646" s="156" t="s">
        <v>1252</v>
      </c>
      <c r="J646" s="109">
        <v>2730</v>
      </c>
      <c r="K646" s="46">
        <f t="shared" si="9"/>
        <v>1</v>
      </c>
    </row>
    <row r="647" spans="1:11" ht="16.5" hidden="1" customHeight="1" x14ac:dyDescent="0.3">
      <c r="A647" s="151"/>
      <c r="B647" s="76">
        <v>98663</v>
      </c>
      <c r="C647" s="211" t="s">
        <v>195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1211</v>
      </c>
      <c r="I647" s="156" t="s">
        <v>1253</v>
      </c>
      <c r="J647" s="109">
        <v>2310</v>
      </c>
      <c r="K647" s="46">
        <f t="shared" si="9"/>
        <v>1</v>
      </c>
    </row>
    <row r="648" spans="1:11" ht="16.5" hidden="1" customHeight="1" x14ac:dyDescent="0.3">
      <c r="A648" s="151"/>
      <c r="B648" s="76">
        <v>98664</v>
      </c>
      <c r="C648" s="211" t="s">
        <v>1254</v>
      </c>
      <c r="D648" s="212" t="s">
        <v>1255</v>
      </c>
      <c r="E648" s="213" t="s">
        <v>158</v>
      </c>
      <c r="F648" s="211" t="s">
        <v>159</v>
      </c>
      <c r="G648" s="214">
        <v>4</v>
      </c>
      <c r="H648" s="155" t="s">
        <v>1211</v>
      </c>
      <c r="I648" s="156" t="s">
        <v>1256</v>
      </c>
      <c r="J648" s="109">
        <v>70</v>
      </c>
      <c r="K648" s="46">
        <f t="shared" si="9"/>
        <v>1</v>
      </c>
    </row>
    <row r="649" spans="1:11" ht="16.5" hidden="1" customHeight="1" x14ac:dyDescent="0.3">
      <c r="A649" s="151"/>
      <c r="B649" s="76">
        <v>98665</v>
      </c>
      <c r="C649" s="211" t="s">
        <v>221</v>
      </c>
      <c r="D649" s="212" t="s">
        <v>6</v>
      </c>
      <c r="E649" s="213" t="s">
        <v>158</v>
      </c>
      <c r="F649" s="211" t="s">
        <v>159</v>
      </c>
      <c r="G649" s="214">
        <v>4</v>
      </c>
      <c r="H649" s="155" t="s">
        <v>1211</v>
      </c>
      <c r="I649" s="156" t="s">
        <v>1257</v>
      </c>
      <c r="J649" s="109">
        <v>8940</v>
      </c>
      <c r="K649" s="46">
        <f t="shared" si="9"/>
        <v>1</v>
      </c>
    </row>
    <row r="650" spans="1:11" ht="16.5" hidden="1" customHeight="1" x14ac:dyDescent="0.3">
      <c r="A650" s="151"/>
      <c r="B650" s="76">
        <v>98666</v>
      </c>
      <c r="C650" s="211" t="s">
        <v>179</v>
      </c>
      <c r="D650" s="212" t="s">
        <v>6</v>
      </c>
      <c r="E650" s="213" t="s">
        <v>158</v>
      </c>
      <c r="F650" s="211" t="s">
        <v>159</v>
      </c>
      <c r="G650" s="214">
        <v>4</v>
      </c>
      <c r="H650" s="155" t="s">
        <v>1211</v>
      </c>
      <c r="I650" s="156" t="s">
        <v>1258</v>
      </c>
      <c r="J650" s="109">
        <v>770</v>
      </c>
      <c r="K650" s="46">
        <f t="shared" si="9"/>
        <v>1</v>
      </c>
    </row>
    <row r="651" spans="1:11" ht="16.5" hidden="1" customHeight="1" x14ac:dyDescent="0.3">
      <c r="A651" s="151"/>
      <c r="B651" s="76">
        <v>98667</v>
      </c>
      <c r="C651" s="211" t="s">
        <v>181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1211</v>
      </c>
      <c r="I651" s="156" t="s">
        <v>1259</v>
      </c>
      <c r="J651" s="109">
        <v>1900</v>
      </c>
      <c r="K651" s="46">
        <f t="shared" si="9"/>
        <v>1</v>
      </c>
    </row>
    <row r="652" spans="1:11" ht="16.5" hidden="1" customHeight="1" x14ac:dyDescent="0.3">
      <c r="A652" s="151"/>
      <c r="B652" s="76">
        <v>98668</v>
      </c>
      <c r="C652" s="211" t="s">
        <v>157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1211</v>
      </c>
      <c r="I652" s="156" t="s">
        <v>1260</v>
      </c>
      <c r="J652" s="109">
        <v>3520</v>
      </c>
      <c r="K652" s="46">
        <f t="shared" si="9"/>
        <v>1</v>
      </c>
    </row>
    <row r="653" spans="1:11" ht="16.5" hidden="1" customHeight="1" x14ac:dyDescent="0.3">
      <c r="A653" s="151"/>
      <c r="B653" s="76">
        <v>98669</v>
      </c>
      <c r="C653" s="211" t="s">
        <v>208</v>
      </c>
      <c r="D653" s="212" t="s">
        <v>6</v>
      </c>
      <c r="E653" s="213" t="s">
        <v>158</v>
      </c>
      <c r="F653" s="211" t="s">
        <v>159</v>
      </c>
      <c r="G653" s="214">
        <v>4</v>
      </c>
      <c r="H653" s="155" t="s">
        <v>1211</v>
      </c>
      <c r="I653" s="156" t="s">
        <v>1261</v>
      </c>
      <c r="J653" s="109">
        <v>9380</v>
      </c>
      <c r="K653" s="46">
        <f t="shared" si="9"/>
        <v>1</v>
      </c>
    </row>
    <row r="654" spans="1:11" ht="16.5" hidden="1" customHeight="1" x14ac:dyDescent="0.3">
      <c r="A654" s="151"/>
      <c r="B654" s="76">
        <v>98670</v>
      </c>
      <c r="C654" s="211" t="s">
        <v>1036</v>
      </c>
      <c r="D654" s="212" t="s">
        <v>1037</v>
      </c>
      <c r="E654" s="213" t="s">
        <v>158</v>
      </c>
      <c r="F654" s="211" t="s">
        <v>159</v>
      </c>
      <c r="G654" s="214">
        <v>4</v>
      </c>
      <c r="H654" s="155" t="s">
        <v>1211</v>
      </c>
      <c r="I654" s="156" t="s">
        <v>1262</v>
      </c>
      <c r="J654" s="109">
        <v>20</v>
      </c>
      <c r="K654" s="46">
        <f t="shared" si="9"/>
        <v>1</v>
      </c>
    </row>
    <row r="655" spans="1:11" ht="16.5" hidden="1" customHeight="1" x14ac:dyDescent="0.3">
      <c r="A655" s="151"/>
      <c r="B655" s="76">
        <v>98671</v>
      </c>
      <c r="C655" s="211" t="s">
        <v>1263</v>
      </c>
      <c r="D655" s="212" t="s">
        <v>459</v>
      </c>
      <c r="E655" s="213" t="s">
        <v>158</v>
      </c>
      <c r="F655" s="211" t="s">
        <v>159</v>
      </c>
      <c r="G655" s="214">
        <v>4</v>
      </c>
      <c r="H655" s="155" t="s">
        <v>1211</v>
      </c>
      <c r="I655" s="156" t="s">
        <v>1264</v>
      </c>
      <c r="J655" s="109">
        <v>150</v>
      </c>
      <c r="K655" s="46">
        <f t="shared" si="9"/>
        <v>1</v>
      </c>
    </row>
    <row r="656" spans="1:11" ht="16.5" hidden="1" customHeight="1" x14ac:dyDescent="0.3">
      <c r="A656" s="151"/>
      <c r="B656" s="76">
        <v>98672</v>
      </c>
      <c r="C656" s="211" t="s">
        <v>181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1211</v>
      </c>
      <c r="I656" s="156" t="s">
        <v>1265</v>
      </c>
      <c r="J656" s="109">
        <v>1020</v>
      </c>
      <c r="K656" s="46">
        <f t="shared" si="9"/>
        <v>1</v>
      </c>
    </row>
    <row r="657" spans="1:11" ht="16.5" hidden="1" customHeight="1" x14ac:dyDescent="0.3">
      <c r="A657" s="151"/>
      <c r="B657" s="76">
        <v>98673</v>
      </c>
      <c r="C657" s="211" t="s">
        <v>228</v>
      </c>
      <c r="D657" s="212" t="s">
        <v>256</v>
      </c>
      <c r="E657" s="213" t="s">
        <v>158</v>
      </c>
      <c r="F657" s="211" t="s">
        <v>159</v>
      </c>
      <c r="G657" s="214">
        <v>4</v>
      </c>
      <c r="H657" s="155" t="s">
        <v>1211</v>
      </c>
      <c r="I657" s="156" t="s">
        <v>1266</v>
      </c>
      <c r="J657" s="109">
        <v>160</v>
      </c>
      <c r="K657" s="46">
        <f t="shared" si="9"/>
        <v>1</v>
      </c>
    </row>
    <row r="658" spans="1:11" ht="16.5" hidden="1" customHeight="1" x14ac:dyDescent="0.3">
      <c r="A658" s="151"/>
      <c r="B658" s="76">
        <v>98674</v>
      </c>
      <c r="C658" s="211" t="s">
        <v>635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1211</v>
      </c>
      <c r="I658" s="156" t="s">
        <v>1267</v>
      </c>
      <c r="J658" s="109">
        <v>160</v>
      </c>
      <c r="K658" s="46">
        <f t="shared" si="9"/>
        <v>1</v>
      </c>
    </row>
    <row r="659" spans="1:11" ht="16.5" hidden="1" customHeight="1" x14ac:dyDescent="0.3">
      <c r="A659" s="151"/>
      <c r="B659" s="76">
        <v>98675</v>
      </c>
      <c r="C659" s="211" t="s">
        <v>268</v>
      </c>
      <c r="D659" s="212" t="s">
        <v>269</v>
      </c>
      <c r="E659" s="213" t="s">
        <v>158</v>
      </c>
      <c r="F659" s="211" t="s">
        <v>159</v>
      </c>
      <c r="G659" s="214">
        <v>4</v>
      </c>
      <c r="H659" s="155" t="s">
        <v>1211</v>
      </c>
      <c r="I659" s="156" t="s">
        <v>1268</v>
      </c>
      <c r="J659" s="109">
        <v>110</v>
      </c>
      <c r="K659" s="46">
        <f t="shared" si="9"/>
        <v>1</v>
      </c>
    </row>
    <row r="660" spans="1:11" ht="16.5" customHeight="1" x14ac:dyDescent="0.3">
      <c r="A660" s="151"/>
      <c r="B660" s="76">
        <v>98676</v>
      </c>
      <c r="C660" s="211" t="s">
        <v>225</v>
      </c>
      <c r="D660" s="212" t="s">
        <v>204</v>
      </c>
      <c r="E660" s="213" t="s">
        <v>205</v>
      </c>
      <c r="F660" s="211" t="s">
        <v>159</v>
      </c>
      <c r="G660" s="214">
        <v>4</v>
      </c>
      <c r="H660" s="155" t="s">
        <v>1211</v>
      </c>
      <c r="I660" s="156" t="s">
        <v>1269</v>
      </c>
      <c r="J660" s="109">
        <v>820</v>
      </c>
      <c r="K660" s="46">
        <f t="shared" si="9"/>
        <v>1</v>
      </c>
    </row>
    <row r="661" spans="1:11" ht="16.5" customHeight="1" x14ac:dyDescent="0.3">
      <c r="A661" s="151"/>
      <c r="B661" s="76">
        <v>98677</v>
      </c>
      <c r="C661" s="211" t="s">
        <v>1270</v>
      </c>
      <c r="D661" s="212" t="s">
        <v>1271</v>
      </c>
      <c r="E661" s="213" t="s">
        <v>158</v>
      </c>
      <c r="F661" s="211" t="s">
        <v>159</v>
      </c>
      <c r="G661" s="214">
        <v>4</v>
      </c>
      <c r="H661" s="155" t="s">
        <v>1211</v>
      </c>
      <c r="I661" s="156" t="s">
        <v>1272</v>
      </c>
      <c r="J661" s="109">
        <v>2650</v>
      </c>
      <c r="K661" s="46">
        <f t="shared" si="9"/>
        <v>1</v>
      </c>
    </row>
    <row r="662" spans="1:11" ht="16.5" hidden="1" customHeight="1" x14ac:dyDescent="0.3">
      <c r="A662" s="151"/>
      <c r="B662" s="76">
        <v>98678</v>
      </c>
      <c r="C662" s="211" t="s">
        <v>635</v>
      </c>
      <c r="D662" s="212" t="s">
        <v>6</v>
      </c>
      <c r="E662" s="213" t="s">
        <v>158</v>
      </c>
      <c r="F662" s="211" t="s">
        <v>159</v>
      </c>
      <c r="G662" s="214">
        <v>4</v>
      </c>
      <c r="H662" s="155" t="s">
        <v>1211</v>
      </c>
      <c r="I662" s="156" t="s">
        <v>1273</v>
      </c>
      <c r="J662" s="109">
        <v>90</v>
      </c>
      <c r="K662" s="46">
        <f t="shared" si="9"/>
        <v>1</v>
      </c>
    </row>
    <row r="663" spans="1:11" ht="16.5" hidden="1" customHeight="1" x14ac:dyDescent="0.3">
      <c r="A663" s="151"/>
      <c r="B663" s="76">
        <v>98679</v>
      </c>
      <c r="C663" s="211" t="s">
        <v>952</v>
      </c>
      <c r="D663" s="212" t="s">
        <v>245</v>
      </c>
      <c r="E663" s="213" t="s">
        <v>158</v>
      </c>
      <c r="F663" s="211" t="s">
        <v>159</v>
      </c>
      <c r="G663" s="214">
        <v>4</v>
      </c>
      <c r="H663" s="155" t="s">
        <v>1211</v>
      </c>
      <c r="I663" s="156" t="s">
        <v>1274</v>
      </c>
      <c r="J663" s="109">
        <v>110</v>
      </c>
      <c r="K663" s="46">
        <f t="shared" si="9"/>
        <v>1</v>
      </c>
    </row>
    <row r="664" spans="1:11" ht="16.5" hidden="1" customHeight="1" x14ac:dyDescent="0.3">
      <c r="A664" s="151"/>
      <c r="B664" s="76">
        <v>98680</v>
      </c>
      <c r="C664" s="211" t="s">
        <v>1275</v>
      </c>
      <c r="D664" s="212" t="s">
        <v>1276</v>
      </c>
      <c r="E664" s="213" t="s">
        <v>158</v>
      </c>
      <c r="F664" s="211" t="s">
        <v>159</v>
      </c>
      <c r="G664" s="214">
        <v>4</v>
      </c>
      <c r="H664" s="155" t="s">
        <v>1211</v>
      </c>
      <c r="I664" s="156" t="s">
        <v>1277</v>
      </c>
      <c r="J664" s="109">
        <v>160</v>
      </c>
      <c r="K664" s="46">
        <f t="shared" si="9"/>
        <v>1</v>
      </c>
    </row>
    <row r="665" spans="1:11" ht="16.5" hidden="1" customHeight="1" x14ac:dyDescent="0.3">
      <c r="A665" s="151"/>
      <c r="B665" s="76">
        <v>98681</v>
      </c>
      <c r="C665" s="211" t="s">
        <v>221</v>
      </c>
      <c r="D665" s="212" t="s">
        <v>6</v>
      </c>
      <c r="E665" s="213" t="s">
        <v>158</v>
      </c>
      <c r="F665" s="211" t="s">
        <v>159</v>
      </c>
      <c r="G665" s="214">
        <v>4</v>
      </c>
      <c r="H665" s="155" t="s">
        <v>1211</v>
      </c>
      <c r="I665" s="156" t="s">
        <v>1278</v>
      </c>
      <c r="J665" s="109">
        <v>6720</v>
      </c>
      <c r="K665" s="46">
        <f t="shared" si="9"/>
        <v>1</v>
      </c>
    </row>
    <row r="666" spans="1:11" ht="16.5" hidden="1" customHeight="1" x14ac:dyDescent="0.3">
      <c r="A666" s="151"/>
      <c r="B666" s="76">
        <v>98682</v>
      </c>
      <c r="C666" s="211" t="s">
        <v>477</v>
      </c>
      <c r="D666" s="212" t="s">
        <v>478</v>
      </c>
      <c r="E666" s="213" t="s">
        <v>158</v>
      </c>
      <c r="F666" s="211" t="s">
        <v>159</v>
      </c>
      <c r="G666" s="214">
        <v>4</v>
      </c>
      <c r="H666" s="155" t="s">
        <v>1211</v>
      </c>
      <c r="I666" s="156" t="s">
        <v>1279</v>
      </c>
      <c r="J666" s="109">
        <v>130</v>
      </c>
      <c r="K666" s="46">
        <f t="shared" si="9"/>
        <v>1</v>
      </c>
    </row>
    <row r="667" spans="1:11" ht="16.5" hidden="1" customHeight="1" x14ac:dyDescent="0.3">
      <c r="A667" s="151"/>
      <c r="B667" s="76">
        <v>98683</v>
      </c>
      <c r="C667" s="211" t="s">
        <v>1280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1211</v>
      </c>
      <c r="I667" s="156" t="s">
        <v>1281</v>
      </c>
      <c r="J667" s="109">
        <v>1650</v>
      </c>
      <c r="K667" s="46">
        <f t="shared" si="9"/>
        <v>1</v>
      </c>
    </row>
    <row r="668" spans="1:11" ht="16.5" customHeight="1" x14ac:dyDescent="0.3">
      <c r="A668" s="151"/>
      <c r="B668" s="232">
        <v>98684</v>
      </c>
      <c r="C668" s="233" t="s">
        <v>1282</v>
      </c>
      <c r="D668" s="234" t="s">
        <v>1283</v>
      </c>
      <c r="E668" s="235" t="s">
        <v>1284</v>
      </c>
      <c r="F668" s="233" t="s">
        <v>159</v>
      </c>
      <c r="G668" s="236">
        <v>4</v>
      </c>
      <c r="H668" s="237" t="s">
        <v>1211</v>
      </c>
      <c r="I668" s="238" t="s">
        <v>1285</v>
      </c>
      <c r="J668" s="239">
        <v>9340</v>
      </c>
      <c r="K668" s="46">
        <f t="shared" si="9"/>
        <v>1</v>
      </c>
    </row>
    <row r="669" spans="1:11" ht="16.5" hidden="1" customHeight="1" x14ac:dyDescent="0.3">
      <c r="A669" s="151"/>
      <c r="B669" s="76">
        <v>98685</v>
      </c>
      <c r="C669" s="211" t="s">
        <v>531</v>
      </c>
      <c r="D669" s="212" t="s">
        <v>387</v>
      </c>
      <c r="E669" s="213" t="s">
        <v>448</v>
      </c>
      <c r="F669" s="211" t="s">
        <v>159</v>
      </c>
      <c r="G669" s="214">
        <v>4</v>
      </c>
      <c r="H669" s="155" t="s">
        <v>1211</v>
      </c>
      <c r="I669" s="156" t="s">
        <v>1286</v>
      </c>
      <c r="J669" s="109">
        <v>920</v>
      </c>
      <c r="K669" s="46">
        <f t="shared" ref="K669:K732" si="10">B669-B668</f>
        <v>1</v>
      </c>
    </row>
    <row r="670" spans="1:11" ht="16.5" hidden="1" customHeight="1" x14ac:dyDescent="0.3">
      <c r="A670" s="151"/>
      <c r="B670" s="76">
        <v>98686</v>
      </c>
      <c r="C670" s="211" t="s">
        <v>1209</v>
      </c>
      <c r="D670" s="212" t="s">
        <v>1210</v>
      </c>
      <c r="E670" s="213" t="s">
        <v>158</v>
      </c>
      <c r="F670" s="211" t="s">
        <v>159</v>
      </c>
      <c r="G670" s="214">
        <v>4</v>
      </c>
      <c r="H670" s="155" t="s">
        <v>1211</v>
      </c>
      <c r="I670" s="156" t="s">
        <v>1287</v>
      </c>
      <c r="J670" s="109">
        <v>110</v>
      </c>
      <c r="K670" s="46">
        <f t="shared" si="10"/>
        <v>1</v>
      </c>
    </row>
    <row r="671" spans="1:11" ht="16.5" hidden="1" customHeight="1" x14ac:dyDescent="0.3">
      <c r="A671" s="151"/>
      <c r="B671" s="76">
        <v>98687</v>
      </c>
      <c r="C671" s="211" t="s">
        <v>1288</v>
      </c>
      <c r="D671" s="212" t="s">
        <v>1289</v>
      </c>
      <c r="E671" s="213" t="s">
        <v>158</v>
      </c>
      <c r="F671" s="211" t="s">
        <v>159</v>
      </c>
      <c r="G671" s="214">
        <v>4</v>
      </c>
      <c r="H671" s="155" t="s">
        <v>1211</v>
      </c>
      <c r="I671" s="156" t="s">
        <v>1290</v>
      </c>
      <c r="J671" s="109">
        <v>140</v>
      </c>
      <c r="K671" s="46">
        <f t="shared" si="10"/>
        <v>1</v>
      </c>
    </row>
    <row r="672" spans="1:11" ht="16.5" hidden="1" customHeight="1" x14ac:dyDescent="0.3">
      <c r="A672" s="151"/>
      <c r="B672" s="76">
        <v>98688</v>
      </c>
      <c r="C672" s="211" t="s">
        <v>179</v>
      </c>
      <c r="D672" s="212" t="s">
        <v>6</v>
      </c>
      <c r="E672" s="213" t="s">
        <v>158</v>
      </c>
      <c r="F672" s="211" t="s">
        <v>159</v>
      </c>
      <c r="G672" s="214">
        <v>4</v>
      </c>
      <c r="H672" s="155" t="s">
        <v>1211</v>
      </c>
      <c r="I672" s="156" t="s">
        <v>1291</v>
      </c>
      <c r="J672" s="109">
        <v>960</v>
      </c>
      <c r="K672" s="46">
        <f t="shared" si="10"/>
        <v>1</v>
      </c>
    </row>
    <row r="673" spans="1:11" ht="16.5" hidden="1" customHeight="1" x14ac:dyDescent="0.3">
      <c r="A673" s="151"/>
      <c r="B673" s="76">
        <v>98689</v>
      </c>
      <c r="C673" s="211" t="s">
        <v>208</v>
      </c>
      <c r="D673" s="212" t="s">
        <v>6</v>
      </c>
      <c r="E673" s="213" t="s">
        <v>158</v>
      </c>
      <c r="F673" s="211" t="s">
        <v>159</v>
      </c>
      <c r="G673" s="214">
        <v>4</v>
      </c>
      <c r="H673" s="155" t="s">
        <v>1211</v>
      </c>
      <c r="I673" s="156" t="s">
        <v>1292</v>
      </c>
      <c r="J673" s="77">
        <v>8400</v>
      </c>
      <c r="K673" s="46">
        <f t="shared" si="10"/>
        <v>1</v>
      </c>
    </row>
    <row r="674" spans="1:11" ht="16.5" hidden="1" customHeight="1" x14ac:dyDescent="0.3">
      <c r="A674" s="151"/>
      <c r="B674" s="76">
        <v>98690</v>
      </c>
      <c r="C674" s="211" t="s">
        <v>179</v>
      </c>
      <c r="D674" s="212" t="s">
        <v>6</v>
      </c>
      <c r="E674" s="213" t="s">
        <v>158</v>
      </c>
      <c r="F674" s="211" t="s">
        <v>159</v>
      </c>
      <c r="G674" s="214">
        <v>4</v>
      </c>
      <c r="H674" s="155" t="s">
        <v>1211</v>
      </c>
      <c r="I674" s="156" t="s">
        <v>1293</v>
      </c>
      <c r="J674" s="109">
        <v>130</v>
      </c>
      <c r="K674" s="46">
        <f t="shared" si="10"/>
        <v>1</v>
      </c>
    </row>
    <row r="675" spans="1:11" ht="16.5" hidden="1" customHeight="1" x14ac:dyDescent="0.3">
      <c r="A675" s="151"/>
      <c r="B675" s="76">
        <v>98691</v>
      </c>
      <c r="C675" s="211" t="s">
        <v>1294</v>
      </c>
      <c r="D675" s="212" t="s">
        <v>1295</v>
      </c>
      <c r="E675" s="213" t="s">
        <v>158</v>
      </c>
      <c r="F675" s="211" t="s">
        <v>159</v>
      </c>
      <c r="G675" s="214">
        <v>4</v>
      </c>
      <c r="H675" s="155" t="s">
        <v>1211</v>
      </c>
      <c r="I675" s="156" t="s">
        <v>1296</v>
      </c>
      <c r="J675" s="109">
        <v>30</v>
      </c>
      <c r="K675" s="46">
        <f t="shared" si="10"/>
        <v>1</v>
      </c>
    </row>
    <row r="676" spans="1:11" ht="16.5" customHeight="1" x14ac:dyDescent="0.3">
      <c r="A676" s="151"/>
      <c r="B676" s="76">
        <v>98692</v>
      </c>
      <c r="C676" s="211" t="s">
        <v>284</v>
      </c>
      <c r="D676" s="212" t="s">
        <v>285</v>
      </c>
      <c r="E676" s="213" t="s">
        <v>205</v>
      </c>
      <c r="F676" s="211" t="s">
        <v>159</v>
      </c>
      <c r="G676" s="214">
        <v>4</v>
      </c>
      <c r="H676" s="155" t="s">
        <v>1211</v>
      </c>
      <c r="I676" s="156" t="s">
        <v>1297</v>
      </c>
      <c r="J676" s="109">
        <v>2800</v>
      </c>
      <c r="K676" s="46">
        <f t="shared" si="10"/>
        <v>1</v>
      </c>
    </row>
    <row r="677" spans="1:11" ht="16.5" hidden="1" customHeight="1" x14ac:dyDescent="0.3">
      <c r="A677" s="151"/>
      <c r="B677" s="76">
        <v>98693</v>
      </c>
      <c r="C677" s="211" t="s">
        <v>1187</v>
      </c>
      <c r="D677" s="212" t="s">
        <v>1188</v>
      </c>
      <c r="E677" s="213" t="s">
        <v>158</v>
      </c>
      <c r="F677" s="211" t="s">
        <v>159</v>
      </c>
      <c r="G677" s="214">
        <v>4</v>
      </c>
      <c r="H677" s="155" t="s">
        <v>1211</v>
      </c>
      <c r="I677" s="156" t="s">
        <v>1298</v>
      </c>
      <c r="J677" s="109">
        <v>50</v>
      </c>
      <c r="K677" s="46">
        <f t="shared" si="10"/>
        <v>1</v>
      </c>
    </row>
    <row r="678" spans="1:11" ht="16.5" customHeight="1" x14ac:dyDescent="0.3">
      <c r="A678" s="151"/>
      <c r="B678" s="76">
        <v>98694</v>
      </c>
      <c r="C678" s="211" t="s">
        <v>262</v>
      </c>
      <c r="D678" s="212" t="s">
        <v>278</v>
      </c>
      <c r="E678" s="213" t="s">
        <v>158</v>
      </c>
      <c r="F678" s="211" t="s">
        <v>159</v>
      </c>
      <c r="G678" s="214">
        <v>4</v>
      </c>
      <c r="H678" s="155" t="s">
        <v>1211</v>
      </c>
      <c r="I678" s="156" t="s">
        <v>1299</v>
      </c>
      <c r="J678" s="109">
        <v>710</v>
      </c>
      <c r="K678" s="46">
        <f t="shared" si="10"/>
        <v>1</v>
      </c>
    </row>
    <row r="679" spans="1:11" ht="16.5" hidden="1" customHeight="1" x14ac:dyDescent="0.3">
      <c r="A679" s="151"/>
      <c r="B679" s="76">
        <v>98695</v>
      </c>
      <c r="C679" s="211" t="s">
        <v>208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1211</v>
      </c>
      <c r="I679" s="156" t="s">
        <v>1300</v>
      </c>
      <c r="J679" s="109">
        <v>4160</v>
      </c>
      <c r="K679" s="46">
        <f t="shared" si="10"/>
        <v>1</v>
      </c>
    </row>
    <row r="680" spans="1:11" ht="16.5" hidden="1" customHeight="1" x14ac:dyDescent="0.3">
      <c r="A680" s="151"/>
      <c r="B680" s="76">
        <v>98696</v>
      </c>
      <c r="C680" s="211" t="s">
        <v>447</v>
      </c>
      <c r="D680" s="212" t="s">
        <v>387</v>
      </c>
      <c r="E680" s="213" t="s">
        <v>448</v>
      </c>
      <c r="F680" s="211" t="s">
        <v>159</v>
      </c>
      <c r="G680" s="214">
        <v>4</v>
      </c>
      <c r="H680" s="155" t="s">
        <v>1301</v>
      </c>
      <c r="I680" s="156" t="s">
        <v>1302</v>
      </c>
      <c r="J680" s="109">
        <v>2830</v>
      </c>
      <c r="K680" s="46">
        <f t="shared" si="10"/>
        <v>1</v>
      </c>
    </row>
    <row r="681" spans="1:11" ht="16.5" hidden="1" customHeight="1" x14ac:dyDescent="0.3">
      <c r="A681" s="151"/>
      <c r="B681" s="76">
        <v>98697</v>
      </c>
      <c r="C681" s="211" t="s">
        <v>176</v>
      </c>
      <c r="D681" s="212" t="s">
        <v>177</v>
      </c>
      <c r="E681" s="213" t="s">
        <v>205</v>
      </c>
      <c r="F681" s="211" t="s">
        <v>159</v>
      </c>
      <c r="G681" s="214">
        <v>4</v>
      </c>
      <c r="H681" s="155" t="s">
        <v>1301</v>
      </c>
      <c r="I681" s="156" t="s">
        <v>1303</v>
      </c>
      <c r="J681" s="109">
        <v>60</v>
      </c>
      <c r="K681" s="46">
        <f t="shared" si="10"/>
        <v>1</v>
      </c>
    </row>
    <row r="682" spans="1:11" ht="16.5" customHeight="1" x14ac:dyDescent="0.3">
      <c r="A682" s="151"/>
      <c r="B682" s="76">
        <v>98698</v>
      </c>
      <c r="C682" s="211" t="s">
        <v>1304</v>
      </c>
      <c r="D682" s="212" t="s">
        <v>489</v>
      </c>
      <c r="E682" s="213" t="s">
        <v>205</v>
      </c>
      <c r="F682" s="211" t="s">
        <v>159</v>
      </c>
      <c r="G682" s="214">
        <v>4</v>
      </c>
      <c r="H682" s="155" t="s">
        <v>1301</v>
      </c>
      <c r="I682" s="156" t="s">
        <v>1305</v>
      </c>
      <c r="J682" s="109">
        <v>580</v>
      </c>
      <c r="K682" s="46">
        <f t="shared" si="10"/>
        <v>1</v>
      </c>
    </row>
    <row r="683" spans="1:11" ht="16.5" hidden="1" customHeight="1" x14ac:dyDescent="0.3">
      <c r="A683" s="151"/>
      <c r="B683" s="76">
        <v>98699</v>
      </c>
      <c r="C683" s="211" t="s">
        <v>1306</v>
      </c>
      <c r="D683" s="212" t="s">
        <v>1307</v>
      </c>
      <c r="E683" s="213" t="s">
        <v>158</v>
      </c>
      <c r="F683" s="211" t="s">
        <v>159</v>
      </c>
      <c r="G683" s="214">
        <v>4</v>
      </c>
      <c r="H683" s="155" t="s">
        <v>1301</v>
      </c>
      <c r="I683" s="156" t="s">
        <v>1308</v>
      </c>
      <c r="J683" s="109">
        <v>110</v>
      </c>
      <c r="K683" s="46">
        <f t="shared" si="10"/>
        <v>1</v>
      </c>
    </row>
    <row r="684" spans="1:11" ht="16.5" hidden="1" customHeight="1" x14ac:dyDescent="0.3">
      <c r="A684" s="151"/>
      <c r="B684" s="76">
        <v>98700</v>
      </c>
      <c r="C684" s="211" t="s">
        <v>1309</v>
      </c>
      <c r="D684" s="212" t="s">
        <v>1310</v>
      </c>
      <c r="E684" s="213" t="s">
        <v>205</v>
      </c>
      <c r="F684" s="211" t="s">
        <v>159</v>
      </c>
      <c r="G684" s="214">
        <v>4</v>
      </c>
      <c r="H684" s="155" t="s">
        <v>1301</v>
      </c>
      <c r="I684" s="156" t="s">
        <v>1311</v>
      </c>
      <c r="J684" s="109">
        <v>100</v>
      </c>
      <c r="K684" s="46">
        <f t="shared" si="10"/>
        <v>1</v>
      </c>
    </row>
    <row r="685" spans="1:11" ht="16.5" hidden="1" customHeight="1" x14ac:dyDescent="0.3">
      <c r="A685" s="151"/>
      <c r="B685" s="76">
        <v>98701</v>
      </c>
      <c r="C685" s="211" t="s">
        <v>1312</v>
      </c>
      <c r="D685" s="212" t="s">
        <v>1313</v>
      </c>
      <c r="E685" s="213" t="s">
        <v>158</v>
      </c>
      <c r="F685" s="211" t="s">
        <v>159</v>
      </c>
      <c r="G685" s="214">
        <v>4</v>
      </c>
      <c r="H685" s="155" t="s">
        <v>1301</v>
      </c>
      <c r="I685" s="156" t="s">
        <v>1314</v>
      </c>
      <c r="J685" s="109">
        <v>30</v>
      </c>
      <c r="K685" s="46">
        <f t="shared" si="10"/>
        <v>1</v>
      </c>
    </row>
    <row r="686" spans="1:11" ht="16.5" customHeight="1" x14ac:dyDescent="0.3">
      <c r="A686" s="151"/>
      <c r="B686" s="76">
        <v>98702</v>
      </c>
      <c r="C686" s="211" t="s">
        <v>225</v>
      </c>
      <c r="D686" s="212" t="s">
        <v>204</v>
      </c>
      <c r="E686" s="213" t="s">
        <v>205</v>
      </c>
      <c r="F686" s="211" t="s">
        <v>159</v>
      </c>
      <c r="G686" s="214">
        <v>4</v>
      </c>
      <c r="H686" s="155" t="s">
        <v>1301</v>
      </c>
      <c r="I686" s="156" t="s">
        <v>1315</v>
      </c>
      <c r="J686" s="109">
        <v>8230</v>
      </c>
      <c r="K686" s="46">
        <f t="shared" si="10"/>
        <v>1</v>
      </c>
    </row>
    <row r="687" spans="1:11" ht="16.5" hidden="1" customHeight="1" x14ac:dyDescent="0.3">
      <c r="A687" s="151"/>
      <c r="B687" s="76">
        <v>98703</v>
      </c>
      <c r="C687" s="211" t="s">
        <v>1316</v>
      </c>
      <c r="D687" s="212" t="s">
        <v>1317</v>
      </c>
      <c r="E687" s="213" t="s">
        <v>158</v>
      </c>
      <c r="F687" s="211" t="s">
        <v>159</v>
      </c>
      <c r="G687" s="214">
        <v>4</v>
      </c>
      <c r="H687" s="155" t="s">
        <v>1301</v>
      </c>
      <c r="I687" s="156" t="s">
        <v>1318</v>
      </c>
      <c r="J687" s="109">
        <v>70</v>
      </c>
      <c r="K687" s="46">
        <f t="shared" si="10"/>
        <v>1</v>
      </c>
    </row>
    <row r="688" spans="1:11" ht="16.5" hidden="1" customHeight="1" x14ac:dyDescent="0.3">
      <c r="A688" s="151"/>
      <c r="B688" s="76">
        <v>98704</v>
      </c>
      <c r="C688" s="211" t="s">
        <v>1319</v>
      </c>
      <c r="D688" s="212" t="s">
        <v>1320</v>
      </c>
      <c r="E688" s="213" t="s">
        <v>158</v>
      </c>
      <c r="F688" s="211" t="s">
        <v>159</v>
      </c>
      <c r="G688" s="214">
        <v>4</v>
      </c>
      <c r="H688" s="155" t="s">
        <v>1301</v>
      </c>
      <c r="I688" s="156" t="s">
        <v>1321</v>
      </c>
      <c r="J688" s="77">
        <v>140</v>
      </c>
      <c r="K688" s="46">
        <f t="shared" si="10"/>
        <v>1</v>
      </c>
    </row>
    <row r="689" spans="1:11" ht="16.5" customHeight="1" x14ac:dyDescent="0.3">
      <c r="A689" s="151"/>
      <c r="B689" s="76">
        <v>98705</v>
      </c>
      <c r="C689" s="211" t="s">
        <v>231</v>
      </c>
      <c r="D689" s="212" t="s">
        <v>232</v>
      </c>
      <c r="E689" s="213" t="s">
        <v>312</v>
      </c>
      <c r="F689" s="211" t="s">
        <v>159</v>
      </c>
      <c r="G689" s="214">
        <v>4</v>
      </c>
      <c r="H689" s="155" t="s">
        <v>1301</v>
      </c>
      <c r="I689" s="156" t="s">
        <v>1322</v>
      </c>
      <c r="J689" s="109">
        <v>460</v>
      </c>
      <c r="K689" s="46">
        <f t="shared" si="10"/>
        <v>1</v>
      </c>
    </row>
    <row r="690" spans="1:11" ht="16.5" hidden="1" customHeight="1" x14ac:dyDescent="0.3">
      <c r="A690" s="151"/>
      <c r="B690" s="76">
        <v>98706</v>
      </c>
      <c r="C690" s="211" t="s">
        <v>165</v>
      </c>
      <c r="D690" s="212" t="s">
        <v>6</v>
      </c>
      <c r="E690" s="213" t="s">
        <v>158</v>
      </c>
      <c r="F690" s="211" t="s">
        <v>159</v>
      </c>
      <c r="G690" s="214">
        <v>4</v>
      </c>
      <c r="H690" s="155" t="s">
        <v>1301</v>
      </c>
      <c r="I690" s="156" t="s">
        <v>1323</v>
      </c>
      <c r="J690" s="109">
        <v>7840</v>
      </c>
      <c r="K690" s="46">
        <f t="shared" si="10"/>
        <v>1</v>
      </c>
    </row>
    <row r="691" spans="1:11" ht="16.5" hidden="1" customHeight="1" x14ac:dyDescent="0.3">
      <c r="A691" s="151"/>
      <c r="B691" s="76">
        <v>98707</v>
      </c>
      <c r="C691" s="211" t="s">
        <v>181</v>
      </c>
      <c r="D691" s="212" t="s">
        <v>6</v>
      </c>
      <c r="E691" s="213" t="s">
        <v>158</v>
      </c>
      <c r="F691" s="211" t="s">
        <v>159</v>
      </c>
      <c r="G691" s="214">
        <v>4</v>
      </c>
      <c r="H691" s="155" t="s">
        <v>1301</v>
      </c>
      <c r="I691" s="156" t="s">
        <v>1324</v>
      </c>
      <c r="J691" s="109">
        <v>1730</v>
      </c>
      <c r="K691" s="46">
        <f t="shared" si="10"/>
        <v>1</v>
      </c>
    </row>
    <row r="692" spans="1:11" ht="16.5" hidden="1" customHeight="1" x14ac:dyDescent="0.3">
      <c r="A692" s="151"/>
      <c r="B692" s="76">
        <v>98708</v>
      </c>
      <c r="C692" s="211" t="s">
        <v>1325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1301</v>
      </c>
      <c r="I692" s="156" t="s">
        <v>1326</v>
      </c>
      <c r="J692" s="77">
        <v>480</v>
      </c>
      <c r="K692" s="46">
        <f t="shared" si="10"/>
        <v>1</v>
      </c>
    </row>
    <row r="693" spans="1:11" ht="16.5" hidden="1" customHeight="1" x14ac:dyDescent="0.3">
      <c r="A693" s="151"/>
      <c r="B693" s="76">
        <v>98709</v>
      </c>
      <c r="C693" s="211" t="s">
        <v>1327</v>
      </c>
      <c r="D693" s="212" t="s">
        <v>376</v>
      </c>
      <c r="E693" s="213" t="s">
        <v>158</v>
      </c>
      <c r="F693" s="211" t="s">
        <v>159</v>
      </c>
      <c r="G693" s="214">
        <v>5</v>
      </c>
      <c r="H693" s="155" t="s">
        <v>1301</v>
      </c>
      <c r="I693" s="156" t="s">
        <v>1328</v>
      </c>
      <c r="J693" s="109">
        <v>80</v>
      </c>
      <c r="K693" s="46">
        <f t="shared" si="10"/>
        <v>1</v>
      </c>
    </row>
    <row r="694" spans="1:11" ht="16.5" hidden="1" customHeight="1" x14ac:dyDescent="0.3">
      <c r="A694" s="151"/>
      <c r="B694" s="76">
        <v>98710</v>
      </c>
      <c r="C694" s="211" t="s">
        <v>1329</v>
      </c>
      <c r="D694" s="212" t="s">
        <v>1330</v>
      </c>
      <c r="E694" s="213" t="s">
        <v>205</v>
      </c>
      <c r="F694" s="211" t="s">
        <v>159</v>
      </c>
      <c r="G694" s="214">
        <v>4</v>
      </c>
      <c r="H694" s="155" t="s">
        <v>1301</v>
      </c>
      <c r="I694" s="156" t="s">
        <v>1331</v>
      </c>
      <c r="J694" s="109">
        <v>190</v>
      </c>
      <c r="K694" s="46">
        <f t="shared" si="10"/>
        <v>1</v>
      </c>
    </row>
    <row r="695" spans="1:11" ht="16.5" hidden="1" customHeight="1" x14ac:dyDescent="0.3">
      <c r="A695" s="151"/>
      <c r="B695" s="76">
        <v>98711</v>
      </c>
      <c r="C695" s="211" t="s">
        <v>1332</v>
      </c>
      <c r="D695" s="212" t="s">
        <v>1333</v>
      </c>
      <c r="E695" s="213" t="s">
        <v>158</v>
      </c>
      <c r="F695" s="211" t="s">
        <v>159</v>
      </c>
      <c r="G695" s="214">
        <v>4</v>
      </c>
      <c r="H695" s="155" t="s">
        <v>1301</v>
      </c>
      <c r="I695" s="156" t="s">
        <v>1334</v>
      </c>
      <c r="J695" s="109">
        <v>80</v>
      </c>
      <c r="K695" s="46">
        <f t="shared" si="10"/>
        <v>1</v>
      </c>
    </row>
    <row r="696" spans="1:11" ht="16.5" hidden="1" customHeight="1" x14ac:dyDescent="0.3">
      <c r="A696" s="151"/>
      <c r="B696" s="76">
        <v>98712</v>
      </c>
      <c r="C696" s="211" t="s">
        <v>179</v>
      </c>
      <c r="D696" s="212" t="s">
        <v>6</v>
      </c>
      <c r="E696" s="213" t="s">
        <v>158</v>
      </c>
      <c r="F696" s="211" t="s">
        <v>159</v>
      </c>
      <c r="G696" s="214">
        <v>4</v>
      </c>
      <c r="H696" s="155" t="s">
        <v>1301</v>
      </c>
      <c r="I696" s="156" t="s">
        <v>1335</v>
      </c>
      <c r="J696" s="109">
        <v>830</v>
      </c>
      <c r="K696" s="46">
        <f t="shared" si="10"/>
        <v>1</v>
      </c>
    </row>
    <row r="697" spans="1:11" ht="16.5" hidden="1" customHeight="1" x14ac:dyDescent="0.3">
      <c r="A697" s="151"/>
      <c r="B697" s="76">
        <v>98713</v>
      </c>
      <c r="C697" s="211" t="s">
        <v>157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1301</v>
      </c>
      <c r="I697" s="156" t="s">
        <v>1336</v>
      </c>
      <c r="J697" s="109">
        <v>5720</v>
      </c>
      <c r="K697" s="46">
        <f t="shared" si="10"/>
        <v>1</v>
      </c>
    </row>
    <row r="698" spans="1:11" ht="16.5" hidden="1" customHeight="1" x14ac:dyDescent="0.3">
      <c r="A698" s="151"/>
      <c r="B698" s="76">
        <v>98714</v>
      </c>
      <c r="C698" s="211" t="s">
        <v>165</v>
      </c>
      <c r="D698" s="212" t="s">
        <v>6</v>
      </c>
      <c r="E698" s="213" t="s">
        <v>158</v>
      </c>
      <c r="F698" s="211" t="s">
        <v>159</v>
      </c>
      <c r="G698" s="214">
        <v>4</v>
      </c>
      <c r="H698" s="155" t="s">
        <v>1301</v>
      </c>
      <c r="I698" s="156" t="s">
        <v>1337</v>
      </c>
      <c r="J698" s="77">
        <v>3700</v>
      </c>
      <c r="K698" s="46">
        <f t="shared" si="10"/>
        <v>1</v>
      </c>
    </row>
    <row r="699" spans="1:11" ht="16.5" hidden="1" customHeight="1" x14ac:dyDescent="0.3">
      <c r="A699" s="151"/>
      <c r="B699" s="76">
        <v>98715</v>
      </c>
      <c r="C699" s="211" t="s">
        <v>1338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1301</v>
      </c>
      <c r="I699" s="156" t="s">
        <v>1339</v>
      </c>
      <c r="J699" s="109">
        <v>10520</v>
      </c>
      <c r="K699" s="46">
        <f t="shared" si="10"/>
        <v>1</v>
      </c>
    </row>
    <row r="700" spans="1:11" ht="16.5" hidden="1" customHeight="1" x14ac:dyDescent="0.3">
      <c r="A700" s="151"/>
      <c r="B700" s="76">
        <v>98716</v>
      </c>
      <c r="C700" s="211" t="s">
        <v>1340</v>
      </c>
      <c r="D700" s="212" t="s">
        <v>1341</v>
      </c>
      <c r="E700" s="213" t="s">
        <v>158</v>
      </c>
      <c r="F700" s="211" t="s">
        <v>159</v>
      </c>
      <c r="G700" s="214">
        <v>4</v>
      </c>
      <c r="H700" s="155" t="s">
        <v>1301</v>
      </c>
      <c r="I700" s="156" t="s">
        <v>1342</v>
      </c>
      <c r="J700" s="109">
        <v>100</v>
      </c>
      <c r="K700" s="46">
        <f t="shared" si="10"/>
        <v>1</v>
      </c>
    </row>
    <row r="701" spans="1:11" ht="16.5" hidden="1" customHeight="1" x14ac:dyDescent="0.3">
      <c r="A701" s="151"/>
      <c r="B701" s="76">
        <v>98717</v>
      </c>
      <c r="C701" s="211" t="s">
        <v>237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1301</v>
      </c>
      <c r="I701" s="156" t="s">
        <v>1343</v>
      </c>
      <c r="J701" s="109">
        <v>1380</v>
      </c>
      <c r="K701" s="46">
        <f t="shared" si="10"/>
        <v>1</v>
      </c>
    </row>
    <row r="702" spans="1:11" ht="16.5" hidden="1" customHeight="1" x14ac:dyDescent="0.3">
      <c r="A702" s="151"/>
      <c r="B702" s="76">
        <v>98718</v>
      </c>
      <c r="C702" s="211" t="s">
        <v>195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1301</v>
      </c>
      <c r="I702" s="156" t="s">
        <v>1344</v>
      </c>
      <c r="J702" s="77">
        <v>1540</v>
      </c>
      <c r="K702" s="46">
        <f t="shared" si="10"/>
        <v>1</v>
      </c>
    </row>
    <row r="703" spans="1:11" ht="16.5" hidden="1" customHeight="1" x14ac:dyDescent="0.3">
      <c r="A703" s="151"/>
      <c r="B703" s="76">
        <v>98719</v>
      </c>
      <c r="C703" s="211" t="s">
        <v>181</v>
      </c>
      <c r="D703" s="212" t="s">
        <v>6</v>
      </c>
      <c r="E703" s="213" t="s">
        <v>158</v>
      </c>
      <c r="F703" s="211" t="s">
        <v>159</v>
      </c>
      <c r="G703" s="214">
        <v>4</v>
      </c>
      <c r="H703" s="155" t="s">
        <v>1301</v>
      </c>
      <c r="I703" s="156" t="s">
        <v>1345</v>
      </c>
      <c r="J703" s="109">
        <v>1930</v>
      </c>
      <c r="K703" s="46">
        <f t="shared" si="10"/>
        <v>1</v>
      </c>
    </row>
    <row r="704" spans="1:11" ht="16.5" hidden="1" customHeight="1" x14ac:dyDescent="0.3">
      <c r="A704" s="151"/>
      <c r="B704" s="76">
        <v>98720</v>
      </c>
      <c r="C704" s="211" t="s">
        <v>221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1301</v>
      </c>
      <c r="I704" s="156" t="s">
        <v>1346</v>
      </c>
      <c r="J704" s="109">
        <v>6660</v>
      </c>
      <c r="K704" s="46">
        <f t="shared" si="10"/>
        <v>1</v>
      </c>
    </row>
    <row r="705" spans="1:11" ht="16.5" hidden="1" customHeight="1" x14ac:dyDescent="0.3">
      <c r="A705" s="151"/>
      <c r="B705" s="76">
        <v>98721</v>
      </c>
      <c r="C705" s="211" t="s">
        <v>1347</v>
      </c>
      <c r="D705" s="212" t="s">
        <v>1348</v>
      </c>
      <c r="E705" s="213" t="s">
        <v>158</v>
      </c>
      <c r="F705" s="211" t="s">
        <v>159</v>
      </c>
      <c r="G705" s="214">
        <v>4</v>
      </c>
      <c r="H705" s="155" t="s">
        <v>1301</v>
      </c>
      <c r="I705" s="156" t="s">
        <v>1349</v>
      </c>
      <c r="J705" s="109">
        <v>30</v>
      </c>
      <c r="K705" s="46">
        <f t="shared" si="10"/>
        <v>1</v>
      </c>
    </row>
    <row r="706" spans="1:11" ht="16.5" hidden="1" customHeight="1" x14ac:dyDescent="0.3">
      <c r="A706" s="151"/>
      <c r="B706" s="76">
        <v>98722</v>
      </c>
      <c r="C706" s="211" t="s">
        <v>1350</v>
      </c>
      <c r="D706" s="212" t="s">
        <v>1255</v>
      </c>
      <c r="E706" s="213" t="s">
        <v>158</v>
      </c>
      <c r="F706" s="211" t="s">
        <v>159</v>
      </c>
      <c r="G706" s="214">
        <v>4</v>
      </c>
      <c r="H706" s="155" t="s">
        <v>1301</v>
      </c>
      <c r="I706" s="156" t="s">
        <v>1351</v>
      </c>
      <c r="J706" s="109">
        <v>80</v>
      </c>
      <c r="K706" s="46">
        <f t="shared" si="10"/>
        <v>1</v>
      </c>
    </row>
    <row r="707" spans="1:11" ht="16.5" hidden="1" customHeight="1" x14ac:dyDescent="0.3">
      <c r="A707" s="151"/>
      <c r="B707" s="76">
        <v>98723</v>
      </c>
      <c r="C707" s="211" t="s">
        <v>157</v>
      </c>
      <c r="D707" s="212" t="s">
        <v>6</v>
      </c>
      <c r="E707" s="213" t="s">
        <v>158</v>
      </c>
      <c r="F707" s="211" t="s">
        <v>159</v>
      </c>
      <c r="G707" s="214">
        <v>4</v>
      </c>
      <c r="H707" s="155" t="s">
        <v>1301</v>
      </c>
      <c r="I707" s="156" t="s">
        <v>1352</v>
      </c>
      <c r="J707" s="109">
        <v>5050</v>
      </c>
      <c r="K707" s="46">
        <f t="shared" si="10"/>
        <v>1</v>
      </c>
    </row>
    <row r="708" spans="1:11" ht="16.5" hidden="1" customHeight="1" x14ac:dyDescent="0.3">
      <c r="A708" s="151"/>
      <c r="B708" s="76">
        <v>98724</v>
      </c>
      <c r="C708" s="211" t="s">
        <v>208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1301</v>
      </c>
      <c r="I708" s="156" t="s">
        <v>1353</v>
      </c>
      <c r="J708" s="109">
        <v>1440</v>
      </c>
      <c r="K708" s="46">
        <f t="shared" si="10"/>
        <v>1</v>
      </c>
    </row>
    <row r="709" spans="1:11" ht="16.5" hidden="1" customHeight="1" x14ac:dyDescent="0.3">
      <c r="A709" s="151"/>
      <c r="B709" s="76">
        <v>98725</v>
      </c>
      <c r="C709" s="211" t="s">
        <v>1354</v>
      </c>
      <c r="D709" s="212" t="s">
        <v>1355</v>
      </c>
      <c r="E709" s="213" t="s">
        <v>158</v>
      </c>
      <c r="F709" s="211" t="s">
        <v>159</v>
      </c>
      <c r="G709" s="214">
        <v>4</v>
      </c>
      <c r="H709" s="155" t="s">
        <v>1301</v>
      </c>
      <c r="I709" s="156" t="s">
        <v>1356</v>
      </c>
      <c r="J709" s="77">
        <v>130</v>
      </c>
      <c r="K709" s="46">
        <f t="shared" si="10"/>
        <v>1</v>
      </c>
    </row>
    <row r="710" spans="1:11" ht="16.5" customHeight="1" x14ac:dyDescent="0.3">
      <c r="A710" s="151"/>
      <c r="B710" s="76">
        <v>98726</v>
      </c>
      <c r="C710" s="211" t="s">
        <v>1357</v>
      </c>
      <c r="D710" s="212" t="s">
        <v>254</v>
      </c>
      <c r="E710" s="213" t="s">
        <v>158</v>
      </c>
      <c r="F710" s="211" t="s">
        <v>159</v>
      </c>
      <c r="G710" s="214">
        <v>4</v>
      </c>
      <c r="H710" s="155" t="s">
        <v>1301</v>
      </c>
      <c r="I710" s="156" t="s">
        <v>1358</v>
      </c>
      <c r="J710" s="109">
        <v>480</v>
      </c>
      <c r="K710" s="46">
        <f t="shared" si="10"/>
        <v>1</v>
      </c>
    </row>
    <row r="711" spans="1:11" ht="16.5" hidden="1" customHeight="1" x14ac:dyDescent="0.3">
      <c r="A711" s="151"/>
      <c r="B711" s="76">
        <v>98727</v>
      </c>
      <c r="C711" s="211" t="s">
        <v>1359</v>
      </c>
      <c r="D711" s="212" t="s">
        <v>1360</v>
      </c>
      <c r="E711" s="213" t="s">
        <v>158</v>
      </c>
      <c r="F711" s="211" t="s">
        <v>159</v>
      </c>
      <c r="G711" s="214">
        <v>4</v>
      </c>
      <c r="H711" s="155" t="s">
        <v>1301</v>
      </c>
      <c r="I711" s="156" t="s">
        <v>1361</v>
      </c>
      <c r="J711" s="109">
        <v>160</v>
      </c>
      <c r="K711" s="46">
        <f t="shared" si="10"/>
        <v>1</v>
      </c>
    </row>
    <row r="712" spans="1:11" ht="16.5" hidden="1" customHeight="1" x14ac:dyDescent="0.3">
      <c r="A712" s="151"/>
      <c r="B712" s="76">
        <v>98728</v>
      </c>
      <c r="C712" s="211" t="s">
        <v>237</v>
      </c>
      <c r="D712" s="212" t="s">
        <v>6</v>
      </c>
      <c r="E712" s="213" t="s">
        <v>158</v>
      </c>
      <c r="F712" s="211" t="s">
        <v>159</v>
      </c>
      <c r="G712" s="214">
        <v>4</v>
      </c>
      <c r="H712" s="155" t="s">
        <v>1301</v>
      </c>
      <c r="I712" s="156" t="s">
        <v>1362</v>
      </c>
      <c r="J712" s="109">
        <v>2480</v>
      </c>
      <c r="K712" s="46">
        <f t="shared" si="10"/>
        <v>1</v>
      </c>
    </row>
    <row r="713" spans="1:11" ht="16.5" hidden="1" customHeight="1" x14ac:dyDescent="0.3">
      <c r="A713" s="151"/>
      <c r="B713" s="76">
        <v>98729</v>
      </c>
      <c r="C713" s="211" t="s">
        <v>1363</v>
      </c>
      <c r="D713" s="212" t="s">
        <v>387</v>
      </c>
      <c r="E713" s="213" t="s">
        <v>158</v>
      </c>
      <c r="F713" s="211" t="s">
        <v>159</v>
      </c>
      <c r="G713" s="214">
        <v>4</v>
      </c>
      <c r="H713" s="155" t="s">
        <v>1301</v>
      </c>
      <c r="I713" s="156" t="s">
        <v>1364</v>
      </c>
      <c r="J713" s="109">
        <v>330</v>
      </c>
      <c r="K713" s="46">
        <f t="shared" si="10"/>
        <v>1</v>
      </c>
    </row>
    <row r="714" spans="1:11" ht="16.5" hidden="1" customHeight="1" x14ac:dyDescent="0.3">
      <c r="A714" s="151"/>
      <c r="B714" s="76">
        <v>98730</v>
      </c>
      <c r="C714" s="211" t="s">
        <v>1365</v>
      </c>
      <c r="D714" s="212" t="s">
        <v>1366</v>
      </c>
      <c r="E714" s="213" t="s">
        <v>158</v>
      </c>
      <c r="F714" s="211" t="s">
        <v>159</v>
      </c>
      <c r="G714" s="214">
        <v>4</v>
      </c>
      <c r="H714" s="155" t="s">
        <v>1301</v>
      </c>
      <c r="I714" s="156" t="s">
        <v>1367</v>
      </c>
      <c r="J714" s="109">
        <v>130</v>
      </c>
      <c r="K714" s="46">
        <f t="shared" si="10"/>
        <v>1</v>
      </c>
    </row>
    <row r="715" spans="1:11" ht="16.5" hidden="1" customHeight="1" x14ac:dyDescent="0.3">
      <c r="A715" s="151"/>
      <c r="B715" s="76">
        <v>98731</v>
      </c>
      <c r="C715" s="211" t="s">
        <v>1368</v>
      </c>
      <c r="D715" s="212" t="s">
        <v>1320</v>
      </c>
      <c r="E715" s="213" t="s">
        <v>158</v>
      </c>
      <c r="F715" s="211" t="s">
        <v>159</v>
      </c>
      <c r="G715" s="214">
        <v>4</v>
      </c>
      <c r="H715" s="155" t="s">
        <v>1301</v>
      </c>
      <c r="I715" s="156" t="s">
        <v>1369</v>
      </c>
      <c r="J715" s="109">
        <v>60</v>
      </c>
      <c r="K715" s="46">
        <f t="shared" si="10"/>
        <v>1</v>
      </c>
    </row>
    <row r="716" spans="1:11" ht="16.5" hidden="1" customHeight="1" x14ac:dyDescent="0.3">
      <c r="A716" s="151"/>
      <c r="B716" s="76">
        <v>98732</v>
      </c>
      <c r="C716" s="211" t="s">
        <v>1340</v>
      </c>
      <c r="D716" s="212" t="s">
        <v>1370</v>
      </c>
      <c r="E716" s="213" t="s">
        <v>158</v>
      </c>
      <c r="F716" s="211" t="s">
        <v>159</v>
      </c>
      <c r="G716" s="214">
        <v>4</v>
      </c>
      <c r="H716" s="155" t="s">
        <v>1301</v>
      </c>
      <c r="I716" s="156" t="s">
        <v>1371</v>
      </c>
      <c r="J716" s="77">
        <v>160</v>
      </c>
      <c r="K716" s="46">
        <f t="shared" si="10"/>
        <v>1</v>
      </c>
    </row>
    <row r="717" spans="1:11" ht="16.5" customHeight="1" x14ac:dyDescent="0.3">
      <c r="A717" s="151"/>
      <c r="B717" s="76">
        <v>98733</v>
      </c>
      <c r="C717" s="211" t="s">
        <v>1270</v>
      </c>
      <c r="D717" s="212" t="s">
        <v>1271</v>
      </c>
      <c r="E717" s="213" t="s">
        <v>226</v>
      </c>
      <c r="F717" s="211" t="s">
        <v>159</v>
      </c>
      <c r="G717" s="214">
        <v>4</v>
      </c>
      <c r="H717" s="155" t="s">
        <v>1301</v>
      </c>
      <c r="I717" s="156" t="s">
        <v>1372</v>
      </c>
      <c r="J717" s="109">
        <v>1300</v>
      </c>
      <c r="K717" s="46">
        <f t="shared" si="10"/>
        <v>1</v>
      </c>
    </row>
    <row r="718" spans="1:11" ht="16.5" hidden="1" customHeight="1" x14ac:dyDescent="0.3">
      <c r="A718" s="151"/>
      <c r="B718" s="76">
        <v>98734</v>
      </c>
      <c r="C718" s="211" t="s">
        <v>542</v>
      </c>
      <c r="D718" s="212" t="s">
        <v>245</v>
      </c>
      <c r="E718" s="213" t="s">
        <v>158</v>
      </c>
      <c r="F718" s="211" t="s">
        <v>159</v>
      </c>
      <c r="G718" s="214">
        <v>4</v>
      </c>
      <c r="H718" s="155" t="s">
        <v>1301</v>
      </c>
      <c r="I718" s="156" t="s">
        <v>1373</v>
      </c>
      <c r="J718" s="109">
        <v>140</v>
      </c>
      <c r="K718" s="46">
        <f t="shared" si="10"/>
        <v>1</v>
      </c>
    </row>
    <row r="719" spans="1:11" ht="16.5" hidden="1" customHeight="1" x14ac:dyDescent="0.3">
      <c r="A719" s="151"/>
      <c r="B719" s="76">
        <v>98735</v>
      </c>
      <c r="C719" s="211" t="s">
        <v>237</v>
      </c>
      <c r="D719" s="212" t="s">
        <v>6</v>
      </c>
      <c r="E719" s="213" t="s">
        <v>158</v>
      </c>
      <c r="F719" s="211" t="s">
        <v>159</v>
      </c>
      <c r="G719" s="214">
        <v>4</v>
      </c>
      <c r="H719" s="155" t="s">
        <v>1301</v>
      </c>
      <c r="I719" s="156" t="s">
        <v>1374</v>
      </c>
      <c r="J719" s="109">
        <v>2750</v>
      </c>
      <c r="K719" s="46">
        <f t="shared" si="10"/>
        <v>1</v>
      </c>
    </row>
    <row r="720" spans="1:11" ht="16.5" hidden="1" customHeight="1" x14ac:dyDescent="0.3">
      <c r="A720" s="151"/>
      <c r="B720" s="76">
        <v>98736</v>
      </c>
      <c r="C720" s="211" t="s">
        <v>1375</v>
      </c>
      <c r="D720" s="212" t="s">
        <v>6</v>
      </c>
      <c r="E720" s="213" t="s">
        <v>158</v>
      </c>
      <c r="F720" s="211" t="s">
        <v>159</v>
      </c>
      <c r="G720" s="214">
        <v>4</v>
      </c>
      <c r="H720" s="155" t="s">
        <v>1301</v>
      </c>
      <c r="I720" s="156" t="s">
        <v>1376</v>
      </c>
      <c r="J720" s="109">
        <v>230</v>
      </c>
      <c r="K720" s="46">
        <f t="shared" si="10"/>
        <v>1</v>
      </c>
    </row>
    <row r="721" spans="1:11" ht="16.5" hidden="1" customHeight="1" x14ac:dyDescent="0.3">
      <c r="A721" s="151"/>
      <c r="B721" s="76">
        <v>98737</v>
      </c>
      <c r="C721" s="211" t="s">
        <v>386</v>
      </c>
      <c r="D721" s="212" t="s">
        <v>387</v>
      </c>
      <c r="E721" s="213" t="s">
        <v>388</v>
      </c>
      <c r="F721" s="211" t="s">
        <v>159</v>
      </c>
      <c r="G721" s="214">
        <v>4</v>
      </c>
      <c r="H721" s="155" t="s">
        <v>1301</v>
      </c>
      <c r="I721" s="156" t="s">
        <v>1377</v>
      </c>
      <c r="J721" s="109">
        <v>1530</v>
      </c>
      <c r="K721" s="46">
        <f t="shared" si="10"/>
        <v>1</v>
      </c>
    </row>
    <row r="722" spans="1:11" ht="16.5" hidden="1" customHeight="1" x14ac:dyDescent="0.3">
      <c r="A722" s="151"/>
      <c r="B722" s="76">
        <v>98738</v>
      </c>
      <c r="C722" s="211" t="s">
        <v>179</v>
      </c>
      <c r="D722" s="212" t="s">
        <v>6</v>
      </c>
      <c r="E722" s="213" t="s">
        <v>158</v>
      </c>
      <c r="F722" s="211" t="s">
        <v>159</v>
      </c>
      <c r="G722" s="214">
        <v>4</v>
      </c>
      <c r="H722" s="155" t="s">
        <v>1301</v>
      </c>
      <c r="I722" s="156" t="s">
        <v>1378</v>
      </c>
      <c r="J722" s="109">
        <v>900</v>
      </c>
      <c r="K722" s="46">
        <f t="shared" si="10"/>
        <v>1</v>
      </c>
    </row>
    <row r="723" spans="1:11" ht="16.5" customHeight="1" x14ac:dyDescent="0.3">
      <c r="A723" s="151"/>
      <c r="B723" s="76">
        <v>98739</v>
      </c>
      <c r="C723" s="211" t="s">
        <v>362</v>
      </c>
      <c r="D723" s="212" t="s">
        <v>254</v>
      </c>
      <c r="E723" s="213" t="s">
        <v>158</v>
      </c>
      <c r="F723" s="211" t="s">
        <v>159</v>
      </c>
      <c r="G723" s="214">
        <v>4</v>
      </c>
      <c r="H723" s="155" t="s">
        <v>1301</v>
      </c>
      <c r="I723" s="156" t="s">
        <v>1379</v>
      </c>
      <c r="J723" s="109">
        <v>490</v>
      </c>
      <c r="K723" s="46">
        <f t="shared" si="10"/>
        <v>1</v>
      </c>
    </row>
    <row r="724" spans="1:11" ht="16.5" hidden="1" customHeight="1" x14ac:dyDescent="0.3">
      <c r="A724" s="151"/>
      <c r="B724" s="76">
        <v>98740</v>
      </c>
      <c r="C724" s="211" t="s">
        <v>334</v>
      </c>
      <c r="D724" s="212" t="s">
        <v>343</v>
      </c>
      <c r="E724" s="213" t="s">
        <v>158</v>
      </c>
      <c r="F724" s="211" t="s">
        <v>159</v>
      </c>
      <c r="G724" s="214">
        <v>4</v>
      </c>
      <c r="H724" s="155" t="s">
        <v>1301</v>
      </c>
      <c r="I724" s="156" t="s">
        <v>1380</v>
      </c>
      <c r="J724" s="109">
        <v>180</v>
      </c>
      <c r="K724" s="46">
        <f t="shared" si="10"/>
        <v>1</v>
      </c>
    </row>
    <row r="725" spans="1:11" ht="16.5" hidden="1" customHeight="1" x14ac:dyDescent="0.3">
      <c r="A725" s="151"/>
      <c r="B725" s="76">
        <v>98741</v>
      </c>
      <c r="C725" s="211" t="s">
        <v>237</v>
      </c>
      <c r="D725" s="212" t="s">
        <v>6</v>
      </c>
      <c r="E725" s="213" t="s">
        <v>158</v>
      </c>
      <c r="F725" s="211" t="s">
        <v>159</v>
      </c>
      <c r="G725" s="214">
        <v>4</v>
      </c>
      <c r="H725" s="155" t="s">
        <v>1301</v>
      </c>
      <c r="I725" s="156" t="s">
        <v>1381</v>
      </c>
      <c r="J725" s="77">
        <v>2180</v>
      </c>
      <c r="K725" s="46">
        <f t="shared" si="10"/>
        <v>1</v>
      </c>
    </row>
    <row r="726" spans="1:11" ht="16.5" customHeight="1" x14ac:dyDescent="0.3">
      <c r="A726" s="151"/>
      <c r="B726" s="76">
        <v>98742</v>
      </c>
      <c r="C726" s="211" t="s">
        <v>284</v>
      </c>
      <c r="D726" s="212" t="s">
        <v>285</v>
      </c>
      <c r="E726" s="213" t="s">
        <v>205</v>
      </c>
      <c r="F726" s="211" t="s">
        <v>159</v>
      </c>
      <c r="G726" s="214">
        <v>4</v>
      </c>
      <c r="H726" s="155" t="s">
        <v>1301</v>
      </c>
      <c r="I726" s="156" t="s">
        <v>1382</v>
      </c>
      <c r="J726" s="109">
        <v>1500</v>
      </c>
      <c r="K726" s="46">
        <f t="shared" si="10"/>
        <v>1</v>
      </c>
    </row>
    <row r="727" spans="1:11" ht="16.5" hidden="1" customHeight="1" x14ac:dyDescent="0.3">
      <c r="A727" s="151"/>
      <c r="B727" s="76">
        <v>98743</v>
      </c>
      <c r="C727" s="211" t="s">
        <v>295</v>
      </c>
      <c r="D727" s="212" t="s">
        <v>296</v>
      </c>
      <c r="E727" s="213" t="s">
        <v>158</v>
      </c>
      <c r="F727" s="211" t="s">
        <v>159</v>
      </c>
      <c r="G727" s="214">
        <v>4</v>
      </c>
      <c r="H727" s="155" t="s">
        <v>1301</v>
      </c>
      <c r="I727" s="156" t="s">
        <v>1383</v>
      </c>
      <c r="J727" s="109">
        <v>90</v>
      </c>
      <c r="K727" s="46">
        <f t="shared" si="10"/>
        <v>1</v>
      </c>
    </row>
    <row r="728" spans="1:11" ht="16.5" customHeight="1" x14ac:dyDescent="0.3">
      <c r="A728" s="151"/>
      <c r="B728" s="76">
        <v>98744</v>
      </c>
      <c r="C728" s="211" t="s">
        <v>1384</v>
      </c>
      <c r="D728" s="212" t="s">
        <v>1385</v>
      </c>
      <c r="E728" s="213" t="s">
        <v>158</v>
      </c>
      <c r="F728" s="211" t="s">
        <v>159</v>
      </c>
      <c r="G728" s="214">
        <v>4</v>
      </c>
      <c r="H728" s="155" t="s">
        <v>1301</v>
      </c>
      <c r="I728" s="156" t="s">
        <v>1386</v>
      </c>
      <c r="J728" s="109">
        <v>520</v>
      </c>
      <c r="K728" s="46">
        <f t="shared" si="10"/>
        <v>1</v>
      </c>
    </row>
    <row r="729" spans="1:11" ht="16.5" hidden="1" customHeight="1" x14ac:dyDescent="0.3">
      <c r="A729" s="151"/>
      <c r="B729" s="76">
        <v>98745</v>
      </c>
      <c r="C729" s="211" t="s">
        <v>237</v>
      </c>
      <c r="D729" s="212" t="s">
        <v>6</v>
      </c>
      <c r="E729" s="213" t="s">
        <v>158</v>
      </c>
      <c r="F729" s="211" t="s">
        <v>159</v>
      </c>
      <c r="G729" s="214">
        <v>4</v>
      </c>
      <c r="H729" s="155" t="s">
        <v>1301</v>
      </c>
      <c r="I729" s="156" t="s">
        <v>1387</v>
      </c>
      <c r="J729" s="109">
        <v>2460</v>
      </c>
      <c r="K729" s="46">
        <f t="shared" si="10"/>
        <v>1</v>
      </c>
    </row>
    <row r="730" spans="1:11" ht="16.5" customHeight="1" x14ac:dyDescent="0.3">
      <c r="A730" s="151"/>
      <c r="B730" s="76">
        <v>98746</v>
      </c>
      <c r="C730" s="211" t="s">
        <v>262</v>
      </c>
      <c r="D730" s="212" t="s">
        <v>278</v>
      </c>
      <c r="E730" s="213" t="s">
        <v>158</v>
      </c>
      <c r="F730" s="211" t="s">
        <v>159</v>
      </c>
      <c r="G730" s="214">
        <v>4</v>
      </c>
      <c r="H730" s="155" t="s">
        <v>1301</v>
      </c>
      <c r="I730" s="156" t="s">
        <v>1388</v>
      </c>
      <c r="J730" s="109">
        <v>760</v>
      </c>
      <c r="K730" s="46">
        <f t="shared" si="10"/>
        <v>1</v>
      </c>
    </row>
    <row r="731" spans="1:11" ht="16.5" hidden="1" customHeight="1" x14ac:dyDescent="0.3">
      <c r="A731" s="151"/>
      <c r="B731" s="76">
        <v>98747</v>
      </c>
      <c r="C731" s="211" t="s">
        <v>1389</v>
      </c>
      <c r="D731" s="212" t="s">
        <v>1390</v>
      </c>
      <c r="E731" s="213" t="s">
        <v>158</v>
      </c>
      <c r="F731" s="211" t="s">
        <v>159</v>
      </c>
      <c r="G731" s="214">
        <v>4</v>
      </c>
      <c r="H731" s="155" t="s">
        <v>1301</v>
      </c>
      <c r="I731" s="156" t="s">
        <v>1391</v>
      </c>
      <c r="J731" s="77">
        <v>190</v>
      </c>
      <c r="K731" s="46">
        <f t="shared" si="10"/>
        <v>1</v>
      </c>
    </row>
    <row r="732" spans="1:11" ht="16.5" hidden="1" customHeight="1" x14ac:dyDescent="0.3">
      <c r="A732" s="151"/>
      <c r="B732" s="76">
        <v>98748</v>
      </c>
      <c r="C732" s="211" t="s">
        <v>1392</v>
      </c>
      <c r="D732" s="212" t="s">
        <v>1393</v>
      </c>
      <c r="E732" s="213" t="s">
        <v>158</v>
      </c>
      <c r="F732" s="211" t="s">
        <v>159</v>
      </c>
      <c r="G732" s="214">
        <v>4</v>
      </c>
      <c r="H732" s="155" t="s">
        <v>1301</v>
      </c>
      <c r="I732" s="156" t="s">
        <v>1394</v>
      </c>
      <c r="J732" s="77">
        <v>120</v>
      </c>
      <c r="K732" s="46">
        <f t="shared" si="10"/>
        <v>1</v>
      </c>
    </row>
    <row r="733" spans="1:11" ht="16.5" hidden="1" customHeight="1" x14ac:dyDescent="0.3">
      <c r="A733" s="151"/>
      <c r="B733" s="76">
        <v>98749</v>
      </c>
      <c r="C733" s="211" t="s">
        <v>621</v>
      </c>
      <c r="D733" s="212" t="s">
        <v>622</v>
      </c>
      <c r="E733" s="213" t="s">
        <v>158</v>
      </c>
      <c r="F733" s="211" t="s">
        <v>159</v>
      </c>
      <c r="G733" s="214">
        <v>4</v>
      </c>
      <c r="H733" s="155" t="s">
        <v>1301</v>
      </c>
      <c r="I733" s="156" t="s">
        <v>1395</v>
      </c>
      <c r="J733" s="109">
        <v>50</v>
      </c>
      <c r="K733" s="46">
        <f t="shared" ref="K733:K796" si="11">B733-B732</f>
        <v>1</v>
      </c>
    </row>
    <row r="734" spans="1:11" ht="16.5" hidden="1" customHeight="1" x14ac:dyDescent="0.3">
      <c r="A734" s="151"/>
      <c r="B734" s="76">
        <v>98750</v>
      </c>
      <c r="C734" s="211" t="s">
        <v>237</v>
      </c>
      <c r="D734" s="212" t="s">
        <v>6</v>
      </c>
      <c r="E734" s="213" t="s">
        <v>158</v>
      </c>
      <c r="F734" s="211" t="s">
        <v>159</v>
      </c>
      <c r="G734" s="214">
        <v>4</v>
      </c>
      <c r="H734" s="155" t="s">
        <v>1301</v>
      </c>
      <c r="I734" s="156" t="s">
        <v>1396</v>
      </c>
      <c r="J734" s="109">
        <v>2550</v>
      </c>
      <c r="K734" s="46">
        <f t="shared" si="11"/>
        <v>1</v>
      </c>
    </row>
    <row r="735" spans="1:11" ht="16.5" hidden="1" customHeight="1" x14ac:dyDescent="0.3">
      <c r="A735" s="151"/>
      <c r="B735" s="76">
        <v>98751</v>
      </c>
      <c r="C735" s="211" t="s">
        <v>208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1301</v>
      </c>
      <c r="I735" s="156" t="s">
        <v>1397</v>
      </c>
      <c r="J735" s="109">
        <v>4930</v>
      </c>
      <c r="K735" s="46">
        <f t="shared" si="11"/>
        <v>1</v>
      </c>
    </row>
    <row r="736" spans="1:11" ht="16.5" customHeight="1" x14ac:dyDescent="0.3">
      <c r="A736" s="151"/>
      <c r="B736" s="76">
        <v>98752</v>
      </c>
      <c r="C736" s="211" t="s">
        <v>1112</v>
      </c>
      <c r="D736" s="212" t="s">
        <v>1091</v>
      </c>
      <c r="E736" s="213" t="s">
        <v>205</v>
      </c>
      <c r="F736" s="211" t="s">
        <v>159</v>
      </c>
      <c r="G736" s="214">
        <v>4</v>
      </c>
      <c r="H736" s="155" t="s">
        <v>1398</v>
      </c>
      <c r="I736" s="156" t="s">
        <v>1399</v>
      </c>
      <c r="J736" s="109">
        <v>380</v>
      </c>
      <c r="K736" s="46">
        <f t="shared" si="11"/>
        <v>1</v>
      </c>
    </row>
    <row r="737" spans="1:11" ht="16.5" hidden="1" customHeight="1" x14ac:dyDescent="0.3">
      <c r="A737" s="151"/>
      <c r="B737" s="76">
        <v>98753</v>
      </c>
      <c r="C737" s="211" t="s">
        <v>1209</v>
      </c>
      <c r="D737" s="212" t="s">
        <v>1210</v>
      </c>
      <c r="E737" s="213" t="s">
        <v>158</v>
      </c>
      <c r="F737" s="211" t="s">
        <v>159</v>
      </c>
      <c r="G737" s="214">
        <v>4</v>
      </c>
      <c r="H737" s="155" t="s">
        <v>1398</v>
      </c>
      <c r="I737" s="156" t="s">
        <v>1400</v>
      </c>
      <c r="J737" s="109">
        <v>60</v>
      </c>
      <c r="K737" s="46">
        <f t="shared" si="11"/>
        <v>1</v>
      </c>
    </row>
    <row r="738" spans="1:11" ht="16.5" customHeight="1" x14ac:dyDescent="0.3">
      <c r="A738" s="151"/>
      <c r="B738" s="76">
        <v>98754</v>
      </c>
      <c r="C738" s="211" t="s">
        <v>284</v>
      </c>
      <c r="D738" s="212" t="s">
        <v>285</v>
      </c>
      <c r="E738" s="213" t="s">
        <v>205</v>
      </c>
      <c r="F738" s="211" t="s">
        <v>159</v>
      </c>
      <c r="G738" s="214">
        <v>2</v>
      </c>
      <c r="H738" s="155" t="s">
        <v>1398</v>
      </c>
      <c r="I738" s="156" t="s">
        <v>1401</v>
      </c>
      <c r="J738" s="77">
        <v>1040</v>
      </c>
      <c r="K738" s="46">
        <f t="shared" si="11"/>
        <v>1</v>
      </c>
    </row>
    <row r="739" spans="1:11" ht="16.5" hidden="1" customHeight="1" x14ac:dyDescent="0.3">
      <c r="A739" s="151"/>
      <c r="B739" s="76">
        <v>98755</v>
      </c>
      <c r="C739" s="211" t="s">
        <v>1402</v>
      </c>
      <c r="D739" s="212" t="s">
        <v>1403</v>
      </c>
      <c r="E739" s="213" t="s">
        <v>158</v>
      </c>
      <c r="F739" s="211" t="s">
        <v>159</v>
      </c>
      <c r="G739" s="214">
        <v>4</v>
      </c>
      <c r="H739" s="155" t="s">
        <v>1398</v>
      </c>
      <c r="I739" s="156" t="s">
        <v>1404</v>
      </c>
      <c r="J739" s="109">
        <v>140</v>
      </c>
      <c r="K739" s="46">
        <f t="shared" si="11"/>
        <v>1</v>
      </c>
    </row>
    <row r="740" spans="1:11" ht="16.5" hidden="1" customHeight="1" x14ac:dyDescent="0.3">
      <c r="A740" s="151"/>
      <c r="B740" s="76">
        <v>98756</v>
      </c>
      <c r="C740" s="211" t="s">
        <v>858</v>
      </c>
      <c r="D740" s="212" t="s">
        <v>365</v>
      </c>
      <c r="E740" s="213" t="s">
        <v>158</v>
      </c>
      <c r="F740" s="211" t="s">
        <v>159</v>
      </c>
      <c r="G740" s="214">
        <v>4</v>
      </c>
      <c r="H740" s="155" t="s">
        <v>1398</v>
      </c>
      <c r="I740" s="156" t="s">
        <v>1405</v>
      </c>
      <c r="J740" s="77">
        <v>50</v>
      </c>
      <c r="K740" s="46">
        <f t="shared" si="11"/>
        <v>1</v>
      </c>
    </row>
    <row r="741" spans="1:11" ht="16.5" hidden="1" customHeight="1" x14ac:dyDescent="0.3">
      <c r="A741" s="151"/>
      <c r="B741" s="76">
        <v>98757</v>
      </c>
      <c r="C741" s="211" t="s">
        <v>1406</v>
      </c>
      <c r="D741" s="212" t="s">
        <v>1407</v>
      </c>
      <c r="E741" s="213" t="s">
        <v>205</v>
      </c>
      <c r="F741" s="211" t="s">
        <v>159</v>
      </c>
      <c r="G741" s="214">
        <v>4</v>
      </c>
      <c r="H741" s="155" t="s">
        <v>1398</v>
      </c>
      <c r="I741" s="156" t="s">
        <v>1408</v>
      </c>
      <c r="J741" s="109">
        <v>60</v>
      </c>
      <c r="K741" s="46">
        <f t="shared" si="11"/>
        <v>1</v>
      </c>
    </row>
    <row r="742" spans="1:11" ht="16.5" hidden="1" customHeight="1" x14ac:dyDescent="0.3">
      <c r="A742" s="151"/>
      <c r="B742" s="76">
        <v>98758</v>
      </c>
      <c r="C742" s="211" t="s">
        <v>195</v>
      </c>
      <c r="D742" s="212" t="s">
        <v>6</v>
      </c>
      <c r="E742" s="213" t="s">
        <v>158</v>
      </c>
      <c r="F742" s="211" t="s">
        <v>159</v>
      </c>
      <c r="G742" s="214">
        <v>4</v>
      </c>
      <c r="H742" s="155" t="s">
        <v>1398</v>
      </c>
      <c r="I742" s="156" t="s">
        <v>1409</v>
      </c>
      <c r="J742" s="109">
        <v>2580</v>
      </c>
      <c r="K742" s="46">
        <f t="shared" si="11"/>
        <v>1</v>
      </c>
    </row>
    <row r="743" spans="1:11" ht="16.5" hidden="1" customHeight="1" x14ac:dyDescent="0.3">
      <c r="A743" s="151"/>
      <c r="B743" s="76">
        <v>98759</v>
      </c>
      <c r="C743" s="211" t="s">
        <v>186</v>
      </c>
      <c r="D743" s="212" t="s">
        <v>187</v>
      </c>
      <c r="E743" s="213" t="s">
        <v>205</v>
      </c>
      <c r="F743" s="211" t="s">
        <v>159</v>
      </c>
      <c r="G743" s="214">
        <v>4</v>
      </c>
      <c r="H743" s="155" t="s">
        <v>1398</v>
      </c>
      <c r="I743" s="156" t="s">
        <v>1410</v>
      </c>
      <c r="J743" s="109">
        <v>130</v>
      </c>
      <c r="K743" s="46">
        <f t="shared" si="11"/>
        <v>1</v>
      </c>
    </row>
    <row r="744" spans="1:11" ht="16.5" hidden="1" customHeight="1" x14ac:dyDescent="0.3">
      <c r="A744" s="151"/>
      <c r="B744" s="76">
        <v>98760</v>
      </c>
      <c r="C744" s="211" t="s">
        <v>165</v>
      </c>
      <c r="D744" s="212" t="s">
        <v>6</v>
      </c>
      <c r="E744" s="213" t="s">
        <v>158</v>
      </c>
      <c r="F744" s="211" t="s">
        <v>159</v>
      </c>
      <c r="G744" s="214">
        <v>4</v>
      </c>
      <c r="H744" s="155" t="s">
        <v>1398</v>
      </c>
      <c r="I744" s="156" t="s">
        <v>1411</v>
      </c>
      <c r="J744" s="109">
        <v>7610</v>
      </c>
      <c r="K744" s="46">
        <f t="shared" si="11"/>
        <v>1</v>
      </c>
    </row>
    <row r="745" spans="1:11" ht="16.5" hidden="1" customHeight="1" x14ac:dyDescent="0.3">
      <c r="A745" s="151"/>
      <c r="B745" s="76">
        <v>98761</v>
      </c>
      <c r="C745" s="211" t="s">
        <v>186</v>
      </c>
      <c r="D745" s="212" t="s">
        <v>187</v>
      </c>
      <c r="E745" s="213" t="s">
        <v>158</v>
      </c>
      <c r="F745" s="211" t="s">
        <v>159</v>
      </c>
      <c r="G745" s="214">
        <v>4</v>
      </c>
      <c r="H745" s="155" t="s">
        <v>1398</v>
      </c>
      <c r="I745" s="156" t="s">
        <v>1412</v>
      </c>
      <c r="J745" s="109">
        <v>80</v>
      </c>
      <c r="K745" s="46">
        <f t="shared" si="11"/>
        <v>1</v>
      </c>
    </row>
    <row r="746" spans="1:11" ht="16.5" hidden="1" customHeight="1" x14ac:dyDescent="0.3">
      <c r="A746" s="151"/>
      <c r="B746" s="76">
        <v>98762</v>
      </c>
      <c r="C746" s="211" t="s">
        <v>1413</v>
      </c>
      <c r="D746" s="212" t="s">
        <v>382</v>
      </c>
      <c r="E746" s="213" t="s">
        <v>158</v>
      </c>
      <c r="F746" s="211" t="s">
        <v>159</v>
      </c>
      <c r="G746" s="214">
        <v>4</v>
      </c>
      <c r="H746" s="155" t="s">
        <v>1398</v>
      </c>
      <c r="I746" s="156" t="s">
        <v>1414</v>
      </c>
      <c r="J746" s="109">
        <v>190</v>
      </c>
      <c r="K746" s="46">
        <f t="shared" si="11"/>
        <v>1</v>
      </c>
    </row>
    <row r="747" spans="1:11" ht="16.5" hidden="1" customHeight="1" x14ac:dyDescent="0.3">
      <c r="A747" s="151"/>
      <c r="B747" s="76">
        <v>98763</v>
      </c>
      <c r="C747" s="211" t="s">
        <v>181</v>
      </c>
      <c r="D747" s="212" t="s">
        <v>6</v>
      </c>
      <c r="E747" s="213" t="s">
        <v>158</v>
      </c>
      <c r="F747" s="211" t="s">
        <v>159</v>
      </c>
      <c r="G747" s="214">
        <v>4</v>
      </c>
      <c r="H747" s="155" t="s">
        <v>1398</v>
      </c>
      <c r="I747" s="156" t="s">
        <v>1415</v>
      </c>
      <c r="J747" s="109">
        <v>2330</v>
      </c>
      <c r="K747" s="46">
        <f t="shared" si="11"/>
        <v>1</v>
      </c>
    </row>
    <row r="748" spans="1:11" ht="16.5" hidden="1" customHeight="1" x14ac:dyDescent="0.3">
      <c r="A748" s="151"/>
      <c r="B748" s="76">
        <v>98764</v>
      </c>
      <c r="C748" s="211" t="s">
        <v>1416</v>
      </c>
      <c r="D748" s="212" t="s">
        <v>1417</v>
      </c>
      <c r="E748" s="213" t="s">
        <v>158</v>
      </c>
      <c r="F748" s="211" t="s">
        <v>159</v>
      </c>
      <c r="G748" s="214">
        <v>4</v>
      </c>
      <c r="H748" s="155" t="s">
        <v>1398</v>
      </c>
      <c r="I748" s="156" t="s">
        <v>1418</v>
      </c>
      <c r="J748" s="109">
        <v>60</v>
      </c>
      <c r="K748" s="46">
        <f t="shared" si="11"/>
        <v>1</v>
      </c>
    </row>
    <row r="749" spans="1:11" ht="16.5" hidden="1" customHeight="1" x14ac:dyDescent="0.3">
      <c r="A749" s="151"/>
      <c r="B749" s="76">
        <v>98765</v>
      </c>
      <c r="C749" s="211" t="s">
        <v>386</v>
      </c>
      <c r="D749" s="212" t="s">
        <v>387</v>
      </c>
      <c r="E749" s="213" t="s">
        <v>1419</v>
      </c>
      <c r="F749" s="211" t="s">
        <v>159</v>
      </c>
      <c r="G749" s="214">
        <v>4</v>
      </c>
      <c r="H749" s="155" t="s">
        <v>1398</v>
      </c>
      <c r="I749" s="156" t="s">
        <v>1420</v>
      </c>
      <c r="J749" s="109">
        <v>210</v>
      </c>
      <c r="K749" s="46">
        <f t="shared" si="11"/>
        <v>1</v>
      </c>
    </row>
    <row r="750" spans="1:11" ht="16.5" hidden="1" customHeight="1" x14ac:dyDescent="0.3">
      <c r="A750" s="151"/>
      <c r="B750" s="76">
        <v>98766</v>
      </c>
      <c r="C750" s="211" t="s">
        <v>179</v>
      </c>
      <c r="D750" s="212" t="s">
        <v>6</v>
      </c>
      <c r="E750" s="213" t="s">
        <v>158</v>
      </c>
      <c r="F750" s="211" t="s">
        <v>159</v>
      </c>
      <c r="G750" s="214">
        <v>4</v>
      </c>
      <c r="H750" s="155" t="s">
        <v>1398</v>
      </c>
      <c r="I750" s="156" t="s">
        <v>1421</v>
      </c>
      <c r="J750" s="109">
        <v>430</v>
      </c>
      <c r="K750" s="46">
        <f t="shared" si="11"/>
        <v>1</v>
      </c>
    </row>
    <row r="751" spans="1:11" ht="16.5" hidden="1" customHeight="1" x14ac:dyDescent="0.3">
      <c r="A751" s="151"/>
      <c r="B751" s="76">
        <v>98766</v>
      </c>
      <c r="C751" s="211" t="s">
        <v>179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1398</v>
      </c>
      <c r="I751" s="156" t="s">
        <v>1422</v>
      </c>
      <c r="J751" s="109">
        <v>900</v>
      </c>
      <c r="K751" s="46">
        <f t="shared" si="11"/>
        <v>0</v>
      </c>
    </row>
    <row r="752" spans="1:11" ht="16.5" hidden="1" customHeight="1" x14ac:dyDescent="0.3">
      <c r="A752" s="151"/>
      <c r="B752" s="76">
        <v>98767</v>
      </c>
      <c r="C752" s="211" t="s">
        <v>1423</v>
      </c>
      <c r="D752" s="212" t="s">
        <v>1424</v>
      </c>
      <c r="E752" s="213" t="s">
        <v>158</v>
      </c>
      <c r="F752" s="211" t="s">
        <v>159</v>
      </c>
      <c r="G752" s="214">
        <v>0</v>
      </c>
      <c r="H752" s="155" t="s">
        <v>1398</v>
      </c>
      <c r="I752" s="156" t="s">
        <v>1425</v>
      </c>
      <c r="J752" s="109">
        <v>70</v>
      </c>
      <c r="K752" s="46">
        <f t="shared" si="11"/>
        <v>1</v>
      </c>
    </row>
    <row r="753" spans="1:11" ht="16.5" hidden="1" customHeight="1" x14ac:dyDescent="0.3">
      <c r="A753" s="151"/>
      <c r="B753" s="76">
        <v>98768</v>
      </c>
      <c r="C753" s="211" t="s">
        <v>165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1398</v>
      </c>
      <c r="I753" s="156" t="s">
        <v>1426</v>
      </c>
      <c r="J753" s="109">
        <v>7990</v>
      </c>
      <c r="K753" s="46">
        <f t="shared" si="11"/>
        <v>1</v>
      </c>
    </row>
    <row r="754" spans="1:11" ht="16.5" hidden="1" customHeight="1" x14ac:dyDescent="0.3">
      <c r="A754" s="151"/>
      <c r="B754" s="76">
        <v>98769</v>
      </c>
      <c r="C754" s="211" t="s">
        <v>1427</v>
      </c>
      <c r="D754" s="212" t="s">
        <v>496</v>
      </c>
      <c r="E754" s="213" t="s">
        <v>158</v>
      </c>
      <c r="F754" s="211" t="s">
        <v>159</v>
      </c>
      <c r="G754" s="214">
        <v>4</v>
      </c>
      <c r="H754" s="155" t="s">
        <v>1398</v>
      </c>
      <c r="I754" s="156" t="s">
        <v>1428</v>
      </c>
      <c r="J754" s="109">
        <v>170</v>
      </c>
      <c r="K754" s="46">
        <f t="shared" si="11"/>
        <v>1</v>
      </c>
    </row>
    <row r="755" spans="1:11" ht="16.5" hidden="1" customHeight="1" x14ac:dyDescent="0.3">
      <c r="A755" s="151"/>
      <c r="B755" s="76">
        <v>98770</v>
      </c>
      <c r="C755" s="211" t="s">
        <v>1429</v>
      </c>
      <c r="D755" s="212" t="s">
        <v>1430</v>
      </c>
      <c r="E755" s="213" t="s">
        <v>158</v>
      </c>
      <c r="F755" s="211" t="s">
        <v>159</v>
      </c>
      <c r="G755" s="214">
        <v>4</v>
      </c>
      <c r="H755" s="155" t="s">
        <v>1398</v>
      </c>
      <c r="I755" s="156" t="s">
        <v>1431</v>
      </c>
      <c r="J755" s="109">
        <v>140</v>
      </c>
      <c r="K755" s="46">
        <f t="shared" si="11"/>
        <v>1</v>
      </c>
    </row>
    <row r="756" spans="1:11" ht="16.5" customHeight="1" x14ac:dyDescent="0.3">
      <c r="A756" s="151"/>
      <c r="B756" s="76">
        <v>98771</v>
      </c>
      <c r="C756" s="211" t="s">
        <v>1432</v>
      </c>
      <c r="D756" s="212" t="s">
        <v>1433</v>
      </c>
      <c r="E756" s="213" t="s">
        <v>1284</v>
      </c>
      <c r="F756" s="211" t="s">
        <v>159</v>
      </c>
      <c r="G756" s="214">
        <v>4</v>
      </c>
      <c r="H756" s="155" t="s">
        <v>1398</v>
      </c>
      <c r="I756" s="156" t="s">
        <v>1434</v>
      </c>
      <c r="J756" s="109">
        <v>6500</v>
      </c>
      <c r="K756" s="46">
        <f t="shared" si="11"/>
        <v>1</v>
      </c>
    </row>
    <row r="757" spans="1:11" ht="16.5" hidden="1" customHeight="1" x14ac:dyDescent="0.3">
      <c r="A757" s="151"/>
      <c r="B757" s="76">
        <v>98772</v>
      </c>
      <c r="C757" s="211" t="s">
        <v>165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1398</v>
      </c>
      <c r="I757" s="156" t="s">
        <v>1435</v>
      </c>
      <c r="J757" s="109">
        <v>2480</v>
      </c>
      <c r="K757" s="46">
        <f t="shared" si="11"/>
        <v>1</v>
      </c>
    </row>
    <row r="758" spans="1:11" ht="16.5" hidden="1" customHeight="1" x14ac:dyDescent="0.3">
      <c r="A758" s="151"/>
      <c r="B758" s="76">
        <v>98773</v>
      </c>
      <c r="C758" s="211" t="s">
        <v>173</v>
      </c>
      <c r="D758" s="212" t="s">
        <v>174</v>
      </c>
      <c r="E758" s="213" t="s">
        <v>205</v>
      </c>
      <c r="F758" s="211" t="s">
        <v>159</v>
      </c>
      <c r="G758" s="214">
        <v>4</v>
      </c>
      <c r="H758" s="155" t="s">
        <v>1398</v>
      </c>
      <c r="I758" s="156" t="s">
        <v>1436</v>
      </c>
      <c r="J758" s="109">
        <v>120</v>
      </c>
      <c r="K758" s="46">
        <f t="shared" si="11"/>
        <v>1</v>
      </c>
    </row>
    <row r="759" spans="1:11" ht="16.5" hidden="1" customHeight="1" x14ac:dyDescent="0.3">
      <c r="A759" s="151"/>
      <c r="B759" s="76">
        <v>98774</v>
      </c>
      <c r="C759" s="211" t="s">
        <v>195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1398</v>
      </c>
      <c r="I759" s="156" t="s">
        <v>1437</v>
      </c>
      <c r="J759" s="109">
        <v>1800</v>
      </c>
      <c r="K759" s="46">
        <f t="shared" si="11"/>
        <v>1</v>
      </c>
    </row>
    <row r="760" spans="1:11" ht="16.5" hidden="1" customHeight="1" x14ac:dyDescent="0.3">
      <c r="A760" s="151"/>
      <c r="B760" s="76">
        <v>98775</v>
      </c>
      <c r="C760" s="211" t="s">
        <v>1438</v>
      </c>
      <c r="D760" s="212" t="s">
        <v>1439</v>
      </c>
      <c r="E760" s="213" t="s">
        <v>158</v>
      </c>
      <c r="F760" s="211" t="s">
        <v>159</v>
      </c>
      <c r="G760" s="214">
        <v>4</v>
      </c>
      <c r="H760" s="155" t="s">
        <v>1398</v>
      </c>
      <c r="I760" s="156" t="s">
        <v>1440</v>
      </c>
      <c r="J760" s="109">
        <v>190</v>
      </c>
      <c r="K760" s="46">
        <f t="shared" si="11"/>
        <v>1</v>
      </c>
    </row>
    <row r="761" spans="1:11" ht="16.5" hidden="1" customHeight="1" x14ac:dyDescent="0.3">
      <c r="A761" s="151"/>
      <c r="B761" s="76">
        <v>98776</v>
      </c>
      <c r="C761" s="211" t="s">
        <v>237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1398</v>
      </c>
      <c r="I761" s="156" t="s">
        <v>1441</v>
      </c>
      <c r="J761" s="109">
        <v>3340</v>
      </c>
      <c r="K761" s="46">
        <f t="shared" si="11"/>
        <v>1</v>
      </c>
    </row>
    <row r="762" spans="1:11" ht="16.5" hidden="1" customHeight="1" x14ac:dyDescent="0.3">
      <c r="A762" s="151"/>
      <c r="B762" s="76">
        <v>98777</v>
      </c>
      <c r="C762" s="211" t="s">
        <v>181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1398</v>
      </c>
      <c r="I762" s="156" t="s">
        <v>1442</v>
      </c>
      <c r="J762" s="109">
        <v>2220</v>
      </c>
      <c r="K762" s="46">
        <f t="shared" si="11"/>
        <v>1</v>
      </c>
    </row>
    <row r="763" spans="1:11" ht="16.5" customHeight="1" x14ac:dyDescent="0.3">
      <c r="A763" s="151"/>
      <c r="B763" s="76">
        <v>98778</v>
      </c>
      <c r="C763" s="211" t="s">
        <v>1443</v>
      </c>
      <c r="D763" s="212" t="s">
        <v>1444</v>
      </c>
      <c r="E763" s="213" t="s">
        <v>158</v>
      </c>
      <c r="F763" s="211" t="s">
        <v>159</v>
      </c>
      <c r="G763" s="214">
        <v>4</v>
      </c>
      <c r="H763" s="155" t="s">
        <v>1398</v>
      </c>
      <c r="I763" s="156" t="s">
        <v>1445</v>
      </c>
      <c r="J763" s="109">
        <v>320</v>
      </c>
      <c r="K763" s="46">
        <f t="shared" si="11"/>
        <v>1</v>
      </c>
    </row>
    <row r="764" spans="1:11" ht="16.5" hidden="1" customHeight="1" x14ac:dyDescent="0.3">
      <c r="A764" s="151"/>
      <c r="B764" s="76">
        <v>98779</v>
      </c>
      <c r="C764" s="211" t="s">
        <v>208</v>
      </c>
      <c r="D764" s="212" t="s">
        <v>6</v>
      </c>
      <c r="E764" s="213" t="s">
        <v>158</v>
      </c>
      <c r="F764" s="211" t="s">
        <v>159</v>
      </c>
      <c r="G764" s="214">
        <v>4</v>
      </c>
      <c r="H764" s="155" t="s">
        <v>1398</v>
      </c>
      <c r="I764" s="156" t="s">
        <v>1446</v>
      </c>
      <c r="J764" s="109">
        <v>9290</v>
      </c>
      <c r="K764" s="46">
        <f t="shared" si="11"/>
        <v>1</v>
      </c>
    </row>
    <row r="765" spans="1:11" ht="16.5" hidden="1" customHeight="1" x14ac:dyDescent="0.3">
      <c r="A765" s="151"/>
      <c r="B765" s="76">
        <v>98780</v>
      </c>
      <c r="C765" s="211" t="s">
        <v>1447</v>
      </c>
      <c r="D765" s="212" t="s">
        <v>1448</v>
      </c>
      <c r="E765" s="213" t="s">
        <v>158</v>
      </c>
      <c r="F765" s="211" t="s">
        <v>159</v>
      </c>
      <c r="G765" s="214">
        <v>4</v>
      </c>
      <c r="H765" s="155" t="s">
        <v>1398</v>
      </c>
      <c r="I765" s="156" t="s">
        <v>1449</v>
      </c>
      <c r="J765" s="109">
        <v>70</v>
      </c>
      <c r="K765" s="46">
        <f t="shared" si="11"/>
        <v>1</v>
      </c>
    </row>
    <row r="766" spans="1:11" ht="16.5" hidden="1" customHeight="1" x14ac:dyDescent="0.3">
      <c r="A766" s="151"/>
      <c r="B766" s="76">
        <v>98781</v>
      </c>
      <c r="C766" s="211" t="s">
        <v>237</v>
      </c>
      <c r="D766" s="212" t="s">
        <v>6</v>
      </c>
      <c r="E766" s="213" t="s">
        <v>158</v>
      </c>
      <c r="F766" s="211" t="s">
        <v>159</v>
      </c>
      <c r="G766" s="214">
        <v>4</v>
      </c>
      <c r="H766" s="155" t="s">
        <v>1398</v>
      </c>
      <c r="I766" s="156" t="s">
        <v>1450</v>
      </c>
      <c r="J766" s="109">
        <v>1690</v>
      </c>
      <c r="K766" s="46">
        <f t="shared" si="11"/>
        <v>1</v>
      </c>
    </row>
    <row r="767" spans="1:11" ht="16.5" customHeight="1" x14ac:dyDescent="0.3">
      <c r="A767" s="151"/>
      <c r="B767" s="76">
        <v>98782</v>
      </c>
      <c r="C767" s="211" t="s">
        <v>1451</v>
      </c>
      <c r="D767" s="212" t="s">
        <v>311</v>
      </c>
      <c r="E767" s="213" t="s">
        <v>158</v>
      </c>
      <c r="F767" s="211" t="s">
        <v>159</v>
      </c>
      <c r="G767" s="214">
        <v>4</v>
      </c>
      <c r="H767" s="155" t="s">
        <v>1398</v>
      </c>
      <c r="I767" s="156" t="s">
        <v>1452</v>
      </c>
      <c r="J767" s="109">
        <v>610</v>
      </c>
      <c r="K767" s="46">
        <f t="shared" si="11"/>
        <v>1</v>
      </c>
    </row>
    <row r="768" spans="1:11" ht="16.5" hidden="1" customHeight="1" x14ac:dyDescent="0.3">
      <c r="A768" s="151"/>
      <c r="B768" s="76">
        <v>98783</v>
      </c>
      <c r="C768" s="211" t="s">
        <v>1453</v>
      </c>
      <c r="D768" s="212" t="s">
        <v>1454</v>
      </c>
      <c r="E768" s="213" t="s">
        <v>158</v>
      </c>
      <c r="F768" s="211" t="s">
        <v>159</v>
      </c>
      <c r="G768" s="214">
        <v>4</v>
      </c>
      <c r="H768" s="155" t="s">
        <v>1398</v>
      </c>
      <c r="I768" s="156" t="s">
        <v>1455</v>
      </c>
      <c r="J768" s="109">
        <v>80</v>
      </c>
      <c r="K768" s="46">
        <f t="shared" si="11"/>
        <v>1</v>
      </c>
    </row>
    <row r="769" spans="1:11" ht="16.5" hidden="1" customHeight="1" x14ac:dyDescent="0.3">
      <c r="A769" s="151"/>
      <c r="B769" s="76">
        <v>98784</v>
      </c>
      <c r="C769" s="211" t="s">
        <v>1456</v>
      </c>
      <c r="D769" s="212" t="s">
        <v>1457</v>
      </c>
      <c r="E769" s="213" t="s">
        <v>158</v>
      </c>
      <c r="F769" s="211" t="s">
        <v>159</v>
      </c>
      <c r="G769" s="214">
        <v>4</v>
      </c>
      <c r="H769" s="155" t="s">
        <v>1398</v>
      </c>
      <c r="I769" s="156" t="s">
        <v>1458</v>
      </c>
      <c r="J769" s="109">
        <v>190</v>
      </c>
      <c r="K769" s="46">
        <f t="shared" si="11"/>
        <v>1</v>
      </c>
    </row>
    <row r="770" spans="1:11" ht="16.5" hidden="1" customHeight="1" x14ac:dyDescent="0.3">
      <c r="A770" s="151"/>
      <c r="B770" s="76">
        <v>98785</v>
      </c>
      <c r="C770" s="211" t="s">
        <v>237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1398</v>
      </c>
      <c r="I770" s="156" t="s">
        <v>1459</v>
      </c>
      <c r="J770" s="109">
        <v>2080</v>
      </c>
      <c r="K770" s="46">
        <f t="shared" si="11"/>
        <v>1</v>
      </c>
    </row>
    <row r="771" spans="1:11" ht="16.5" hidden="1" customHeight="1" x14ac:dyDescent="0.3">
      <c r="A771" s="151"/>
      <c r="B771" s="76">
        <v>98786</v>
      </c>
      <c r="C771" s="211" t="s">
        <v>208</v>
      </c>
      <c r="D771" s="212" t="s">
        <v>6</v>
      </c>
      <c r="E771" s="213" t="s">
        <v>158</v>
      </c>
      <c r="F771" s="211" t="s">
        <v>159</v>
      </c>
      <c r="G771" s="214">
        <v>4</v>
      </c>
      <c r="H771" s="155" t="s">
        <v>1398</v>
      </c>
      <c r="I771" s="156" t="s">
        <v>1460</v>
      </c>
      <c r="J771" s="109">
        <v>9530</v>
      </c>
      <c r="K771" s="46">
        <f t="shared" si="11"/>
        <v>1</v>
      </c>
    </row>
    <row r="772" spans="1:11" ht="16.5" hidden="1" customHeight="1" x14ac:dyDescent="0.3">
      <c r="A772" s="151"/>
      <c r="B772" s="76">
        <v>98787</v>
      </c>
      <c r="C772" s="211" t="s">
        <v>179</v>
      </c>
      <c r="D772" s="212" t="s">
        <v>6</v>
      </c>
      <c r="E772" s="213" t="s">
        <v>158</v>
      </c>
      <c r="F772" s="211" t="s">
        <v>159</v>
      </c>
      <c r="G772" s="214">
        <v>4</v>
      </c>
      <c r="H772" s="155" t="s">
        <v>1398</v>
      </c>
      <c r="I772" s="156" t="s">
        <v>1461</v>
      </c>
      <c r="J772" s="109">
        <v>1180</v>
      </c>
      <c r="K772" s="46">
        <f t="shared" si="11"/>
        <v>1</v>
      </c>
    </row>
    <row r="773" spans="1:11" ht="16.5" customHeight="1" x14ac:dyDescent="0.3">
      <c r="A773" s="151"/>
      <c r="B773" s="76">
        <v>98788</v>
      </c>
      <c r="C773" s="211" t="s">
        <v>1451</v>
      </c>
      <c r="D773" s="212" t="s">
        <v>311</v>
      </c>
      <c r="E773" s="213" t="s">
        <v>205</v>
      </c>
      <c r="F773" s="211" t="s">
        <v>159</v>
      </c>
      <c r="G773" s="214">
        <v>4</v>
      </c>
      <c r="H773" s="155" t="s">
        <v>1398</v>
      </c>
      <c r="I773" s="156" t="s">
        <v>1462</v>
      </c>
      <c r="J773" s="77">
        <v>600</v>
      </c>
      <c r="K773" s="46">
        <f t="shared" si="11"/>
        <v>1</v>
      </c>
    </row>
    <row r="774" spans="1:11" ht="16.5" hidden="1" customHeight="1" x14ac:dyDescent="0.3">
      <c r="A774" s="151"/>
      <c r="B774" s="76">
        <v>98789</v>
      </c>
      <c r="C774" s="211" t="s">
        <v>502</v>
      </c>
      <c r="D774" s="212" t="s">
        <v>908</v>
      </c>
      <c r="E774" s="213" t="s">
        <v>158</v>
      </c>
      <c r="F774" s="211" t="s">
        <v>159</v>
      </c>
      <c r="G774" s="214">
        <v>4</v>
      </c>
      <c r="H774" s="155" t="s">
        <v>1398</v>
      </c>
      <c r="I774" s="156" t="s">
        <v>1183</v>
      </c>
      <c r="J774" s="109">
        <v>190</v>
      </c>
      <c r="K774" s="46">
        <f t="shared" si="11"/>
        <v>1</v>
      </c>
    </row>
    <row r="775" spans="1:11" ht="16.5" hidden="1" customHeight="1" x14ac:dyDescent="0.3">
      <c r="A775" s="151"/>
      <c r="B775" s="76">
        <v>98790</v>
      </c>
      <c r="C775" s="211" t="s">
        <v>289</v>
      </c>
      <c r="D775" s="212" t="s">
        <v>290</v>
      </c>
      <c r="E775" s="213" t="s">
        <v>158</v>
      </c>
      <c r="F775" s="211" t="s">
        <v>159</v>
      </c>
      <c r="G775" s="214">
        <v>4</v>
      </c>
      <c r="H775" s="155" t="s">
        <v>1398</v>
      </c>
      <c r="I775" s="156" t="s">
        <v>1463</v>
      </c>
      <c r="J775" s="109">
        <v>160</v>
      </c>
      <c r="K775" s="46">
        <f t="shared" si="11"/>
        <v>1</v>
      </c>
    </row>
    <row r="776" spans="1:11" ht="16.5" customHeight="1" x14ac:dyDescent="0.3">
      <c r="A776" s="151"/>
      <c r="B776" s="76">
        <v>98791</v>
      </c>
      <c r="C776" s="211" t="s">
        <v>362</v>
      </c>
      <c r="D776" s="212" t="s">
        <v>254</v>
      </c>
      <c r="E776" s="213" t="s">
        <v>158</v>
      </c>
      <c r="F776" s="211" t="s">
        <v>159</v>
      </c>
      <c r="G776" s="214">
        <v>4</v>
      </c>
      <c r="H776" s="155" t="s">
        <v>1398</v>
      </c>
      <c r="I776" s="156" t="s">
        <v>1464</v>
      </c>
      <c r="J776" s="109">
        <v>550</v>
      </c>
      <c r="K776" s="46">
        <f t="shared" si="11"/>
        <v>1</v>
      </c>
    </row>
    <row r="777" spans="1:11" ht="16.5" hidden="1" customHeight="1" x14ac:dyDescent="0.3">
      <c r="A777" s="151"/>
      <c r="B777" s="76">
        <v>98792</v>
      </c>
      <c r="C777" s="211" t="s">
        <v>237</v>
      </c>
      <c r="D777" s="212" t="s">
        <v>6</v>
      </c>
      <c r="E777" s="213" t="s">
        <v>158</v>
      </c>
      <c r="F777" s="211" t="s">
        <v>159</v>
      </c>
      <c r="G777" s="214">
        <v>4</v>
      </c>
      <c r="H777" s="155" t="s">
        <v>1398</v>
      </c>
      <c r="I777" s="156" t="s">
        <v>1465</v>
      </c>
      <c r="J777" s="109">
        <v>2240</v>
      </c>
      <c r="K777" s="46">
        <f t="shared" si="11"/>
        <v>1</v>
      </c>
    </row>
    <row r="778" spans="1:11" ht="16.5" hidden="1" customHeight="1" x14ac:dyDescent="0.3">
      <c r="A778" s="151"/>
      <c r="B778" s="76">
        <v>98793</v>
      </c>
      <c r="C778" s="211" t="s">
        <v>208</v>
      </c>
      <c r="D778" s="212" t="s">
        <v>6</v>
      </c>
      <c r="E778" s="213" t="s">
        <v>158</v>
      </c>
      <c r="F778" s="211" t="s">
        <v>159</v>
      </c>
      <c r="G778" s="214">
        <v>4</v>
      </c>
      <c r="H778" s="155" t="s">
        <v>1398</v>
      </c>
      <c r="I778" s="156" t="s">
        <v>1466</v>
      </c>
      <c r="J778" s="109">
        <v>3480</v>
      </c>
      <c r="K778" s="46">
        <f t="shared" si="11"/>
        <v>1</v>
      </c>
    </row>
    <row r="779" spans="1:11" ht="16.5" hidden="1" customHeight="1" x14ac:dyDescent="0.3">
      <c r="A779" s="151"/>
      <c r="B779" s="76">
        <v>98794</v>
      </c>
      <c r="C779" s="211" t="s">
        <v>237</v>
      </c>
      <c r="D779" s="212" t="s">
        <v>6</v>
      </c>
      <c r="E779" s="213" t="s">
        <v>158</v>
      </c>
      <c r="F779" s="211" t="s">
        <v>159</v>
      </c>
      <c r="G779" s="214">
        <v>4</v>
      </c>
      <c r="H779" s="155" t="s">
        <v>1398</v>
      </c>
      <c r="I779" s="156" t="s">
        <v>1467</v>
      </c>
      <c r="J779" s="109">
        <v>830</v>
      </c>
      <c r="K779" s="46">
        <f t="shared" si="11"/>
        <v>1</v>
      </c>
    </row>
    <row r="780" spans="1:11" ht="16.5" customHeight="1" x14ac:dyDescent="0.3">
      <c r="A780" s="151"/>
      <c r="B780" s="76">
        <v>98795</v>
      </c>
      <c r="C780" s="211" t="s">
        <v>262</v>
      </c>
      <c r="D780" s="212" t="s">
        <v>278</v>
      </c>
      <c r="E780" s="213" t="s">
        <v>158</v>
      </c>
      <c r="F780" s="211" t="s">
        <v>159</v>
      </c>
      <c r="G780" s="214">
        <v>4</v>
      </c>
      <c r="H780" s="155" t="s">
        <v>1398</v>
      </c>
      <c r="I780" s="156" t="s">
        <v>1468</v>
      </c>
      <c r="J780" s="109">
        <v>870</v>
      </c>
      <c r="K780" s="46">
        <f t="shared" si="11"/>
        <v>1</v>
      </c>
    </row>
    <row r="781" spans="1:11" ht="16.5" hidden="1" customHeight="1" x14ac:dyDescent="0.3">
      <c r="A781" s="151"/>
      <c r="B781" s="76">
        <v>98796</v>
      </c>
      <c r="C781" s="211" t="s">
        <v>208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1398</v>
      </c>
      <c r="I781" s="156" t="s">
        <v>1469</v>
      </c>
      <c r="J781" s="109">
        <v>5450</v>
      </c>
      <c r="K781" s="46">
        <f t="shared" si="11"/>
        <v>1</v>
      </c>
    </row>
    <row r="782" spans="1:11" ht="16.5" hidden="1" customHeight="1" x14ac:dyDescent="0.3">
      <c r="A782" s="151"/>
      <c r="B782" s="76">
        <v>98797</v>
      </c>
      <c r="C782" s="211" t="s">
        <v>1470</v>
      </c>
      <c r="D782" s="212" t="s">
        <v>1471</v>
      </c>
      <c r="E782" s="213" t="s">
        <v>158</v>
      </c>
      <c r="F782" s="211" t="s">
        <v>159</v>
      </c>
      <c r="G782" s="214">
        <v>4</v>
      </c>
      <c r="H782" s="155" t="s">
        <v>1472</v>
      </c>
      <c r="I782" s="156" t="s">
        <v>1473</v>
      </c>
      <c r="J782" s="77">
        <v>100</v>
      </c>
      <c r="K782" s="46">
        <f t="shared" si="11"/>
        <v>1</v>
      </c>
    </row>
    <row r="783" spans="1:11" ht="16.5" customHeight="1" x14ac:dyDescent="0.3">
      <c r="A783" s="151"/>
      <c r="B783" s="76">
        <v>98798</v>
      </c>
      <c r="C783" s="211" t="s">
        <v>277</v>
      </c>
      <c r="D783" s="212" t="s">
        <v>397</v>
      </c>
      <c r="E783" s="213" t="s">
        <v>158</v>
      </c>
      <c r="F783" s="211" t="s">
        <v>159</v>
      </c>
      <c r="G783" s="214">
        <v>4</v>
      </c>
      <c r="H783" s="155" t="s">
        <v>1472</v>
      </c>
      <c r="I783" s="156" t="s">
        <v>1474</v>
      </c>
      <c r="J783" s="109">
        <v>900</v>
      </c>
      <c r="K783" s="46">
        <f t="shared" si="11"/>
        <v>1</v>
      </c>
    </row>
    <row r="784" spans="1:11" ht="16.5" customHeight="1" x14ac:dyDescent="0.3">
      <c r="A784" s="151"/>
      <c r="B784" s="76">
        <v>98799</v>
      </c>
      <c r="C784" s="211" t="s">
        <v>1475</v>
      </c>
      <c r="D784" s="212" t="s">
        <v>204</v>
      </c>
      <c r="E784" s="213" t="s">
        <v>312</v>
      </c>
      <c r="F784" s="211" t="s">
        <v>159</v>
      </c>
      <c r="G784" s="214">
        <v>4</v>
      </c>
      <c r="H784" s="155" t="s">
        <v>1472</v>
      </c>
      <c r="I784" s="156" t="s">
        <v>1476</v>
      </c>
      <c r="J784" s="109">
        <v>750</v>
      </c>
      <c r="K784" s="46">
        <f t="shared" si="11"/>
        <v>1</v>
      </c>
    </row>
    <row r="785" spans="1:11" ht="16.5" hidden="1" customHeight="1" x14ac:dyDescent="0.3">
      <c r="A785" s="151"/>
      <c r="B785" s="76">
        <v>98800</v>
      </c>
      <c r="C785" s="211" t="s">
        <v>176</v>
      </c>
      <c r="D785" s="212" t="s">
        <v>177</v>
      </c>
      <c r="E785" s="213" t="s">
        <v>158</v>
      </c>
      <c r="F785" s="211" t="s">
        <v>159</v>
      </c>
      <c r="G785" s="214">
        <v>4</v>
      </c>
      <c r="H785" s="155" t="s">
        <v>1472</v>
      </c>
      <c r="I785" s="156" t="s">
        <v>1477</v>
      </c>
      <c r="J785" s="77">
        <v>120</v>
      </c>
      <c r="K785" s="46">
        <f t="shared" si="11"/>
        <v>1</v>
      </c>
    </row>
    <row r="786" spans="1:11" ht="16.5" hidden="1" customHeight="1" x14ac:dyDescent="0.3">
      <c r="A786" s="151"/>
      <c r="B786" s="76">
        <v>98801</v>
      </c>
      <c r="C786" s="211" t="s">
        <v>179</v>
      </c>
      <c r="D786" s="212" t="s">
        <v>6</v>
      </c>
      <c r="E786" s="213" t="s">
        <v>158</v>
      </c>
      <c r="F786" s="211" t="s">
        <v>159</v>
      </c>
      <c r="G786" s="214">
        <v>4</v>
      </c>
      <c r="H786" s="155" t="s">
        <v>1472</v>
      </c>
      <c r="I786" s="156" t="s">
        <v>1302</v>
      </c>
      <c r="J786" s="109">
        <v>800</v>
      </c>
      <c r="K786" s="46">
        <f t="shared" si="11"/>
        <v>1</v>
      </c>
    </row>
    <row r="787" spans="1:11" ht="16.5" hidden="1" customHeight="1" x14ac:dyDescent="0.3">
      <c r="A787" s="151"/>
      <c r="B787" s="76">
        <v>98802</v>
      </c>
      <c r="C787" s="211" t="s">
        <v>610</v>
      </c>
      <c r="D787" s="212" t="s">
        <v>611</v>
      </c>
      <c r="E787" s="213" t="s">
        <v>158</v>
      </c>
      <c r="F787" s="211" t="s">
        <v>159</v>
      </c>
      <c r="G787" s="214">
        <v>4</v>
      </c>
      <c r="H787" s="155" t="s">
        <v>1472</v>
      </c>
      <c r="I787" s="156" t="s">
        <v>1478</v>
      </c>
      <c r="J787" s="77">
        <v>80</v>
      </c>
      <c r="K787" s="46">
        <f t="shared" si="11"/>
        <v>1</v>
      </c>
    </row>
    <row r="788" spans="1:11" ht="16.5" hidden="1" customHeight="1" x14ac:dyDescent="0.3">
      <c r="A788" s="151"/>
      <c r="B788" s="76">
        <v>98803</v>
      </c>
      <c r="C788" s="211" t="s">
        <v>181</v>
      </c>
      <c r="D788" s="212" t="s">
        <v>6</v>
      </c>
      <c r="E788" s="213" t="s">
        <v>158</v>
      </c>
      <c r="F788" s="211" t="s">
        <v>159</v>
      </c>
      <c r="G788" s="214">
        <v>4</v>
      </c>
      <c r="H788" s="155" t="s">
        <v>1472</v>
      </c>
      <c r="I788" s="156" t="s">
        <v>1479</v>
      </c>
      <c r="J788" s="109">
        <v>1810</v>
      </c>
      <c r="K788" s="46">
        <f t="shared" si="11"/>
        <v>1</v>
      </c>
    </row>
    <row r="789" spans="1:11" ht="16.5" hidden="1" customHeight="1" x14ac:dyDescent="0.3">
      <c r="A789" s="151"/>
      <c r="B789" s="76">
        <v>98804</v>
      </c>
      <c r="C789" s="211" t="s">
        <v>1480</v>
      </c>
      <c r="D789" s="212" t="s">
        <v>296</v>
      </c>
      <c r="E789" s="213" t="s">
        <v>158</v>
      </c>
      <c r="F789" s="211" t="s">
        <v>159</v>
      </c>
      <c r="G789" s="214">
        <v>4</v>
      </c>
      <c r="H789" s="155" t="s">
        <v>1472</v>
      </c>
      <c r="I789" s="156" t="s">
        <v>1481</v>
      </c>
      <c r="J789" s="109">
        <v>120</v>
      </c>
      <c r="K789" s="46">
        <f t="shared" si="11"/>
        <v>1</v>
      </c>
    </row>
    <row r="790" spans="1:11" ht="16.5" hidden="1" customHeight="1" x14ac:dyDescent="0.3">
      <c r="A790" s="151"/>
      <c r="B790" s="76">
        <v>98805</v>
      </c>
      <c r="C790" s="211" t="s">
        <v>1482</v>
      </c>
      <c r="D790" s="212" t="s">
        <v>1483</v>
      </c>
      <c r="E790" s="213" t="s">
        <v>158</v>
      </c>
      <c r="F790" s="211" t="s">
        <v>159</v>
      </c>
      <c r="G790" s="214">
        <v>4</v>
      </c>
      <c r="H790" s="155" t="s">
        <v>1472</v>
      </c>
      <c r="I790" s="156" t="s">
        <v>1484</v>
      </c>
      <c r="J790" s="109">
        <v>70</v>
      </c>
      <c r="K790" s="46">
        <f t="shared" si="11"/>
        <v>1</v>
      </c>
    </row>
    <row r="791" spans="1:11" ht="16.5" customHeight="1" x14ac:dyDescent="0.3">
      <c r="A791" s="151"/>
      <c r="B791" s="76">
        <v>98806</v>
      </c>
      <c r="C791" s="211" t="s">
        <v>277</v>
      </c>
      <c r="D791" s="212" t="s">
        <v>281</v>
      </c>
      <c r="E791" s="213" t="s">
        <v>158</v>
      </c>
      <c r="F791" s="211" t="s">
        <v>159</v>
      </c>
      <c r="G791" s="214">
        <v>4</v>
      </c>
      <c r="H791" s="155" t="s">
        <v>1472</v>
      </c>
      <c r="I791" s="156" t="s">
        <v>1485</v>
      </c>
      <c r="J791" s="77">
        <v>2730</v>
      </c>
      <c r="K791" s="46">
        <f t="shared" si="11"/>
        <v>1</v>
      </c>
    </row>
    <row r="792" spans="1:11" ht="16.5" hidden="1" customHeight="1" x14ac:dyDescent="0.3">
      <c r="A792" s="151"/>
      <c r="B792" s="76">
        <v>98807</v>
      </c>
      <c r="C792" s="211" t="s">
        <v>165</v>
      </c>
      <c r="D792" s="212" t="s">
        <v>6</v>
      </c>
      <c r="E792" s="213" t="s">
        <v>158</v>
      </c>
      <c r="F792" s="211" t="s">
        <v>159</v>
      </c>
      <c r="G792" s="214">
        <v>4</v>
      </c>
      <c r="H792" s="155" t="s">
        <v>1472</v>
      </c>
      <c r="I792" s="156" t="s">
        <v>1486</v>
      </c>
      <c r="J792" s="109">
        <v>7120</v>
      </c>
      <c r="K792" s="46">
        <f t="shared" si="11"/>
        <v>1</v>
      </c>
    </row>
    <row r="793" spans="1:11" ht="16.5" hidden="1" customHeight="1" x14ac:dyDescent="0.3">
      <c r="A793" s="151"/>
      <c r="B793" s="76">
        <v>98808</v>
      </c>
      <c r="C793" s="211" t="s">
        <v>1487</v>
      </c>
      <c r="D793" s="212" t="s">
        <v>1488</v>
      </c>
      <c r="E793" s="213" t="s">
        <v>158</v>
      </c>
      <c r="F793" s="211" t="s">
        <v>159</v>
      </c>
      <c r="G793" s="214">
        <v>4</v>
      </c>
      <c r="H793" s="155" t="s">
        <v>1472</v>
      </c>
      <c r="I793" s="156" t="s">
        <v>1489</v>
      </c>
      <c r="J793" s="109">
        <v>80</v>
      </c>
      <c r="K793" s="46">
        <f t="shared" si="11"/>
        <v>1</v>
      </c>
    </row>
    <row r="794" spans="1:11" ht="16.5" hidden="1" customHeight="1" x14ac:dyDescent="0.3">
      <c r="A794" s="151"/>
      <c r="B794" s="76">
        <v>98809</v>
      </c>
      <c r="C794" s="211" t="s">
        <v>732</v>
      </c>
      <c r="D794" s="212" t="s">
        <v>1490</v>
      </c>
      <c r="E794" s="213" t="s">
        <v>205</v>
      </c>
      <c r="F794" s="211" t="s">
        <v>159</v>
      </c>
      <c r="G794" s="214">
        <v>4</v>
      </c>
      <c r="H794" s="155" t="s">
        <v>1472</v>
      </c>
      <c r="I794" s="156" t="s">
        <v>1491</v>
      </c>
      <c r="J794" s="77">
        <v>150</v>
      </c>
      <c r="K794" s="46">
        <f t="shared" si="11"/>
        <v>1</v>
      </c>
    </row>
    <row r="795" spans="1:11" ht="16.5" customHeight="1" x14ac:dyDescent="0.3">
      <c r="A795" s="151"/>
      <c r="B795" s="76">
        <v>98810</v>
      </c>
      <c r="C795" s="211" t="s">
        <v>1432</v>
      </c>
      <c r="D795" s="212" t="s">
        <v>1433</v>
      </c>
      <c r="E795" s="213" t="s">
        <v>1284</v>
      </c>
      <c r="F795" s="211" t="s">
        <v>159</v>
      </c>
      <c r="G795" s="214">
        <v>4</v>
      </c>
      <c r="H795" s="155" t="s">
        <v>1472</v>
      </c>
      <c r="I795" s="156" t="s">
        <v>1492</v>
      </c>
      <c r="J795" s="109">
        <v>4210</v>
      </c>
      <c r="K795" s="46">
        <f t="shared" si="11"/>
        <v>1</v>
      </c>
    </row>
    <row r="796" spans="1:11" ht="16.5" hidden="1" customHeight="1" x14ac:dyDescent="0.3">
      <c r="A796" s="151"/>
      <c r="B796" s="76">
        <v>98811</v>
      </c>
      <c r="C796" s="211" t="s">
        <v>1028</v>
      </c>
      <c r="D796" s="212" t="s">
        <v>1493</v>
      </c>
      <c r="E796" s="213" t="s">
        <v>205</v>
      </c>
      <c r="F796" s="211" t="s">
        <v>159</v>
      </c>
      <c r="G796" s="214">
        <v>4</v>
      </c>
      <c r="H796" s="155" t="s">
        <v>1472</v>
      </c>
      <c r="I796" s="156" t="s">
        <v>1494</v>
      </c>
      <c r="J796" s="109">
        <v>80</v>
      </c>
      <c r="K796" s="46">
        <f t="shared" si="11"/>
        <v>1</v>
      </c>
    </row>
    <row r="797" spans="1:11" ht="16.5" customHeight="1" x14ac:dyDescent="0.3">
      <c r="A797" s="151"/>
      <c r="B797" s="76">
        <v>98812</v>
      </c>
      <c r="C797" s="211" t="s">
        <v>1270</v>
      </c>
      <c r="D797" s="212" t="s">
        <v>1271</v>
      </c>
      <c r="E797" s="213" t="s">
        <v>312</v>
      </c>
      <c r="F797" s="211" t="s">
        <v>159</v>
      </c>
      <c r="G797" s="214">
        <v>4</v>
      </c>
      <c r="H797" s="155" t="s">
        <v>1472</v>
      </c>
      <c r="I797" s="156" t="s">
        <v>1495</v>
      </c>
      <c r="J797" s="109">
        <v>1450</v>
      </c>
      <c r="K797" s="46">
        <f t="shared" ref="K797:K860" si="12">B797-B796</f>
        <v>1</v>
      </c>
    </row>
    <row r="798" spans="1:11" ht="16.5" customHeight="1" x14ac:dyDescent="0.3">
      <c r="A798" s="151"/>
      <c r="B798" s="76">
        <v>98813</v>
      </c>
      <c r="C798" s="211" t="s">
        <v>284</v>
      </c>
      <c r="D798" s="212" t="s">
        <v>285</v>
      </c>
      <c r="E798" s="213" t="s">
        <v>205</v>
      </c>
      <c r="F798" s="211" t="s">
        <v>159</v>
      </c>
      <c r="G798" s="214">
        <v>4</v>
      </c>
      <c r="H798" s="155" t="s">
        <v>1472</v>
      </c>
      <c r="I798" s="156" t="s">
        <v>1496</v>
      </c>
      <c r="J798" s="109">
        <v>1690</v>
      </c>
      <c r="K798" s="46">
        <f t="shared" si="12"/>
        <v>1</v>
      </c>
    </row>
    <row r="799" spans="1:11" ht="16.5" hidden="1" customHeight="1" x14ac:dyDescent="0.3">
      <c r="A799" s="151"/>
      <c r="B799" s="76">
        <v>98814</v>
      </c>
      <c r="C799" s="211" t="s">
        <v>165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1472</v>
      </c>
      <c r="I799" s="156" t="s">
        <v>1497</v>
      </c>
      <c r="J799" s="109">
        <v>8460</v>
      </c>
      <c r="K799" s="46">
        <f t="shared" si="12"/>
        <v>1</v>
      </c>
    </row>
    <row r="800" spans="1:11" ht="16.5" hidden="1" customHeight="1" x14ac:dyDescent="0.3">
      <c r="A800" s="151"/>
      <c r="B800" s="76">
        <v>98815</v>
      </c>
      <c r="C800" s="211" t="s">
        <v>1470</v>
      </c>
      <c r="D800" s="212" t="s">
        <v>1498</v>
      </c>
      <c r="E800" s="213" t="s">
        <v>158</v>
      </c>
      <c r="F800" s="211" t="s">
        <v>159</v>
      </c>
      <c r="G800" s="214">
        <v>4</v>
      </c>
      <c r="H800" s="155" t="s">
        <v>1472</v>
      </c>
      <c r="I800" s="156" t="s">
        <v>1499</v>
      </c>
      <c r="J800" s="109">
        <v>150</v>
      </c>
      <c r="K800" s="46">
        <f t="shared" si="12"/>
        <v>1</v>
      </c>
    </row>
    <row r="801" spans="1:11" ht="16.5" hidden="1" customHeight="1" x14ac:dyDescent="0.3">
      <c r="A801" s="151"/>
      <c r="B801" s="76">
        <v>98816</v>
      </c>
      <c r="C801" s="211" t="s">
        <v>1500</v>
      </c>
      <c r="D801" s="212" t="s">
        <v>1501</v>
      </c>
      <c r="E801" s="213" t="s">
        <v>158</v>
      </c>
      <c r="F801" s="211" t="s">
        <v>159</v>
      </c>
      <c r="G801" s="214">
        <v>4</v>
      </c>
      <c r="H801" s="155" t="s">
        <v>1472</v>
      </c>
      <c r="I801" s="156" t="s">
        <v>1502</v>
      </c>
      <c r="J801" s="109">
        <v>70</v>
      </c>
      <c r="K801" s="46">
        <f t="shared" si="12"/>
        <v>1</v>
      </c>
    </row>
    <row r="802" spans="1:11" ht="16.5" customHeight="1" x14ac:dyDescent="0.3">
      <c r="A802" s="151"/>
      <c r="B802" s="76">
        <v>98817</v>
      </c>
      <c r="C802" s="211" t="s">
        <v>183</v>
      </c>
      <c r="D802" s="212" t="s">
        <v>184</v>
      </c>
      <c r="E802" s="213" t="s">
        <v>312</v>
      </c>
      <c r="F802" s="211" t="s">
        <v>159</v>
      </c>
      <c r="G802" s="214">
        <v>4</v>
      </c>
      <c r="H802" s="155" t="s">
        <v>1472</v>
      </c>
      <c r="I802" s="156" t="s">
        <v>1503</v>
      </c>
      <c r="J802" s="109">
        <v>570</v>
      </c>
      <c r="K802" s="46">
        <f t="shared" si="12"/>
        <v>1</v>
      </c>
    </row>
    <row r="803" spans="1:11" ht="16.5" hidden="1" customHeight="1" x14ac:dyDescent="0.3">
      <c r="A803" s="151"/>
      <c r="B803" s="76">
        <v>98818</v>
      </c>
      <c r="C803" s="211" t="s">
        <v>1028</v>
      </c>
      <c r="D803" s="212" t="s">
        <v>1493</v>
      </c>
      <c r="E803" s="213" t="s">
        <v>158</v>
      </c>
      <c r="F803" s="211" t="s">
        <v>159</v>
      </c>
      <c r="G803" s="214">
        <v>4</v>
      </c>
      <c r="H803" s="155" t="s">
        <v>1472</v>
      </c>
      <c r="I803" s="156" t="s">
        <v>1504</v>
      </c>
      <c r="J803" s="109">
        <v>50</v>
      </c>
      <c r="K803" s="46">
        <f t="shared" si="12"/>
        <v>1</v>
      </c>
    </row>
    <row r="804" spans="1:11" ht="16.5" hidden="1" customHeight="1" x14ac:dyDescent="0.3">
      <c r="A804" s="151"/>
      <c r="B804" s="76">
        <v>98819</v>
      </c>
      <c r="C804" s="211" t="s">
        <v>1505</v>
      </c>
      <c r="D804" s="212" t="s">
        <v>1506</v>
      </c>
      <c r="E804" s="213" t="s">
        <v>158</v>
      </c>
      <c r="F804" s="211" t="s">
        <v>159</v>
      </c>
      <c r="G804" s="214">
        <v>4</v>
      </c>
      <c r="H804" s="155" t="s">
        <v>1472</v>
      </c>
      <c r="I804" s="156" t="s">
        <v>1507</v>
      </c>
      <c r="J804" s="109">
        <v>80</v>
      </c>
      <c r="K804" s="46">
        <f t="shared" si="12"/>
        <v>1</v>
      </c>
    </row>
    <row r="805" spans="1:11" ht="16.5" hidden="1" customHeight="1" x14ac:dyDescent="0.3">
      <c r="A805" s="151"/>
      <c r="B805" s="76">
        <v>98820</v>
      </c>
      <c r="C805" s="211" t="s">
        <v>1508</v>
      </c>
      <c r="D805" s="212" t="s">
        <v>1506</v>
      </c>
      <c r="E805" s="213" t="s">
        <v>158</v>
      </c>
      <c r="F805" s="211" t="s">
        <v>159</v>
      </c>
      <c r="G805" s="214">
        <v>4</v>
      </c>
      <c r="H805" s="155" t="s">
        <v>1472</v>
      </c>
      <c r="I805" s="156" t="s">
        <v>1509</v>
      </c>
      <c r="J805" s="109">
        <v>60</v>
      </c>
      <c r="K805" s="46">
        <f t="shared" si="12"/>
        <v>1</v>
      </c>
    </row>
    <row r="806" spans="1:11" ht="16.5" hidden="1" customHeight="1" x14ac:dyDescent="0.3">
      <c r="A806" s="151"/>
      <c r="B806" s="76">
        <v>98821</v>
      </c>
      <c r="C806" s="211" t="s">
        <v>477</v>
      </c>
      <c r="D806" s="212" t="s">
        <v>478</v>
      </c>
      <c r="E806" s="213" t="s">
        <v>158</v>
      </c>
      <c r="F806" s="211" t="s">
        <v>159</v>
      </c>
      <c r="G806" s="214">
        <v>4</v>
      </c>
      <c r="H806" s="155" t="s">
        <v>1472</v>
      </c>
      <c r="I806" s="156" t="s">
        <v>1510</v>
      </c>
      <c r="J806" s="109">
        <v>20</v>
      </c>
      <c r="K806" s="46">
        <f t="shared" si="12"/>
        <v>1</v>
      </c>
    </row>
    <row r="807" spans="1:11" ht="16.5" hidden="1" customHeight="1" x14ac:dyDescent="0.3">
      <c r="A807" s="151"/>
      <c r="B807" s="76">
        <v>98822</v>
      </c>
      <c r="C807" s="211" t="s">
        <v>179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1472</v>
      </c>
      <c r="I807" s="156" t="s">
        <v>1511</v>
      </c>
      <c r="J807" s="109">
        <v>680</v>
      </c>
      <c r="K807" s="46">
        <f t="shared" si="12"/>
        <v>1</v>
      </c>
    </row>
    <row r="808" spans="1:11" ht="16.5" hidden="1" customHeight="1" x14ac:dyDescent="0.3">
      <c r="A808" s="151"/>
      <c r="B808" s="76">
        <v>98823</v>
      </c>
      <c r="C808" s="211" t="s">
        <v>165</v>
      </c>
      <c r="D808" s="212" t="s">
        <v>6</v>
      </c>
      <c r="E808" s="213" t="s">
        <v>158</v>
      </c>
      <c r="F808" s="211" t="s">
        <v>159</v>
      </c>
      <c r="G808" s="214">
        <v>4</v>
      </c>
      <c r="H808" s="155" t="s">
        <v>1472</v>
      </c>
      <c r="I808" s="156" t="s">
        <v>1512</v>
      </c>
      <c r="J808" s="109">
        <v>5010</v>
      </c>
      <c r="K808" s="46">
        <f t="shared" si="12"/>
        <v>1</v>
      </c>
    </row>
    <row r="809" spans="1:11" ht="16.5" hidden="1" customHeight="1" x14ac:dyDescent="0.3">
      <c r="A809" s="151"/>
      <c r="B809" s="76">
        <v>98824</v>
      </c>
      <c r="C809" s="211" t="s">
        <v>1513</v>
      </c>
      <c r="D809" s="212" t="s">
        <v>6</v>
      </c>
      <c r="E809" s="213" t="s">
        <v>158</v>
      </c>
      <c r="F809" s="211" t="s">
        <v>159</v>
      </c>
      <c r="G809" s="214">
        <v>0</v>
      </c>
      <c r="H809" s="155" t="s">
        <v>1472</v>
      </c>
      <c r="I809" s="156" t="s">
        <v>1514</v>
      </c>
      <c r="J809" s="109">
        <v>1660</v>
      </c>
      <c r="K809" s="46">
        <f t="shared" si="12"/>
        <v>1</v>
      </c>
    </row>
    <row r="810" spans="1:11" ht="16.5" hidden="1" customHeight="1" x14ac:dyDescent="0.3">
      <c r="A810" s="151"/>
      <c r="B810" s="76">
        <v>98825</v>
      </c>
      <c r="C810" s="211" t="s">
        <v>165</v>
      </c>
      <c r="D810" s="212" t="s">
        <v>6</v>
      </c>
      <c r="E810" s="213" t="s">
        <v>158</v>
      </c>
      <c r="F810" s="211" t="s">
        <v>159</v>
      </c>
      <c r="G810" s="214">
        <v>4</v>
      </c>
      <c r="H810" s="155" t="s">
        <v>1472</v>
      </c>
      <c r="I810" s="156" t="s">
        <v>1515</v>
      </c>
      <c r="J810" s="109">
        <v>3420</v>
      </c>
      <c r="K810" s="46">
        <f t="shared" si="12"/>
        <v>1</v>
      </c>
    </row>
    <row r="811" spans="1:11" ht="16.5" hidden="1" customHeight="1" x14ac:dyDescent="0.3">
      <c r="A811" s="151"/>
      <c r="B811" s="76">
        <v>98826</v>
      </c>
      <c r="C811" s="211" t="s">
        <v>1516</v>
      </c>
      <c r="D811" s="212" t="s">
        <v>1490</v>
      </c>
      <c r="E811" s="213" t="s">
        <v>158</v>
      </c>
      <c r="F811" s="211" t="s">
        <v>159</v>
      </c>
      <c r="G811" s="214">
        <v>4</v>
      </c>
      <c r="H811" s="155" t="s">
        <v>1472</v>
      </c>
      <c r="I811" s="156" t="s">
        <v>1517</v>
      </c>
      <c r="J811" s="109">
        <v>150</v>
      </c>
      <c r="K811" s="46">
        <f t="shared" si="12"/>
        <v>1</v>
      </c>
    </row>
    <row r="812" spans="1:11" ht="16.5" hidden="1" customHeight="1" x14ac:dyDescent="0.3">
      <c r="A812" s="151"/>
      <c r="B812" s="76">
        <v>98827</v>
      </c>
      <c r="C812" s="211" t="s">
        <v>1518</v>
      </c>
      <c r="D812" s="212" t="s">
        <v>1519</v>
      </c>
      <c r="E812" s="213" t="s">
        <v>158</v>
      </c>
      <c r="F812" s="211" t="s">
        <v>159</v>
      </c>
      <c r="G812" s="214">
        <v>4</v>
      </c>
      <c r="H812" s="155" t="s">
        <v>1472</v>
      </c>
      <c r="I812" s="156" t="s">
        <v>1520</v>
      </c>
      <c r="J812" s="109">
        <v>160</v>
      </c>
      <c r="K812" s="46">
        <f t="shared" si="12"/>
        <v>1</v>
      </c>
    </row>
    <row r="813" spans="1:11" ht="16.5" hidden="1" customHeight="1" x14ac:dyDescent="0.3">
      <c r="A813" s="151"/>
      <c r="B813" s="76">
        <v>98828</v>
      </c>
      <c r="C813" s="211" t="s">
        <v>1521</v>
      </c>
      <c r="D813" s="212" t="s">
        <v>1522</v>
      </c>
      <c r="E813" s="213" t="s">
        <v>205</v>
      </c>
      <c r="F813" s="211" t="s">
        <v>159</v>
      </c>
      <c r="G813" s="214">
        <v>4</v>
      </c>
      <c r="H813" s="155" t="s">
        <v>1472</v>
      </c>
      <c r="I813" s="156" t="s">
        <v>1523</v>
      </c>
      <c r="J813" s="109">
        <v>180</v>
      </c>
      <c r="K813" s="46">
        <f t="shared" si="12"/>
        <v>1</v>
      </c>
    </row>
    <row r="814" spans="1:11" ht="16.5" hidden="1" customHeight="1" x14ac:dyDescent="0.3">
      <c r="A814" s="151"/>
      <c r="B814" s="76">
        <v>98829</v>
      </c>
      <c r="C814" s="211" t="s">
        <v>1524</v>
      </c>
      <c r="D814" s="212" t="s">
        <v>1525</v>
      </c>
      <c r="E814" s="213" t="s">
        <v>158</v>
      </c>
      <c r="F814" s="211" t="s">
        <v>159</v>
      </c>
      <c r="G814" s="214">
        <v>4</v>
      </c>
      <c r="H814" s="155" t="s">
        <v>1472</v>
      </c>
      <c r="I814" s="156" t="s">
        <v>1526</v>
      </c>
      <c r="J814" s="109">
        <v>80</v>
      </c>
      <c r="K814" s="46">
        <f t="shared" si="12"/>
        <v>1</v>
      </c>
    </row>
    <row r="815" spans="1:11" ht="16.5" hidden="1" customHeight="1" x14ac:dyDescent="0.3">
      <c r="A815" s="151"/>
      <c r="B815" s="76">
        <v>98830</v>
      </c>
      <c r="C815" s="211" t="s">
        <v>221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1472</v>
      </c>
      <c r="I815" s="156" t="s">
        <v>1527</v>
      </c>
      <c r="J815" s="109">
        <v>7070</v>
      </c>
      <c r="K815" s="46">
        <f t="shared" si="12"/>
        <v>1</v>
      </c>
    </row>
    <row r="816" spans="1:11" ht="16.5" hidden="1" customHeight="1" x14ac:dyDescent="0.3">
      <c r="A816" s="151"/>
      <c r="B816" s="76">
        <v>98831</v>
      </c>
      <c r="C816" s="211" t="s">
        <v>181</v>
      </c>
      <c r="D816" s="212" t="s">
        <v>6</v>
      </c>
      <c r="E816" s="213" t="s">
        <v>158</v>
      </c>
      <c r="F816" s="211" t="s">
        <v>159</v>
      </c>
      <c r="G816" s="214">
        <v>4</v>
      </c>
      <c r="H816" s="155" t="s">
        <v>1472</v>
      </c>
      <c r="I816" s="156" t="s">
        <v>1528</v>
      </c>
      <c r="J816" s="109">
        <v>2050</v>
      </c>
      <c r="K816" s="46">
        <f t="shared" si="12"/>
        <v>1</v>
      </c>
    </row>
    <row r="817" spans="1:11" ht="16.5" hidden="1" customHeight="1" x14ac:dyDescent="0.3">
      <c r="A817" s="151"/>
      <c r="B817" s="76">
        <v>98832</v>
      </c>
      <c r="C817" s="211" t="s">
        <v>237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1472</v>
      </c>
      <c r="I817" s="156" t="s">
        <v>1529</v>
      </c>
      <c r="J817" s="109">
        <v>700</v>
      </c>
      <c r="K817" s="46">
        <f t="shared" si="12"/>
        <v>1</v>
      </c>
    </row>
    <row r="818" spans="1:11" ht="16.5" hidden="1" customHeight="1" x14ac:dyDescent="0.3">
      <c r="A818" s="151"/>
      <c r="B818" s="76">
        <v>98833</v>
      </c>
      <c r="C818" s="211" t="s">
        <v>208</v>
      </c>
      <c r="D818" s="212" t="s">
        <v>6</v>
      </c>
      <c r="E818" s="213" t="s">
        <v>158</v>
      </c>
      <c r="F818" s="211" t="s">
        <v>159</v>
      </c>
      <c r="G818" s="214">
        <v>4</v>
      </c>
      <c r="H818" s="155" t="s">
        <v>1472</v>
      </c>
      <c r="I818" s="156" t="s">
        <v>1530</v>
      </c>
      <c r="J818" s="109">
        <v>9650</v>
      </c>
      <c r="K818" s="46">
        <f t="shared" si="12"/>
        <v>1</v>
      </c>
    </row>
    <row r="819" spans="1:11" ht="16.5" hidden="1" customHeight="1" x14ac:dyDescent="0.3">
      <c r="A819" s="151"/>
      <c r="B819" s="76">
        <v>98834</v>
      </c>
      <c r="C819" s="211" t="s">
        <v>237</v>
      </c>
      <c r="D819" s="212" t="s">
        <v>6</v>
      </c>
      <c r="E819" s="213" t="s">
        <v>158</v>
      </c>
      <c r="F819" s="211" t="s">
        <v>159</v>
      </c>
      <c r="G819" s="214">
        <v>4</v>
      </c>
      <c r="H819" s="155" t="s">
        <v>1472</v>
      </c>
      <c r="I819" s="156" t="s">
        <v>1531</v>
      </c>
      <c r="J819" s="109">
        <v>1330</v>
      </c>
      <c r="K819" s="46">
        <f t="shared" si="12"/>
        <v>1</v>
      </c>
    </row>
    <row r="820" spans="1:11" ht="16.5" hidden="1" customHeight="1" x14ac:dyDescent="0.3">
      <c r="A820" s="151"/>
      <c r="B820" s="76">
        <v>98835</v>
      </c>
      <c r="C820" s="211" t="s">
        <v>221</v>
      </c>
      <c r="D820" s="212" t="s">
        <v>6</v>
      </c>
      <c r="E820" s="213" t="s">
        <v>158</v>
      </c>
      <c r="F820" s="211" t="s">
        <v>159</v>
      </c>
      <c r="G820" s="214">
        <v>4</v>
      </c>
      <c r="H820" s="155" t="s">
        <v>1472</v>
      </c>
      <c r="I820" s="156" t="s">
        <v>1532</v>
      </c>
      <c r="J820" s="109">
        <v>1980</v>
      </c>
      <c r="K820" s="46">
        <f t="shared" si="12"/>
        <v>1</v>
      </c>
    </row>
    <row r="821" spans="1:11" ht="16.5" hidden="1" customHeight="1" x14ac:dyDescent="0.3">
      <c r="A821" s="151"/>
      <c r="B821" s="76">
        <v>98836</v>
      </c>
      <c r="C821" s="211" t="s">
        <v>218</v>
      </c>
      <c r="D821" s="212" t="s">
        <v>1533</v>
      </c>
      <c r="E821" s="213" t="s">
        <v>158</v>
      </c>
      <c r="F821" s="211" t="s">
        <v>159</v>
      </c>
      <c r="G821" s="214">
        <v>4</v>
      </c>
      <c r="H821" s="155" t="s">
        <v>1472</v>
      </c>
      <c r="I821" s="156" t="s">
        <v>1534</v>
      </c>
      <c r="J821" s="109">
        <v>170</v>
      </c>
      <c r="K821" s="46">
        <f t="shared" si="12"/>
        <v>1</v>
      </c>
    </row>
    <row r="822" spans="1:11" ht="16.5" hidden="1" customHeight="1" x14ac:dyDescent="0.3">
      <c r="A822" s="151"/>
      <c r="B822" s="76">
        <v>98837</v>
      </c>
      <c r="C822" s="211" t="s">
        <v>237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1472</v>
      </c>
      <c r="I822" s="156" t="s">
        <v>1535</v>
      </c>
      <c r="J822" s="109">
        <v>980</v>
      </c>
      <c r="K822" s="46">
        <f t="shared" si="12"/>
        <v>1</v>
      </c>
    </row>
    <row r="823" spans="1:11" ht="16.5" hidden="1" customHeight="1" x14ac:dyDescent="0.3">
      <c r="A823" s="151"/>
      <c r="B823" s="76">
        <v>98838</v>
      </c>
      <c r="C823" s="211" t="s">
        <v>1536</v>
      </c>
      <c r="D823" s="212" t="s">
        <v>1537</v>
      </c>
      <c r="E823" s="213" t="s">
        <v>158</v>
      </c>
      <c r="F823" s="211" t="s">
        <v>159</v>
      </c>
      <c r="G823" s="214">
        <v>4</v>
      </c>
      <c r="H823" s="155" t="s">
        <v>1472</v>
      </c>
      <c r="I823" s="156" t="s">
        <v>1538</v>
      </c>
      <c r="J823" s="109">
        <v>110</v>
      </c>
      <c r="K823" s="46">
        <f t="shared" si="12"/>
        <v>1</v>
      </c>
    </row>
    <row r="824" spans="1:11" ht="16.5" hidden="1" customHeight="1" x14ac:dyDescent="0.3">
      <c r="A824" s="151"/>
      <c r="B824" s="76">
        <v>98839</v>
      </c>
      <c r="C824" s="211" t="s">
        <v>1539</v>
      </c>
      <c r="D824" s="212" t="s">
        <v>1540</v>
      </c>
      <c r="E824" s="213" t="s">
        <v>158</v>
      </c>
      <c r="F824" s="211" t="s">
        <v>159</v>
      </c>
      <c r="G824" s="214">
        <v>4</v>
      </c>
      <c r="H824" s="155" t="s">
        <v>1472</v>
      </c>
      <c r="I824" s="156" t="s">
        <v>1541</v>
      </c>
      <c r="J824" s="109">
        <v>40</v>
      </c>
      <c r="K824" s="46">
        <f t="shared" si="12"/>
        <v>1</v>
      </c>
    </row>
    <row r="825" spans="1:11" ht="16.5" hidden="1" customHeight="1" x14ac:dyDescent="0.3">
      <c r="A825" s="151"/>
      <c r="B825" s="76">
        <v>98840</v>
      </c>
      <c r="C825" s="211" t="s">
        <v>1536</v>
      </c>
      <c r="D825" s="212" t="s">
        <v>1537</v>
      </c>
      <c r="E825" s="213" t="s">
        <v>158</v>
      </c>
      <c r="F825" s="211" t="s">
        <v>159</v>
      </c>
      <c r="G825" s="214">
        <v>4</v>
      </c>
      <c r="H825" s="155" t="s">
        <v>1472</v>
      </c>
      <c r="I825" s="156" t="s">
        <v>1542</v>
      </c>
      <c r="J825" s="109">
        <v>120</v>
      </c>
      <c r="K825" s="46">
        <f t="shared" si="12"/>
        <v>1</v>
      </c>
    </row>
    <row r="826" spans="1:11" ht="16.5" hidden="1" customHeight="1" x14ac:dyDescent="0.3">
      <c r="A826" s="151"/>
      <c r="B826" s="76">
        <v>98841</v>
      </c>
      <c r="C826" s="211" t="s">
        <v>1536</v>
      </c>
      <c r="D826" s="212" t="s">
        <v>1537</v>
      </c>
      <c r="E826" s="213" t="s">
        <v>158</v>
      </c>
      <c r="F826" s="211" t="s">
        <v>159</v>
      </c>
      <c r="G826" s="214">
        <v>4</v>
      </c>
      <c r="H826" s="155" t="s">
        <v>1472</v>
      </c>
      <c r="I826" s="156" t="s">
        <v>1543</v>
      </c>
      <c r="J826" s="109">
        <v>140</v>
      </c>
      <c r="K826" s="46">
        <f t="shared" si="12"/>
        <v>1</v>
      </c>
    </row>
    <row r="827" spans="1:11" ht="16.5" hidden="1" customHeight="1" x14ac:dyDescent="0.3">
      <c r="A827" s="151"/>
      <c r="B827" s="76">
        <v>98842</v>
      </c>
      <c r="C827" s="211" t="s">
        <v>1544</v>
      </c>
      <c r="D827" s="212" t="s">
        <v>459</v>
      </c>
      <c r="E827" s="213" t="s">
        <v>158</v>
      </c>
      <c r="F827" s="211" t="s">
        <v>159</v>
      </c>
      <c r="G827" s="214">
        <v>4</v>
      </c>
      <c r="H827" s="155" t="s">
        <v>1472</v>
      </c>
      <c r="I827" s="156" t="s">
        <v>1545</v>
      </c>
      <c r="J827" s="109">
        <v>130</v>
      </c>
      <c r="K827" s="46">
        <f t="shared" si="12"/>
        <v>1</v>
      </c>
    </row>
    <row r="828" spans="1:11" ht="16.5" hidden="1" customHeight="1" x14ac:dyDescent="0.3">
      <c r="A828" s="151"/>
      <c r="B828" s="76">
        <v>98843</v>
      </c>
      <c r="C828" s="211" t="s">
        <v>1536</v>
      </c>
      <c r="D828" s="212" t="s">
        <v>1537</v>
      </c>
      <c r="E828" s="213" t="s">
        <v>158</v>
      </c>
      <c r="F828" s="211" t="s">
        <v>159</v>
      </c>
      <c r="G828" s="214">
        <v>4</v>
      </c>
      <c r="H828" s="155" t="s">
        <v>1472</v>
      </c>
      <c r="I828" s="156" t="s">
        <v>1546</v>
      </c>
      <c r="J828" s="109">
        <v>110</v>
      </c>
      <c r="K828" s="46">
        <f t="shared" si="12"/>
        <v>1</v>
      </c>
    </row>
    <row r="829" spans="1:11" ht="16.5" hidden="1" customHeight="1" x14ac:dyDescent="0.3">
      <c r="A829" s="151"/>
      <c r="B829" s="76">
        <v>98844</v>
      </c>
      <c r="C829" s="211" t="s">
        <v>1536</v>
      </c>
      <c r="D829" s="212" t="s">
        <v>1537</v>
      </c>
      <c r="E829" s="213" t="s">
        <v>158</v>
      </c>
      <c r="F829" s="211" t="s">
        <v>159</v>
      </c>
      <c r="G829" s="214">
        <v>4</v>
      </c>
      <c r="H829" s="155" t="s">
        <v>1472</v>
      </c>
      <c r="I829" s="156" t="s">
        <v>1547</v>
      </c>
      <c r="J829" s="77">
        <v>120</v>
      </c>
      <c r="K829" s="46">
        <f t="shared" si="12"/>
        <v>1</v>
      </c>
    </row>
    <row r="830" spans="1:11" ht="16.5" customHeight="1" x14ac:dyDescent="0.3">
      <c r="A830" s="151"/>
      <c r="B830" s="76">
        <v>98845</v>
      </c>
      <c r="C830" s="211" t="s">
        <v>284</v>
      </c>
      <c r="D830" s="212" t="s">
        <v>285</v>
      </c>
      <c r="E830" s="213" t="s">
        <v>205</v>
      </c>
      <c r="F830" s="211" t="s">
        <v>159</v>
      </c>
      <c r="G830" s="214">
        <v>4</v>
      </c>
      <c r="H830" s="155" t="s">
        <v>1472</v>
      </c>
      <c r="I830" s="156" t="s">
        <v>1548</v>
      </c>
      <c r="J830" s="109">
        <v>2470</v>
      </c>
      <c r="K830" s="46">
        <f t="shared" si="12"/>
        <v>1</v>
      </c>
    </row>
    <row r="831" spans="1:11" ht="16.5" hidden="1" customHeight="1" x14ac:dyDescent="0.3">
      <c r="A831" s="151"/>
      <c r="B831" s="76">
        <v>98846</v>
      </c>
      <c r="C831" s="211" t="s">
        <v>221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1472</v>
      </c>
      <c r="I831" s="156" t="s">
        <v>1549</v>
      </c>
      <c r="J831" s="109">
        <v>3870</v>
      </c>
      <c r="K831" s="46">
        <f t="shared" si="12"/>
        <v>1</v>
      </c>
    </row>
    <row r="832" spans="1:11" ht="16.5" hidden="1" customHeight="1" x14ac:dyDescent="0.3">
      <c r="A832" s="151"/>
      <c r="B832" s="76">
        <v>98847</v>
      </c>
      <c r="C832" s="211" t="s">
        <v>157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1550</v>
      </c>
      <c r="I832" s="156" t="s">
        <v>1551</v>
      </c>
      <c r="J832" s="109">
        <v>7740</v>
      </c>
      <c r="K832" s="46">
        <f t="shared" si="12"/>
        <v>1</v>
      </c>
    </row>
    <row r="833" spans="1:11" ht="16.5" customHeight="1" x14ac:dyDescent="0.3">
      <c r="A833" s="151"/>
      <c r="B833" s="76">
        <v>98848</v>
      </c>
      <c r="C833" s="211" t="s">
        <v>802</v>
      </c>
      <c r="D833" s="212" t="s">
        <v>890</v>
      </c>
      <c r="E833" s="213" t="s">
        <v>205</v>
      </c>
      <c r="F833" s="211" t="s">
        <v>159</v>
      </c>
      <c r="G833" s="214">
        <v>4</v>
      </c>
      <c r="H833" s="155" t="s">
        <v>1550</v>
      </c>
      <c r="I833" s="156" t="s">
        <v>1552</v>
      </c>
      <c r="J833" s="109">
        <v>460</v>
      </c>
      <c r="K833" s="46">
        <f t="shared" si="12"/>
        <v>1</v>
      </c>
    </row>
    <row r="834" spans="1:11" ht="16.5" hidden="1" customHeight="1" x14ac:dyDescent="0.3">
      <c r="A834" s="151"/>
      <c r="B834" s="76">
        <v>98849</v>
      </c>
      <c r="C834" s="211" t="s">
        <v>165</v>
      </c>
      <c r="D834" s="212" t="s">
        <v>6</v>
      </c>
      <c r="E834" s="213" t="s">
        <v>158</v>
      </c>
      <c r="F834" s="211" t="s">
        <v>159</v>
      </c>
      <c r="G834" s="214">
        <v>4</v>
      </c>
      <c r="H834" s="155" t="s">
        <v>1550</v>
      </c>
      <c r="I834" s="156" t="s">
        <v>1399</v>
      </c>
      <c r="J834" s="109">
        <v>8770</v>
      </c>
      <c r="K834" s="46">
        <f t="shared" si="12"/>
        <v>1</v>
      </c>
    </row>
    <row r="835" spans="1:11" ht="16.5" customHeight="1" x14ac:dyDescent="0.3">
      <c r="A835" s="151"/>
      <c r="B835" s="76">
        <v>98850</v>
      </c>
      <c r="C835" s="211" t="s">
        <v>225</v>
      </c>
      <c r="D835" s="212" t="s">
        <v>204</v>
      </c>
      <c r="E835" s="213" t="s">
        <v>226</v>
      </c>
      <c r="F835" s="211" t="s">
        <v>159</v>
      </c>
      <c r="G835" s="214">
        <v>4</v>
      </c>
      <c r="H835" s="155" t="s">
        <v>1550</v>
      </c>
      <c r="I835" s="156" t="s">
        <v>1553</v>
      </c>
      <c r="J835" s="77">
        <v>3380</v>
      </c>
      <c r="K835" s="46">
        <f t="shared" si="12"/>
        <v>1</v>
      </c>
    </row>
    <row r="836" spans="1:11" ht="16.5" hidden="1" customHeight="1" x14ac:dyDescent="0.3">
      <c r="A836" s="151"/>
      <c r="B836" s="76">
        <v>98851</v>
      </c>
      <c r="C836" s="211" t="s">
        <v>1554</v>
      </c>
      <c r="D836" s="212" t="s">
        <v>1087</v>
      </c>
      <c r="E836" s="213" t="s">
        <v>158</v>
      </c>
      <c r="F836" s="211" t="s">
        <v>159</v>
      </c>
      <c r="G836" s="214">
        <v>4</v>
      </c>
      <c r="H836" s="155" t="s">
        <v>1550</v>
      </c>
      <c r="I836" s="156" t="s">
        <v>1555</v>
      </c>
      <c r="J836" s="109">
        <v>60</v>
      </c>
      <c r="K836" s="46">
        <f t="shared" si="12"/>
        <v>1</v>
      </c>
    </row>
    <row r="837" spans="1:11" ht="16.5" hidden="1" customHeight="1" x14ac:dyDescent="0.3">
      <c r="A837" s="151"/>
      <c r="B837" s="76">
        <v>98852</v>
      </c>
      <c r="C837" s="211" t="s">
        <v>176</v>
      </c>
      <c r="D837" s="212" t="s">
        <v>177</v>
      </c>
      <c r="E837" s="213" t="s">
        <v>158</v>
      </c>
      <c r="F837" s="211" t="s">
        <v>159</v>
      </c>
      <c r="G837" s="214">
        <v>4</v>
      </c>
      <c r="H837" s="155" t="s">
        <v>1550</v>
      </c>
      <c r="I837" s="156" t="s">
        <v>1556</v>
      </c>
      <c r="J837" s="109">
        <v>60</v>
      </c>
      <c r="K837" s="46">
        <f t="shared" si="12"/>
        <v>1</v>
      </c>
    </row>
    <row r="838" spans="1:11" ht="16.5" hidden="1" customHeight="1" x14ac:dyDescent="0.3">
      <c r="A838" s="151"/>
      <c r="B838" s="76">
        <v>98853</v>
      </c>
      <c r="C838" s="211" t="s">
        <v>502</v>
      </c>
      <c r="D838" s="212" t="s">
        <v>503</v>
      </c>
      <c r="E838" s="213" t="s">
        <v>158</v>
      </c>
      <c r="F838" s="211" t="s">
        <v>159</v>
      </c>
      <c r="G838" s="214">
        <v>4</v>
      </c>
      <c r="H838" s="155" t="s">
        <v>1550</v>
      </c>
      <c r="I838" s="156" t="s">
        <v>1557</v>
      </c>
      <c r="J838" s="109">
        <v>180</v>
      </c>
      <c r="K838" s="46">
        <f t="shared" si="12"/>
        <v>1</v>
      </c>
    </row>
    <row r="839" spans="1:11" ht="16.5" hidden="1" customHeight="1" x14ac:dyDescent="0.3">
      <c r="A839" s="151"/>
      <c r="B839" s="76">
        <v>98854</v>
      </c>
      <c r="C839" s="211" t="s">
        <v>179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1550</v>
      </c>
      <c r="I839" s="156" t="s">
        <v>1558</v>
      </c>
      <c r="J839" s="77">
        <v>420</v>
      </c>
      <c r="K839" s="46">
        <f t="shared" si="12"/>
        <v>1</v>
      </c>
    </row>
    <row r="840" spans="1:11" ht="16.5" hidden="1" customHeight="1" x14ac:dyDescent="0.3">
      <c r="A840" s="151"/>
      <c r="B840" s="76">
        <v>98855</v>
      </c>
      <c r="C840" s="211" t="s">
        <v>1559</v>
      </c>
      <c r="D840" s="212" t="s">
        <v>1560</v>
      </c>
      <c r="E840" s="213" t="s">
        <v>158</v>
      </c>
      <c r="F840" s="211" t="s">
        <v>159</v>
      </c>
      <c r="G840" s="214">
        <v>4</v>
      </c>
      <c r="H840" s="155" t="s">
        <v>1550</v>
      </c>
      <c r="I840" s="156" t="s">
        <v>1561</v>
      </c>
      <c r="J840" s="109">
        <v>60</v>
      </c>
      <c r="K840" s="46">
        <f t="shared" si="12"/>
        <v>1</v>
      </c>
    </row>
    <row r="841" spans="1:11" ht="16.5" customHeight="1" x14ac:dyDescent="0.3">
      <c r="A841" s="151"/>
      <c r="B841" s="76">
        <v>98856</v>
      </c>
      <c r="C841" s="211" t="s">
        <v>262</v>
      </c>
      <c r="D841" s="212" t="s">
        <v>281</v>
      </c>
      <c r="E841" s="213" t="s">
        <v>158</v>
      </c>
      <c r="F841" s="211" t="s">
        <v>159</v>
      </c>
      <c r="G841" s="214">
        <v>4</v>
      </c>
      <c r="H841" s="155" t="s">
        <v>1550</v>
      </c>
      <c r="I841" s="156" t="s">
        <v>1562</v>
      </c>
      <c r="J841" s="109">
        <v>1820</v>
      </c>
      <c r="K841" s="46">
        <f t="shared" si="12"/>
        <v>1</v>
      </c>
    </row>
    <row r="842" spans="1:11" ht="16.5" hidden="1" customHeight="1" x14ac:dyDescent="0.3">
      <c r="A842" s="151"/>
      <c r="B842" s="76">
        <v>98857</v>
      </c>
      <c r="C842" s="211" t="s">
        <v>195</v>
      </c>
      <c r="D842" s="212" t="s">
        <v>6</v>
      </c>
      <c r="E842" s="213" t="s">
        <v>158</v>
      </c>
      <c r="F842" s="211" t="s">
        <v>159</v>
      </c>
      <c r="G842" s="214">
        <v>4</v>
      </c>
      <c r="H842" s="155" t="s">
        <v>1550</v>
      </c>
      <c r="I842" s="156" t="s">
        <v>1563</v>
      </c>
      <c r="J842" s="109">
        <v>2300</v>
      </c>
      <c r="K842" s="46">
        <f t="shared" si="12"/>
        <v>1</v>
      </c>
    </row>
    <row r="843" spans="1:11" ht="16.5" hidden="1" customHeight="1" x14ac:dyDescent="0.3">
      <c r="A843" s="151"/>
      <c r="B843" s="76">
        <v>98858</v>
      </c>
      <c r="C843" s="211" t="s">
        <v>1564</v>
      </c>
      <c r="D843" s="212" t="s">
        <v>631</v>
      </c>
      <c r="E843" s="213" t="s">
        <v>158</v>
      </c>
      <c r="F843" s="211" t="s">
        <v>159</v>
      </c>
      <c r="G843" s="214">
        <v>4</v>
      </c>
      <c r="H843" s="155" t="s">
        <v>1550</v>
      </c>
      <c r="I843" s="156" t="s">
        <v>1565</v>
      </c>
      <c r="J843" s="109">
        <v>160</v>
      </c>
      <c r="K843" s="46">
        <f t="shared" si="12"/>
        <v>1</v>
      </c>
    </row>
    <row r="844" spans="1:11" ht="16.5" hidden="1" customHeight="1" x14ac:dyDescent="0.3">
      <c r="A844" s="151"/>
      <c r="B844" s="76">
        <v>98859</v>
      </c>
      <c r="C844" s="211" t="s">
        <v>181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1550</v>
      </c>
      <c r="I844" s="156" t="s">
        <v>1566</v>
      </c>
      <c r="J844" s="109">
        <v>1390</v>
      </c>
      <c r="K844" s="46">
        <f t="shared" si="12"/>
        <v>1</v>
      </c>
    </row>
    <row r="845" spans="1:11" ht="16.5" hidden="1" customHeight="1" x14ac:dyDescent="0.3">
      <c r="A845" s="151"/>
      <c r="B845" s="76">
        <v>98860</v>
      </c>
      <c r="C845" s="211" t="s">
        <v>1567</v>
      </c>
      <c r="D845" s="212" t="s">
        <v>1568</v>
      </c>
      <c r="E845" s="213" t="s">
        <v>158</v>
      </c>
      <c r="F845" s="211" t="s">
        <v>159</v>
      </c>
      <c r="G845" s="214">
        <v>4</v>
      </c>
      <c r="H845" s="155" t="s">
        <v>1550</v>
      </c>
      <c r="I845" s="156" t="s">
        <v>1569</v>
      </c>
      <c r="J845" s="109">
        <v>110</v>
      </c>
      <c r="K845" s="46">
        <f t="shared" si="12"/>
        <v>1</v>
      </c>
    </row>
    <row r="846" spans="1:11" ht="16.5" hidden="1" customHeight="1" x14ac:dyDescent="0.3">
      <c r="A846" s="151"/>
      <c r="B846" s="76">
        <v>98861</v>
      </c>
      <c r="C846" s="211" t="s">
        <v>1570</v>
      </c>
      <c r="D846" s="212" t="s">
        <v>1571</v>
      </c>
      <c r="E846" s="213" t="s">
        <v>158</v>
      </c>
      <c r="F846" s="211" t="s">
        <v>159</v>
      </c>
      <c r="G846" s="214">
        <v>4</v>
      </c>
      <c r="H846" s="155" t="s">
        <v>1550</v>
      </c>
      <c r="I846" s="156" t="s">
        <v>1572</v>
      </c>
      <c r="J846" s="109">
        <v>130</v>
      </c>
      <c r="K846" s="46">
        <f t="shared" si="12"/>
        <v>1</v>
      </c>
    </row>
    <row r="847" spans="1:11" ht="16.5" hidden="1" customHeight="1" x14ac:dyDescent="0.3">
      <c r="A847" s="151"/>
      <c r="B847" s="76">
        <v>98862</v>
      </c>
      <c r="C847" s="211" t="s">
        <v>157</v>
      </c>
      <c r="D847" s="212" t="s">
        <v>6</v>
      </c>
      <c r="E847" s="213" t="s">
        <v>158</v>
      </c>
      <c r="F847" s="211" t="s">
        <v>159</v>
      </c>
      <c r="G847" s="214">
        <v>4</v>
      </c>
      <c r="H847" s="155" t="s">
        <v>1550</v>
      </c>
      <c r="I847" s="156" t="s">
        <v>1573</v>
      </c>
      <c r="J847" s="109">
        <v>8330</v>
      </c>
      <c r="K847" s="46">
        <f t="shared" si="12"/>
        <v>1</v>
      </c>
    </row>
    <row r="848" spans="1:11" ht="16.5" hidden="1" customHeight="1" x14ac:dyDescent="0.3">
      <c r="A848" s="151"/>
      <c r="B848" s="76">
        <v>98863</v>
      </c>
      <c r="C848" s="211" t="s">
        <v>165</v>
      </c>
      <c r="D848" s="212" t="s">
        <v>6</v>
      </c>
      <c r="E848" s="213" t="s">
        <v>158</v>
      </c>
      <c r="F848" s="211" t="s">
        <v>159</v>
      </c>
      <c r="G848" s="214">
        <v>4</v>
      </c>
      <c r="H848" s="155" t="s">
        <v>1550</v>
      </c>
      <c r="I848" s="156" t="s">
        <v>1574</v>
      </c>
      <c r="J848" s="109">
        <v>8640</v>
      </c>
      <c r="K848" s="46">
        <f t="shared" si="12"/>
        <v>1</v>
      </c>
    </row>
    <row r="849" spans="1:11" ht="16.5" hidden="1" customHeight="1" x14ac:dyDescent="0.3">
      <c r="A849" s="151"/>
      <c r="B849" s="76">
        <v>98864</v>
      </c>
      <c r="C849" s="211" t="s">
        <v>1575</v>
      </c>
      <c r="D849" s="212" t="s">
        <v>1576</v>
      </c>
      <c r="E849" s="213" t="s">
        <v>158</v>
      </c>
      <c r="F849" s="211" t="s">
        <v>159</v>
      </c>
      <c r="G849" s="214">
        <v>4</v>
      </c>
      <c r="H849" s="155" t="s">
        <v>1550</v>
      </c>
      <c r="I849" s="156" t="s">
        <v>1577</v>
      </c>
      <c r="J849" s="109">
        <v>110</v>
      </c>
      <c r="K849" s="46">
        <f t="shared" si="12"/>
        <v>1</v>
      </c>
    </row>
    <row r="850" spans="1:11" ht="16.5" customHeight="1" x14ac:dyDescent="0.3">
      <c r="A850" s="151"/>
      <c r="B850" s="76">
        <v>98865</v>
      </c>
      <c r="C850" s="211" t="s">
        <v>776</v>
      </c>
      <c r="D850" s="212" t="s">
        <v>777</v>
      </c>
      <c r="E850" s="213" t="s">
        <v>158</v>
      </c>
      <c r="F850" s="211" t="s">
        <v>159</v>
      </c>
      <c r="G850" s="214">
        <v>4</v>
      </c>
      <c r="H850" s="155" t="s">
        <v>1550</v>
      </c>
      <c r="I850" s="156" t="s">
        <v>1578</v>
      </c>
      <c r="J850" s="77">
        <v>4650</v>
      </c>
      <c r="K850" s="46">
        <f t="shared" si="12"/>
        <v>1</v>
      </c>
    </row>
    <row r="851" spans="1:11" ht="16.5" hidden="1" customHeight="1" x14ac:dyDescent="0.3">
      <c r="A851" s="151"/>
      <c r="B851" s="76">
        <v>98866</v>
      </c>
      <c r="C851" s="211" t="s">
        <v>1579</v>
      </c>
      <c r="D851" s="212" t="s">
        <v>1580</v>
      </c>
      <c r="E851" s="213" t="s">
        <v>158</v>
      </c>
      <c r="F851" s="211" t="s">
        <v>159</v>
      </c>
      <c r="G851" s="214">
        <v>4</v>
      </c>
      <c r="H851" s="155" t="s">
        <v>1550</v>
      </c>
      <c r="I851" s="156" t="s">
        <v>1581</v>
      </c>
      <c r="J851" s="109">
        <v>180</v>
      </c>
      <c r="K851" s="46">
        <f t="shared" si="12"/>
        <v>1</v>
      </c>
    </row>
    <row r="852" spans="1:11" ht="16.5" hidden="1" customHeight="1" x14ac:dyDescent="0.3">
      <c r="A852" s="151"/>
      <c r="B852" s="76">
        <v>98867</v>
      </c>
      <c r="C852" s="211" t="s">
        <v>289</v>
      </c>
      <c r="D852" s="212" t="s">
        <v>290</v>
      </c>
      <c r="E852" s="213" t="s">
        <v>158</v>
      </c>
      <c r="F852" s="211" t="s">
        <v>159</v>
      </c>
      <c r="G852" s="214">
        <v>4</v>
      </c>
      <c r="H852" s="155" t="s">
        <v>1550</v>
      </c>
      <c r="I852" s="156" t="s">
        <v>1582</v>
      </c>
      <c r="J852" s="109">
        <v>180</v>
      </c>
      <c r="K852" s="46">
        <f t="shared" si="12"/>
        <v>1</v>
      </c>
    </row>
    <row r="853" spans="1:11" ht="16.5" hidden="1" customHeight="1" x14ac:dyDescent="0.3">
      <c r="A853" s="151"/>
      <c r="B853" s="76">
        <v>98868</v>
      </c>
      <c r="C853" s="211" t="s">
        <v>295</v>
      </c>
      <c r="D853" s="212" t="s">
        <v>296</v>
      </c>
      <c r="E853" s="213" t="s">
        <v>158</v>
      </c>
      <c r="F853" s="211" t="s">
        <v>159</v>
      </c>
      <c r="G853" s="214">
        <v>4</v>
      </c>
      <c r="H853" s="155" t="s">
        <v>1550</v>
      </c>
      <c r="I853" s="156" t="s">
        <v>1583</v>
      </c>
      <c r="J853" s="109">
        <v>150</v>
      </c>
      <c r="K853" s="46">
        <f t="shared" si="12"/>
        <v>1</v>
      </c>
    </row>
    <row r="854" spans="1:11" ht="16.5" hidden="1" customHeight="1" x14ac:dyDescent="0.3">
      <c r="A854" s="151"/>
      <c r="B854" s="76">
        <v>98869</v>
      </c>
      <c r="C854" s="211" t="s">
        <v>574</v>
      </c>
      <c r="D854" s="212" t="s">
        <v>871</v>
      </c>
      <c r="E854" s="213" t="s">
        <v>158</v>
      </c>
      <c r="F854" s="211" t="s">
        <v>159</v>
      </c>
      <c r="G854" s="214">
        <v>4</v>
      </c>
      <c r="H854" s="155" t="s">
        <v>1550</v>
      </c>
      <c r="I854" s="156" t="s">
        <v>1584</v>
      </c>
      <c r="J854" s="109">
        <v>60</v>
      </c>
      <c r="K854" s="46">
        <f t="shared" si="12"/>
        <v>1</v>
      </c>
    </row>
    <row r="855" spans="1:11" ht="16.5" hidden="1" customHeight="1" x14ac:dyDescent="0.3">
      <c r="A855" s="151"/>
      <c r="B855" s="76">
        <v>98870</v>
      </c>
      <c r="C855" s="211" t="s">
        <v>1585</v>
      </c>
      <c r="D855" s="212" t="s">
        <v>1586</v>
      </c>
      <c r="E855" s="213" t="s">
        <v>158</v>
      </c>
      <c r="F855" s="211" t="s">
        <v>159</v>
      </c>
      <c r="G855" s="214">
        <v>4</v>
      </c>
      <c r="H855" s="155" t="s">
        <v>1550</v>
      </c>
      <c r="I855" s="156" t="s">
        <v>721</v>
      </c>
      <c r="J855" s="109">
        <v>10</v>
      </c>
      <c r="K855" s="46">
        <f t="shared" si="12"/>
        <v>1</v>
      </c>
    </row>
    <row r="856" spans="1:11" ht="16.5" hidden="1" customHeight="1" x14ac:dyDescent="0.3">
      <c r="A856" s="151"/>
      <c r="B856" s="76">
        <v>98871</v>
      </c>
      <c r="C856" s="211" t="s">
        <v>208</v>
      </c>
      <c r="D856" s="212" t="s">
        <v>6</v>
      </c>
      <c r="E856" s="213" t="s">
        <v>158</v>
      </c>
      <c r="F856" s="211" t="s">
        <v>159</v>
      </c>
      <c r="G856" s="214">
        <v>4</v>
      </c>
      <c r="H856" s="155" t="s">
        <v>1550</v>
      </c>
      <c r="I856" s="156" t="s">
        <v>1587</v>
      </c>
      <c r="J856" s="109">
        <v>10250</v>
      </c>
      <c r="K856" s="46">
        <f t="shared" si="12"/>
        <v>1</v>
      </c>
    </row>
    <row r="857" spans="1:11" ht="16.5" customHeight="1" x14ac:dyDescent="0.3">
      <c r="A857" s="151"/>
      <c r="B857" s="76">
        <v>98872</v>
      </c>
      <c r="C857" s="211" t="s">
        <v>271</v>
      </c>
      <c r="D857" s="212" t="s">
        <v>272</v>
      </c>
      <c r="E857" s="213" t="s">
        <v>205</v>
      </c>
      <c r="F857" s="211" t="s">
        <v>159</v>
      </c>
      <c r="G857" s="214">
        <v>4</v>
      </c>
      <c r="H857" s="155" t="s">
        <v>1550</v>
      </c>
      <c r="I857" s="156" t="s">
        <v>1588</v>
      </c>
      <c r="J857" s="109">
        <v>580</v>
      </c>
      <c r="K857" s="46">
        <f t="shared" si="12"/>
        <v>1</v>
      </c>
    </row>
    <row r="858" spans="1:11" ht="16.5" hidden="1" customHeight="1" x14ac:dyDescent="0.3">
      <c r="A858" s="151"/>
      <c r="B858" s="76">
        <v>98873</v>
      </c>
      <c r="C858" s="211" t="s">
        <v>221</v>
      </c>
      <c r="D858" s="212" t="s">
        <v>6</v>
      </c>
      <c r="E858" s="213" t="s">
        <v>158</v>
      </c>
      <c r="F858" s="211" t="s">
        <v>159</v>
      </c>
      <c r="G858" s="214">
        <v>4</v>
      </c>
      <c r="H858" s="155" t="s">
        <v>1550</v>
      </c>
      <c r="I858" s="156" t="s">
        <v>1589</v>
      </c>
      <c r="J858" s="109">
        <v>8450</v>
      </c>
      <c r="K858" s="46">
        <f t="shared" si="12"/>
        <v>1</v>
      </c>
    </row>
    <row r="859" spans="1:11" ht="16.5" hidden="1" customHeight="1" x14ac:dyDescent="0.3">
      <c r="A859" s="151"/>
      <c r="B859" s="76">
        <v>98874</v>
      </c>
      <c r="C859" s="211" t="s">
        <v>1590</v>
      </c>
      <c r="D859" s="212" t="s">
        <v>991</v>
      </c>
      <c r="E859" s="213" t="s">
        <v>158</v>
      </c>
      <c r="F859" s="211" t="s">
        <v>159</v>
      </c>
      <c r="G859" s="214">
        <v>4</v>
      </c>
      <c r="H859" s="155" t="s">
        <v>1550</v>
      </c>
      <c r="I859" s="156" t="s">
        <v>1591</v>
      </c>
      <c r="J859" s="77">
        <v>60</v>
      </c>
      <c r="K859" s="46">
        <f t="shared" si="12"/>
        <v>1</v>
      </c>
    </row>
    <row r="860" spans="1:11" ht="16.5" hidden="1" customHeight="1" x14ac:dyDescent="0.3">
      <c r="A860" s="151"/>
      <c r="B860" s="76">
        <v>98875</v>
      </c>
      <c r="C860" s="211" t="s">
        <v>1575</v>
      </c>
      <c r="D860" s="212" t="s">
        <v>1576</v>
      </c>
      <c r="E860" s="213" t="s">
        <v>158</v>
      </c>
      <c r="F860" s="211" t="s">
        <v>159</v>
      </c>
      <c r="G860" s="214">
        <v>4</v>
      </c>
      <c r="H860" s="155" t="s">
        <v>1550</v>
      </c>
      <c r="I860" s="156" t="s">
        <v>1592</v>
      </c>
      <c r="J860" s="109">
        <v>20</v>
      </c>
      <c r="K860" s="46">
        <f t="shared" si="12"/>
        <v>1</v>
      </c>
    </row>
    <row r="861" spans="1:11" ht="16.5" hidden="1" customHeight="1" x14ac:dyDescent="0.3">
      <c r="A861" s="151"/>
      <c r="B861" s="76">
        <v>98876</v>
      </c>
      <c r="C861" s="211" t="s">
        <v>528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1550</v>
      </c>
      <c r="I861" s="156" t="s">
        <v>1593</v>
      </c>
      <c r="J861" s="109">
        <v>1120</v>
      </c>
      <c r="K861" s="46">
        <f t="shared" ref="K861:K924" si="13">B861-B860</f>
        <v>1</v>
      </c>
    </row>
    <row r="862" spans="1:11" ht="16.5" hidden="1" customHeight="1" x14ac:dyDescent="0.3">
      <c r="A862" s="151"/>
      <c r="B862" s="76">
        <v>98877</v>
      </c>
      <c r="C862" s="211" t="s">
        <v>179</v>
      </c>
      <c r="D862" s="212" t="s">
        <v>6</v>
      </c>
      <c r="E862" s="213" t="s">
        <v>158</v>
      </c>
      <c r="F862" s="211" t="s">
        <v>159</v>
      </c>
      <c r="G862" s="214">
        <v>4</v>
      </c>
      <c r="H862" s="155" t="s">
        <v>1550</v>
      </c>
      <c r="I862" s="156" t="s">
        <v>1594</v>
      </c>
      <c r="J862" s="109">
        <v>970</v>
      </c>
      <c r="K862" s="46">
        <f t="shared" si="13"/>
        <v>1</v>
      </c>
    </row>
    <row r="863" spans="1:11" ht="16.5" hidden="1" customHeight="1" x14ac:dyDescent="0.3">
      <c r="A863" s="151"/>
      <c r="B863" s="76">
        <v>98878</v>
      </c>
      <c r="C863" s="211" t="s">
        <v>181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1550</v>
      </c>
      <c r="I863" s="156" t="s">
        <v>1595</v>
      </c>
      <c r="J863" s="109">
        <v>1530</v>
      </c>
      <c r="K863" s="46">
        <f t="shared" si="13"/>
        <v>1</v>
      </c>
    </row>
    <row r="864" spans="1:11" ht="16.5" customHeight="1" x14ac:dyDescent="0.3">
      <c r="A864" s="151"/>
      <c r="B864" s="76">
        <v>98879</v>
      </c>
      <c r="C864" s="211" t="s">
        <v>284</v>
      </c>
      <c r="D864" s="212" t="s">
        <v>285</v>
      </c>
      <c r="E864" s="213" t="s">
        <v>205</v>
      </c>
      <c r="F864" s="211" t="s">
        <v>159</v>
      </c>
      <c r="G864" s="214">
        <v>4</v>
      </c>
      <c r="H864" s="155" t="s">
        <v>1550</v>
      </c>
      <c r="I864" s="156" t="s">
        <v>1596</v>
      </c>
      <c r="J864" s="109">
        <v>1000</v>
      </c>
      <c r="K864" s="46">
        <f t="shared" si="13"/>
        <v>1</v>
      </c>
    </row>
    <row r="865" spans="1:11" ht="16.5" hidden="1" customHeight="1" x14ac:dyDescent="0.3">
      <c r="A865" s="151"/>
      <c r="B865" s="76">
        <v>98880</v>
      </c>
      <c r="C865" s="211" t="s">
        <v>195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1550</v>
      </c>
      <c r="I865" s="156" t="s">
        <v>1597</v>
      </c>
      <c r="J865" s="109">
        <v>1190</v>
      </c>
      <c r="K865" s="46">
        <f t="shared" si="13"/>
        <v>1</v>
      </c>
    </row>
    <row r="866" spans="1:11" ht="16.5" hidden="1" customHeight="1" x14ac:dyDescent="0.3">
      <c r="A866" s="151"/>
      <c r="B866" s="76">
        <v>98881</v>
      </c>
      <c r="C866" s="211" t="s">
        <v>237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1550</v>
      </c>
      <c r="I866" s="156" t="s">
        <v>1598</v>
      </c>
      <c r="J866" s="77">
        <v>1460</v>
      </c>
      <c r="K866" s="46">
        <f t="shared" si="13"/>
        <v>1</v>
      </c>
    </row>
    <row r="867" spans="1:11" ht="16.5" hidden="1" customHeight="1" x14ac:dyDescent="0.3">
      <c r="A867" s="151"/>
      <c r="B867" s="76">
        <v>98882</v>
      </c>
      <c r="C867" s="211" t="s">
        <v>157</v>
      </c>
      <c r="D867" s="212" t="s">
        <v>6</v>
      </c>
      <c r="E867" s="213" t="s">
        <v>158</v>
      </c>
      <c r="F867" s="211" t="s">
        <v>159</v>
      </c>
      <c r="G867" s="214">
        <v>4</v>
      </c>
      <c r="H867" s="155" t="s">
        <v>1550</v>
      </c>
      <c r="I867" s="156" t="s">
        <v>1599</v>
      </c>
      <c r="J867" s="109">
        <v>7800</v>
      </c>
      <c r="K867" s="46">
        <f t="shared" si="13"/>
        <v>1</v>
      </c>
    </row>
    <row r="868" spans="1:11" ht="16.5" hidden="1" customHeight="1" x14ac:dyDescent="0.3">
      <c r="A868" s="151"/>
      <c r="B868" s="76">
        <v>98883</v>
      </c>
      <c r="C868" s="211" t="s">
        <v>165</v>
      </c>
      <c r="D868" s="212" t="s">
        <v>6</v>
      </c>
      <c r="E868" s="213" t="s">
        <v>158</v>
      </c>
      <c r="F868" s="211" t="s">
        <v>159</v>
      </c>
      <c r="G868" s="214">
        <v>4</v>
      </c>
      <c r="H868" s="155" t="s">
        <v>1550</v>
      </c>
      <c r="I868" s="156" t="s">
        <v>1600</v>
      </c>
      <c r="J868" s="109">
        <v>7710</v>
      </c>
      <c r="K868" s="46">
        <f t="shared" si="13"/>
        <v>1</v>
      </c>
    </row>
    <row r="869" spans="1:11" ht="16.5" hidden="1" customHeight="1" x14ac:dyDescent="0.3">
      <c r="A869" s="151"/>
      <c r="B869" s="76">
        <v>98884</v>
      </c>
      <c r="C869" s="211" t="s">
        <v>347</v>
      </c>
      <c r="D869" s="212" t="s">
        <v>348</v>
      </c>
      <c r="E869" s="213" t="s">
        <v>158</v>
      </c>
      <c r="F869" s="211" t="s">
        <v>159</v>
      </c>
      <c r="G869" s="214">
        <v>4</v>
      </c>
      <c r="H869" s="155" t="s">
        <v>1550</v>
      </c>
      <c r="I869" s="156" t="s">
        <v>1601</v>
      </c>
      <c r="J869" s="109">
        <v>120</v>
      </c>
      <c r="K869" s="46">
        <f t="shared" si="13"/>
        <v>1</v>
      </c>
    </row>
    <row r="870" spans="1:11" ht="16.5" customHeight="1" x14ac:dyDescent="0.3">
      <c r="A870" s="151"/>
      <c r="B870" s="76">
        <v>98885</v>
      </c>
      <c r="C870" s="211" t="s">
        <v>802</v>
      </c>
      <c r="D870" s="212" t="s">
        <v>890</v>
      </c>
      <c r="E870" s="213" t="s">
        <v>158</v>
      </c>
      <c r="F870" s="211" t="s">
        <v>159</v>
      </c>
      <c r="G870" s="214">
        <v>4</v>
      </c>
      <c r="H870" s="155" t="s">
        <v>1550</v>
      </c>
      <c r="I870" s="156" t="s">
        <v>1602</v>
      </c>
      <c r="J870" s="109">
        <v>390</v>
      </c>
      <c r="K870" s="46">
        <f t="shared" si="13"/>
        <v>1</v>
      </c>
    </row>
    <row r="871" spans="1:11" ht="16.5" hidden="1" customHeight="1" x14ac:dyDescent="0.3">
      <c r="A871" s="151"/>
      <c r="B871" s="76">
        <v>98886</v>
      </c>
      <c r="C871" s="211" t="s">
        <v>1603</v>
      </c>
      <c r="D871" s="212" t="s">
        <v>1604</v>
      </c>
      <c r="E871" s="213" t="s">
        <v>158</v>
      </c>
      <c r="F871" s="211" t="s">
        <v>159</v>
      </c>
      <c r="G871" s="214">
        <v>4</v>
      </c>
      <c r="H871" s="155" t="s">
        <v>1550</v>
      </c>
      <c r="I871" s="156" t="s">
        <v>1605</v>
      </c>
      <c r="J871" s="77">
        <v>160</v>
      </c>
      <c r="K871" s="46">
        <f t="shared" si="13"/>
        <v>1</v>
      </c>
    </row>
    <row r="872" spans="1:11" ht="16.5" hidden="1" customHeight="1" x14ac:dyDescent="0.3">
      <c r="A872" s="151"/>
      <c r="B872" s="76">
        <v>98887</v>
      </c>
      <c r="C872" s="211" t="s">
        <v>237</v>
      </c>
      <c r="D872" s="212" t="s">
        <v>6</v>
      </c>
      <c r="E872" s="213" t="s">
        <v>158</v>
      </c>
      <c r="F872" s="211" t="s">
        <v>159</v>
      </c>
      <c r="G872" s="214">
        <v>4</v>
      </c>
      <c r="H872" s="155" t="s">
        <v>1550</v>
      </c>
      <c r="I872" s="156" t="s">
        <v>1606</v>
      </c>
      <c r="J872" s="109">
        <v>1200</v>
      </c>
      <c r="K872" s="46">
        <f t="shared" si="13"/>
        <v>1</v>
      </c>
    </row>
    <row r="873" spans="1:11" ht="16.5" hidden="1" customHeight="1" x14ac:dyDescent="0.3">
      <c r="A873" s="151"/>
      <c r="B873" s="76">
        <v>98888</v>
      </c>
      <c r="C873" s="211" t="s">
        <v>181</v>
      </c>
      <c r="D873" s="212" t="s">
        <v>6</v>
      </c>
      <c r="E873" s="213" t="s">
        <v>158</v>
      </c>
      <c r="F873" s="211" t="s">
        <v>159</v>
      </c>
      <c r="G873" s="214">
        <v>4</v>
      </c>
      <c r="H873" s="155" t="s">
        <v>1550</v>
      </c>
      <c r="I873" s="156" t="s">
        <v>1607</v>
      </c>
      <c r="J873" s="109">
        <v>1010</v>
      </c>
      <c r="K873" s="46">
        <f t="shared" si="13"/>
        <v>1</v>
      </c>
    </row>
    <row r="874" spans="1:11" ht="16.5" hidden="1" customHeight="1" x14ac:dyDescent="0.3">
      <c r="A874" s="151"/>
      <c r="B874" s="76">
        <v>98889</v>
      </c>
      <c r="C874" s="211" t="s">
        <v>626</v>
      </c>
      <c r="D874" s="212" t="s">
        <v>627</v>
      </c>
      <c r="E874" s="213" t="s">
        <v>158</v>
      </c>
      <c r="F874" s="211" t="s">
        <v>159</v>
      </c>
      <c r="G874" s="214">
        <v>4</v>
      </c>
      <c r="H874" s="155" t="s">
        <v>1550</v>
      </c>
      <c r="I874" s="156" t="s">
        <v>1608</v>
      </c>
      <c r="J874" s="109">
        <v>180</v>
      </c>
      <c r="K874" s="46">
        <f t="shared" si="13"/>
        <v>1</v>
      </c>
    </row>
    <row r="875" spans="1:11" ht="16.5" customHeight="1" x14ac:dyDescent="0.3">
      <c r="A875" s="151"/>
      <c r="B875" s="76">
        <v>98890</v>
      </c>
      <c r="C875" s="211" t="s">
        <v>638</v>
      </c>
      <c r="D875" s="212" t="s">
        <v>639</v>
      </c>
      <c r="E875" s="213" t="s">
        <v>158</v>
      </c>
      <c r="F875" s="211" t="s">
        <v>159</v>
      </c>
      <c r="G875" s="214">
        <v>4</v>
      </c>
      <c r="H875" s="155" t="s">
        <v>1550</v>
      </c>
      <c r="I875" s="156" t="s">
        <v>1609</v>
      </c>
      <c r="J875" s="109">
        <v>480</v>
      </c>
      <c r="K875" s="46">
        <f t="shared" si="13"/>
        <v>1</v>
      </c>
    </row>
    <row r="876" spans="1:11" ht="16.5" hidden="1" customHeight="1" x14ac:dyDescent="0.3">
      <c r="A876" s="151"/>
      <c r="B876" s="76">
        <v>98891</v>
      </c>
      <c r="C876" s="211" t="s">
        <v>1610</v>
      </c>
      <c r="D876" s="212" t="s">
        <v>1611</v>
      </c>
      <c r="E876" s="213" t="s">
        <v>158</v>
      </c>
      <c r="F876" s="211" t="s">
        <v>159</v>
      </c>
      <c r="G876" s="214">
        <v>4</v>
      </c>
      <c r="H876" s="155" t="s">
        <v>1550</v>
      </c>
      <c r="I876" s="156" t="s">
        <v>1612</v>
      </c>
      <c r="J876" s="109">
        <v>120</v>
      </c>
      <c r="K876" s="46">
        <f t="shared" si="13"/>
        <v>1</v>
      </c>
    </row>
    <row r="877" spans="1:11" ht="16.5" hidden="1" customHeight="1" x14ac:dyDescent="0.3">
      <c r="A877" s="151"/>
      <c r="B877" s="76">
        <v>98892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0</v>
      </c>
      <c r="H877" s="155" t="s">
        <v>1550</v>
      </c>
      <c r="I877" s="156" t="s">
        <v>1613</v>
      </c>
      <c r="J877" s="109">
        <v>7910</v>
      </c>
      <c r="K877" s="46">
        <f t="shared" si="13"/>
        <v>1</v>
      </c>
    </row>
    <row r="878" spans="1:11" ht="16.5" hidden="1" customHeight="1" x14ac:dyDescent="0.3">
      <c r="A878" s="151"/>
      <c r="B878" s="76">
        <v>98893</v>
      </c>
      <c r="C878" s="211" t="s">
        <v>165</v>
      </c>
      <c r="D878" s="212" t="s">
        <v>6</v>
      </c>
      <c r="E878" s="213" t="s">
        <v>158</v>
      </c>
      <c r="F878" s="211" t="s">
        <v>159</v>
      </c>
      <c r="G878" s="214">
        <v>4</v>
      </c>
      <c r="H878" s="155" t="s">
        <v>1550</v>
      </c>
      <c r="I878" s="156" t="s">
        <v>1614</v>
      </c>
      <c r="J878" s="109">
        <v>4340</v>
      </c>
      <c r="K878" s="46">
        <f t="shared" si="13"/>
        <v>1</v>
      </c>
    </row>
    <row r="879" spans="1:11" ht="16.5" hidden="1" customHeight="1" x14ac:dyDescent="0.3">
      <c r="A879" s="151"/>
      <c r="B879" s="76">
        <v>98894</v>
      </c>
      <c r="C879" s="211" t="s">
        <v>237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1550</v>
      </c>
      <c r="I879" s="156" t="s">
        <v>1615</v>
      </c>
      <c r="J879" s="109">
        <v>1630</v>
      </c>
      <c r="K879" s="46">
        <f t="shared" si="13"/>
        <v>1</v>
      </c>
    </row>
    <row r="880" spans="1:11" ht="16.5" customHeight="1" x14ac:dyDescent="0.3">
      <c r="A880" s="151"/>
      <c r="B880" s="76">
        <v>98895</v>
      </c>
      <c r="C880" s="211" t="s">
        <v>225</v>
      </c>
      <c r="D880" s="212" t="s">
        <v>204</v>
      </c>
      <c r="E880" s="213" t="s">
        <v>205</v>
      </c>
      <c r="F880" s="211" t="s">
        <v>159</v>
      </c>
      <c r="G880" s="214">
        <v>4</v>
      </c>
      <c r="H880" s="155" t="s">
        <v>1550</v>
      </c>
      <c r="I880" s="156" t="s">
        <v>1616</v>
      </c>
      <c r="J880" s="109">
        <v>880</v>
      </c>
      <c r="K880" s="46">
        <f t="shared" si="13"/>
        <v>1</v>
      </c>
    </row>
    <row r="881" spans="1:11" ht="16.5" hidden="1" customHeight="1" x14ac:dyDescent="0.3">
      <c r="A881" s="151"/>
      <c r="B881" s="76">
        <v>98896</v>
      </c>
      <c r="C881" s="211" t="s">
        <v>1617</v>
      </c>
      <c r="D881" s="212" t="s">
        <v>627</v>
      </c>
      <c r="E881" s="213" t="s">
        <v>158</v>
      </c>
      <c r="F881" s="211" t="s">
        <v>159</v>
      </c>
      <c r="G881" s="214">
        <v>4</v>
      </c>
      <c r="H881" s="155" t="s">
        <v>1550</v>
      </c>
      <c r="I881" s="156" t="s">
        <v>1618</v>
      </c>
      <c r="J881" s="109">
        <v>80</v>
      </c>
      <c r="K881" s="46">
        <f t="shared" si="13"/>
        <v>1</v>
      </c>
    </row>
    <row r="882" spans="1:11" ht="16.5" hidden="1" customHeight="1" x14ac:dyDescent="0.3">
      <c r="A882" s="151"/>
      <c r="B882" s="76">
        <v>98897</v>
      </c>
      <c r="C882" s="211" t="s">
        <v>237</v>
      </c>
      <c r="D882" s="212" t="s">
        <v>6</v>
      </c>
      <c r="E882" s="213" t="s">
        <v>158</v>
      </c>
      <c r="F882" s="211" t="s">
        <v>159</v>
      </c>
      <c r="G882" s="214">
        <v>4</v>
      </c>
      <c r="H882" s="155" t="s">
        <v>1550</v>
      </c>
      <c r="I882" s="156" t="s">
        <v>1619</v>
      </c>
      <c r="J882" s="109">
        <v>1230</v>
      </c>
      <c r="K882" s="46">
        <f t="shared" si="13"/>
        <v>1</v>
      </c>
    </row>
    <row r="883" spans="1:11" ht="16.5" hidden="1" customHeight="1" x14ac:dyDescent="0.3">
      <c r="A883" s="151"/>
      <c r="B883" s="76">
        <v>98898</v>
      </c>
      <c r="C883" s="211" t="s">
        <v>221</v>
      </c>
      <c r="D883" s="212" t="s">
        <v>6</v>
      </c>
      <c r="E883" s="213" t="s">
        <v>158</v>
      </c>
      <c r="F883" s="211" t="s">
        <v>159</v>
      </c>
      <c r="G883" s="214">
        <v>4</v>
      </c>
      <c r="H883" s="155" t="s">
        <v>1550</v>
      </c>
      <c r="I883" s="156" t="s">
        <v>1620</v>
      </c>
      <c r="J883" s="77">
        <v>6070</v>
      </c>
      <c r="K883" s="46">
        <f t="shared" si="13"/>
        <v>1</v>
      </c>
    </row>
    <row r="884" spans="1:11" ht="16.5" hidden="1" customHeight="1" x14ac:dyDescent="0.3">
      <c r="A884" s="151"/>
      <c r="B884" s="76">
        <v>98899</v>
      </c>
      <c r="C884" s="211" t="s">
        <v>208</v>
      </c>
      <c r="D884" s="212" t="s">
        <v>6</v>
      </c>
      <c r="E884" s="213" t="s">
        <v>158</v>
      </c>
      <c r="F884" s="211" t="s">
        <v>159</v>
      </c>
      <c r="G884" s="214">
        <v>4</v>
      </c>
      <c r="H884" s="155" t="s">
        <v>1550</v>
      </c>
      <c r="I884" s="156" t="s">
        <v>1621</v>
      </c>
      <c r="J884" s="109">
        <v>9270</v>
      </c>
      <c r="K884" s="46">
        <f t="shared" si="13"/>
        <v>1</v>
      </c>
    </row>
    <row r="885" spans="1:11" ht="16.5" hidden="1" customHeight="1" x14ac:dyDescent="0.3">
      <c r="A885" s="151"/>
      <c r="B885" s="76">
        <v>98900</v>
      </c>
      <c r="C885" s="211" t="s">
        <v>1329</v>
      </c>
      <c r="D885" s="212" t="s">
        <v>1310</v>
      </c>
      <c r="E885" s="213" t="s">
        <v>158</v>
      </c>
      <c r="F885" s="211" t="s">
        <v>159</v>
      </c>
      <c r="G885" s="214">
        <v>4</v>
      </c>
      <c r="H885" s="155" t="s">
        <v>1550</v>
      </c>
      <c r="I885" s="156" t="s">
        <v>1622</v>
      </c>
      <c r="J885" s="109">
        <v>40</v>
      </c>
      <c r="K885" s="46">
        <f t="shared" si="13"/>
        <v>1</v>
      </c>
    </row>
    <row r="886" spans="1:11" ht="16.5" hidden="1" customHeight="1" x14ac:dyDescent="0.3">
      <c r="A886" s="151"/>
      <c r="B886" s="76">
        <v>98901</v>
      </c>
      <c r="C886" s="211" t="s">
        <v>1623</v>
      </c>
      <c r="D886" s="212" t="s">
        <v>1624</v>
      </c>
      <c r="E886" s="213" t="s">
        <v>158</v>
      </c>
      <c r="F886" s="211" t="s">
        <v>159</v>
      </c>
      <c r="G886" s="214">
        <v>4</v>
      </c>
      <c r="H886" s="155" t="s">
        <v>1550</v>
      </c>
      <c r="I886" s="156" t="s">
        <v>1625</v>
      </c>
      <c r="J886" s="109">
        <v>40</v>
      </c>
      <c r="K886" s="46">
        <f t="shared" si="13"/>
        <v>1</v>
      </c>
    </row>
    <row r="887" spans="1:11" ht="16.5" hidden="1" customHeight="1" x14ac:dyDescent="0.3">
      <c r="A887" s="151"/>
      <c r="B887" s="76">
        <v>98902</v>
      </c>
      <c r="C887" s="211" t="s">
        <v>1626</v>
      </c>
      <c r="D887" s="212" t="s">
        <v>382</v>
      </c>
      <c r="E887" s="213" t="s">
        <v>158</v>
      </c>
      <c r="F887" s="211" t="s">
        <v>159</v>
      </c>
      <c r="G887" s="214">
        <v>4</v>
      </c>
      <c r="H887" s="155" t="s">
        <v>1550</v>
      </c>
      <c r="I887" s="156" t="s">
        <v>1627</v>
      </c>
      <c r="J887" s="109">
        <v>120</v>
      </c>
      <c r="K887" s="46">
        <f t="shared" si="13"/>
        <v>1</v>
      </c>
    </row>
    <row r="888" spans="1:11" ht="16.5" hidden="1" customHeight="1" x14ac:dyDescent="0.3">
      <c r="A888" s="151"/>
      <c r="B888" s="76">
        <v>98903</v>
      </c>
      <c r="C888" s="211" t="s">
        <v>1628</v>
      </c>
      <c r="D888" s="212" t="s">
        <v>1629</v>
      </c>
      <c r="E888" s="213" t="s">
        <v>158</v>
      </c>
      <c r="F888" s="211" t="s">
        <v>159</v>
      </c>
      <c r="G888" s="214">
        <v>2</v>
      </c>
      <c r="H888" s="155" t="s">
        <v>1550</v>
      </c>
      <c r="I888" s="156" t="s">
        <v>1630</v>
      </c>
      <c r="J888" s="109">
        <v>130</v>
      </c>
      <c r="K888" s="46">
        <f t="shared" si="13"/>
        <v>1</v>
      </c>
    </row>
    <row r="889" spans="1:11" ht="16.5" hidden="1" customHeight="1" x14ac:dyDescent="0.3">
      <c r="A889" s="151"/>
      <c r="B889" s="76">
        <v>98904</v>
      </c>
      <c r="C889" s="211" t="s">
        <v>1631</v>
      </c>
      <c r="D889" s="212" t="s">
        <v>1632</v>
      </c>
      <c r="E889" s="213" t="s">
        <v>205</v>
      </c>
      <c r="F889" s="211" t="s">
        <v>159</v>
      </c>
      <c r="G889" s="214">
        <v>4</v>
      </c>
      <c r="H889" s="155" t="s">
        <v>1633</v>
      </c>
      <c r="I889" s="156" t="s">
        <v>1634</v>
      </c>
      <c r="J889" s="109">
        <v>70</v>
      </c>
      <c r="K889" s="46">
        <f t="shared" si="13"/>
        <v>1</v>
      </c>
    </row>
    <row r="890" spans="1:11" ht="16.5" hidden="1" customHeight="1" x14ac:dyDescent="0.3">
      <c r="A890" s="151"/>
      <c r="B890" s="76">
        <v>98905</v>
      </c>
      <c r="C890" s="211" t="s">
        <v>1610</v>
      </c>
      <c r="D890" s="212" t="s">
        <v>1635</v>
      </c>
      <c r="E890" s="213" t="s">
        <v>158</v>
      </c>
      <c r="F890" s="211" t="s">
        <v>159</v>
      </c>
      <c r="G890" s="214">
        <v>4</v>
      </c>
      <c r="H890" s="155" t="s">
        <v>1550</v>
      </c>
      <c r="I890" s="156" t="s">
        <v>1636</v>
      </c>
      <c r="J890" s="109">
        <v>80</v>
      </c>
      <c r="K890" s="46">
        <f t="shared" si="13"/>
        <v>1</v>
      </c>
    </row>
    <row r="891" spans="1:11" ht="16.5" hidden="1" customHeight="1" x14ac:dyDescent="0.3">
      <c r="A891" s="151"/>
      <c r="B891" s="76">
        <v>98906</v>
      </c>
      <c r="C891" s="211" t="s">
        <v>1637</v>
      </c>
      <c r="D891" s="212" t="s">
        <v>1638</v>
      </c>
      <c r="E891" s="213" t="s">
        <v>158</v>
      </c>
      <c r="F891" s="211" t="s">
        <v>159</v>
      </c>
      <c r="G891" s="214">
        <v>4</v>
      </c>
      <c r="H891" s="155" t="s">
        <v>1550</v>
      </c>
      <c r="I891" s="156" t="s">
        <v>1639</v>
      </c>
      <c r="J891" s="109">
        <v>170</v>
      </c>
      <c r="K891" s="46">
        <f t="shared" si="13"/>
        <v>1</v>
      </c>
    </row>
    <row r="892" spans="1:11" ht="16.5" customHeight="1" x14ac:dyDescent="0.3">
      <c r="A892" s="151"/>
      <c r="B892" s="76">
        <v>98907</v>
      </c>
      <c r="C892" s="211" t="s">
        <v>1640</v>
      </c>
      <c r="D892" s="212" t="s">
        <v>263</v>
      </c>
      <c r="E892" s="213" t="s">
        <v>312</v>
      </c>
      <c r="F892" s="211" t="s">
        <v>159</v>
      </c>
      <c r="G892" s="214">
        <v>4</v>
      </c>
      <c r="H892" s="155" t="s">
        <v>1550</v>
      </c>
      <c r="I892" s="156" t="s">
        <v>1641</v>
      </c>
      <c r="J892" s="109">
        <v>2010</v>
      </c>
      <c r="K892" s="46">
        <f t="shared" si="13"/>
        <v>1</v>
      </c>
    </row>
    <row r="893" spans="1:11" ht="16.5" customHeight="1" x14ac:dyDescent="0.3">
      <c r="A893" s="151"/>
      <c r="B893" s="76">
        <v>98908</v>
      </c>
      <c r="C893" s="211" t="s">
        <v>1642</v>
      </c>
      <c r="D893" s="212" t="s">
        <v>1643</v>
      </c>
      <c r="E893" s="213" t="s">
        <v>158</v>
      </c>
      <c r="F893" s="211" t="s">
        <v>159</v>
      </c>
      <c r="G893" s="214">
        <v>4</v>
      </c>
      <c r="H893" s="155" t="s">
        <v>1550</v>
      </c>
      <c r="I893" s="156" t="s">
        <v>1644</v>
      </c>
      <c r="J893" s="109">
        <v>420</v>
      </c>
      <c r="K893" s="46">
        <f t="shared" si="13"/>
        <v>1</v>
      </c>
    </row>
    <row r="894" spans="1:11" ht="16.5" hidden="1" customHeight="1" x14ac:dyDescent="0.3">
      <c r="A894" s="151"/>
      <c r="B894" s="76">
        <v>98909</v>
      </c>
      <c r="C894" s="211" t="s">
        <v>237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1550</v>
      </c>
      <c r="I894" s="156" t="s">
        <v>1645</v>
      </c>
      <c r="J894" s="109">
        <v>560</v>
      </c>
      <c r="K894" s="46">
        <f t="shared" si="13"/>
        <v>1</v>
      </c>
    </row>
    <row r="895" spans="1:11" ht="16.5" customHeight="1" x14ac:dyDescent="0.3">
      <c r="A895" s="151"/>
      <c r="B895" s="76">
        <v>98910</v>
      </c>
      <c r="C895" s="211" t="s">
        <v>284</v>
      </c>
      <c r="D895" s="212" t="s">
        <v>285</v>
      </c>
      <c r="E895" s="213" t="s">
        <v>205</v>
      </c>
      <c r="F895" s="211" t="s">
        <v>159</v>
      </c>
      <c r="G895" s="214">
        <v>4</v>
      </c>
      <c r="H895" s="155" t="s">
        <v>1550</v>
      </c>
      <c r="I895" s="156" t="s">
        <v>1646</v>
      </c>
      <c r="J895" s="109">
        <v>2430</v>
      </c>
      <c r="K895" s="46">
        <f t="shared" si="13"/>
        <v>1</v>
      </c>
    </row>
    <row r="896" spans="1:11" ht="16.5" hidden="1" customHeight="1" x14ac:dyDescent="0.3">
      <c r="A896" s="151"/>
      <c r="B896" s="76">
        <v>98911</v>
      </c>
      <c r="C896" s="211" t="s">
        <v>970</v>
      </c>
      <c r="D896" s="212" t="s">
        <v>1647</v>
      </c>
      <c r="E896" s="213" t="s">
        <v>158</v>
      </c>
      <c r="F896" s="211" t="s">
        <v>159</v>
      </c>
      <c r="G896" s="214">
        <v>4</v>
      </c>
      <c r="H896" s="155" t="s">
        <v>1550</v>
      </c>
      <c r="I896" s="156" t="s">
        <v>1648</v>
      </c>
      <c r="J896" s="109">
        <v>110</v>
      </c>
      <c r="K896" s="46">
        <f t="shared" si="13"/>
        <v>1</v>
      </c>
    </row>
    <row r="897" spans="1:11" ht="16.5" hidden="1" customHeight="1" x14ac:dyDescent="0.3">
      <c r="A897" s="151"/>
      <c r="B897" s="76">
        <v>98912</v>
      </c>
      <c r="C897" s="211" t="s">
        <v>1649</v>
      </c>
      <c r="D897" s="212" t="s">
        <v>1650</v>
      </c>
      <c r="E897" s="213" t="s">
        <v>205</v>
      </c>
      <c r="F897" s="211" t="s">
        <v>159</v>
      </c>
      <c r="G897" s="214">
        <v>4</v>
      </c>
      <c r="H897" s="155" t="s">
        <v>1550</v>
      </c>
      <c r="I897" s="156" t="s">
        <v>1651</v>
      </c>
      <c r="J897" s="109">
        <v>150</v>
      </c>
      <c r="K897" s="46">
        <f t="shared" si="13"/>
        <v>1</v>
      </c>
    </row>
    <row r="898" spans="1:11" ht="16.5" hidden="1" customHeight="1" x14ac:dyDescent="0.3">
      <c r="A898" s="151"/>
      <c r="B898" s="76">
        <v>98913</v>
      </c>
      <c r="C898" s="211" t="s">
        <v>525</v>
      </c>
      <c r="D898" s="212" t="s">
        <v>382</v>
      </c>
      <c r="E898" s="213" t="s">
        <v>205</v>
      </c>
      <c r="F898" s="211" t="s">
        <v>159</v>
      </c>
      <c r="G898" s="214">
        <v>4</v>
      </c>
      <c r="H898" s="155" t="s">
        <v>1550</v>
      </c>
      <c r="I898" s="156" t="s">
        <v>1652</v>
      </c>
      <c r="J898" s="109">
        <v>60</v>
      </c>
      <c r="K898" s="46">
        <f t="shared" si="13"/>
        <v>1</v>
      </c>
    </row>
    <row r="899" spans="1:11" ht="16.5" hidden="1" customHeight="1" x14ac:dyDescent="0.3">
      <c r="A899" s="151"/>
      <c r="B899" s="76">
        <v>98914</v>
      </c>
      <c r="C899" s="211" t="s">
        <v>208</v>
      </c>
      <c r="D899" s="212" t="s">
        <v>6</v>
      </c>
      <c r="E899" s="213" t="s">
        <v>158</v>
      </c>
      <c r="F899" s="211" t="s">
        <v>159</v>
      </c>
      <c r="G899" s="214">
        <v>4</v>
      </c>
      <c r="H899" s="155" t="s">
        <v>1550</v>
      </c>
      <c r="I899" s="156" t="s">
        <v>1653</v>
      </c>
      <c r="J899" s="109">
        <v>6600</v>
      </c>
      <c r="K899" s="46">
        <f t="shared" si="13"/>
        <v>1</v>
      </c>
    </row>
    <row r="900" spans="1:11" ht="16.5" hidden="1" customHeight="1" x14ac:dyDescent="0.3">
      <c r="A900" s="151"/>
      <c r="B900" s="76">
        <v>98915</v>
      </c>
      <c r="C900" s="211" t="s">
        <v>1654</v>
      </c>
      <c r="D900" s="212" t="s">
        <v>1655</v>
      </c>
      <c r="E900" s="213" t="s">
        <v>158</v>
      </c>
      <c r="F900" s="211" t="s">
        <v>159</v>
      </c>
      <c r="G900" s="214">
        <v>4</v>
      </c>
      <c r="H900" s="155" t="s">
        <v>1633</v>
      </c>
      <c r="I900" s="156" t="s">
        <v>1656</v>
      </c>
      <c r="J900" s="109">
        <v>100</v>
      </c>
      <c r="K900" s="46">
        <f t="shared" si="13"/>
        <v>1</v>
      </c>
    </row>
    <row r="901" spans="1:11" ht="16.5" hidden="1" customHeight="1" x14ac:dyDescent="0.3">
      <c r="A901" s="151"/>
      <c r="B901" s="76">
        <v>98916</v>
      </c>
      <c r="C901" s="211" t="s">
        <v>1470</v>
      </c>
      <c r="D901" s="212" t="s">
        <v>1471</v>
      </c>
      <c r="E901" s="213" t="s">
        <v>158</v>
      </c>
      <c r="F901" s="211" t="s">
        <v>159</v>
      </c>
      <c r="G901" s="214">
        <v>4</v>
      </c>
      <c r="H901" s="155" t="s">
        <v>1633</v>
      </c>
      <c r="I901" s="156" t="s">
        <v>1657</v>
      </c>
      <c r="J901" s="109">
        <v>60</v>
      </c>
      <c r="K901" s="46">
        <f t="shared" si="13"/>
        <v>1</v>
      </c>
    </row>
    <row r="902" spans="1:11" ht="16.5" customHeight="1" x14ac:dyDescent="0.3">
      <c r="A902" s="151"/>
      <c r="B902" s="76">
        <v>98917</v>
      </c>
      <c r="C902" s="211" t="s">
        <v>284</v>
      </c>
      <c r="D902" s="212" t="s">
        <v>285</v>
      </c>
      <c r="E902" s="213" t="s">
        <v>205</v>
      </c>
      <c r="F902" s="211" t="s">
        <v>159</v>
      </c>
      <c r="G902" s="214">
        <v>4</v>
      </c>
      <c r="H902" s="155" t="s">
        <v>1633</v>
      </c>
      <c r="I902" s="156" t="s">
        <v>1658</v>
      </c>
      <c r="J902" s="109">
        <v>520</v>
      </c>
      <c r="K902" s="46">
        <f t="shared" si="13"/>
        <v>1</v>
      </c>
    </row>
    <row r="903" spans="1:11" ht="16.5" hidden="1" customHeight="1" x14ac:dyDescent="0.3">
      <c r="A903" s="151"/>
      <c r="B903" s="76">
        <v>98918</v>
      </c>
      <c r="C903" s="211" t="s">
        <v>1659</v>
      </c>
      <c r="D903" s="212" t="s">
        <v>1660</v>
      </c>
      <c r="E903" s="213" t="s">
        <v>158</v>
      </c>
      <c r="F903" s="211" t="s">
        <v>159</v>
      </c>
      <c r="G903" s="214">
        <v>4</v>
      </c>
      <c r="H903" s="155" t="s">
        <v>1633</v>
      </c>
      <c r="I903" s="156" t="s">
        <v>1661</v>
      </c>
      <c r="J903" s="109">
        <v>190</v>
      </c>
      <c r="K903" s="46">
        <f t="shared" si="13"/>
        <v>1</v>
      </c>
    </row>
    <row r="904" spans="1:11" ht="16.5" hidden="1" customHeight="1" x14ac:dyDescent="0.3">
      <c r="A904" s="151"/>
      <c r="B904" s="76">
        <v>98919</v>
      </c>
      <c r="C904" s="211" t="s">
        <v>1662</v>
      </c>
      <c r="D904" s="212" t="s">
        <v>1663</v>
      </c>
      <c r="E904" s="213" t="s">
        <v>158</v>
      </c>
      <c r="F904" s="211" t="s">
        <v>159</v>
      </c>
      <c r="G904" s="214">
        <v>4</v>
      </c>
      <c r="H904" s="155" t="s">
        <v>1633</v>
      </c>
      <c r="I904" s="156" t="s">
        <v>1664</v>
      </c>
      <c r="J904" s="109">
        <v>80</v>
      </c>
      <c r="K904" s="46">
        <f t="shared" si="13"/>
        <v>1</v>
      </c>
    </row>
    <row r="905" spans="1:11" ht="16.5" hidden="1" customHeight="1" x14ac:dyDescent="0.3">
      <c r="A905" s="151"/>
      <c r="B905" s="76">
        <v>98920</v>
      </c>
      <c r="C905" s="211" t="s">
        <v>176</v>
      </c>
      <c r="D905" s="212" t="s">
        <v>177</v>
      </c>
      <c r="E905" s="213" t="s">
        <v>158</v>
      </c>
      <c r="F905" s="211" t="s">
        <v>159</v>
      </c>
      <c r="G905" s="214">
        <v>4</v>
      </c>
      <c r="H905" s="155" t="s">
        <v>1633</v>
      </c>
      <c r="I905" s="156" t="s">
        <v>1665</v>
      </c>
      <c r="J905" s="109">
        <v>170</v>
      </c>
      <c r="K905" s="46">
        <f t="shared" si="13"/>
        <v>1</v>
      </c>
    </row>
    <row r="906" spans="1:11" ht="16.5" customHeight="1" x14ac:dyDescent="0.3">
      <c r="A906" s="151"/>
      <c r="B906" s="76">
        <v>98921</v>
      </c>
      <c r="C906" s="211" t="s">
        <v>1666</v>
      </c>
      <c r="D906" s="212" t="s">
        <v>1667</v>
      </c>
      <c r="E906" s="213" t="s">
        <v>158</v>
      </c>
      <c r="F906" s="211" t="s">
        <v>159</v>
      </c>
      <c r="G906" s="214">
        <v>4</v>
      </c>
      <c r="H906" s="155" t="s">
        <v>1633</v>
      </c>
      <c r="I906" s="156" t="s">
        <v>1668</v>
      </c>
      <c r="J906" s="109">
        <v>300</v>
      </c>
      <c r="K906" s="46">
        <f t="shared" si="13"/>
        <v>1</v>
      </c>
    </row>
    <row r="907" spans="1:11" ht="16.5" customHeight="1" x14ac:dyDescent="0.3">
      <c r="A907" s="151"/>
      <c r="B907" s="76">
        <v>98922</v>
      </c>
      <c r="C907" s="211" t="s">
        <v>197</v>
      </c>
      <c r="D907" s="212" t="s">
        <v>198</v>
      </c>
      <c r="E907" s="213" t="s">
        <v>199</v>
      </c>
      <c r="F907" s="211" t="s">
        <v>159</v>
      </c>
      <c r="G907" s="214">
        <v>4</v>
      </c>
      <c r="H907" s="155" t="s">
        <v>1633</v>
      </c>
      <c r="I907" s="156" t="s">
        <v>1669</v>
      </c>
      <c r="J907" s="109">
        <v>2310</v>
      </c>
      <c r="K907" s="46">
        <f t="shared" si="13"/>
        <v>1</v>
      </c>
    </row>
    <row r="908" spans="1:11" ht="16.5" hidden="1" customHeight="1" x14ac:dyDescent="0.3">
      <c r="A908" s="151"/>
      <c r="B908" s="76">
        <v>98923</v>
      </c>
      <c r="C908" s="211" t="s">
        <v>165</v>
      </c>
      <c r="D908" s="212" t="s">
        <v>6</v>
      </c>
      <c r="E908" s="213" t="s">
        <v>158</v>
      </c>
      <c r="F908" s="211" t="s">
        <v>159</v>
      </c>
      <c r="G908" s="214">
        <v>4</v>
      </c>
      <c r="H908" s="155" t="s">
        <v>1633</v>
      </c>
      <c r="I908" s="156" t="s">
        <v>1670</v>
      </c>
      <c r="J908" s="109">
        <v>5340</v>
      </c>
      <c r="K908" s="46">
        <f t="shared" si="13"/>
        <v>1</v>
      </c>
    </row>
    <row r="909" spans="1:11" ht="16.5" hidden="1" customHeight="1" x14ac:dyDescent="0.3">
      <c r="A909" s="151"/>
      <c r="B909" s="76">
        <v>98924</v>
      </c>
      <c r="C909" s="211" t="s">
        <v>1671</v>
      </c>
      <c r="D909" s="212" t="s">
        <v>1672</v>
      </c>
      <c r="E909" s="213" t="s">
        <v>158</v>
      </c>
      <c r="F909" s="211" t="s">
        <v>159</v>
      </c>
      <c r="G909" s="214">
        <v>4</v>
      </c>
      <c r="H909" s="155" t="s">
        <v>1633</v>
      </c>
      <c r="I909" s="156" t="s">
        <v>1673</v>
      </c>
      <c r="J909" s="109">
        <v>70</v>
      </c>
      <c r="K909" s="46">
        <f t="shared" si="13"/>
        <v>1</v>
      </c>
    </row>
    <row r="910" spans="1:11" ht="16.5" hidden="1" customHeight="1" x14ac:dyDescent="0.3">
      <c r="A910" s="151"/>
      <c r="B910" s="76">
        <v>98925</v>
      </c>
      <c r="C910" s="211" t="s">
        <v>157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1633</v>
      </c>
      <c r="I910" s="156" t="s">
        <v>1674</v>
      </c>
      <c r="J910" s="109">
        <v>7370</v>
      </c>
      <c r="K910" s="46">
        <f t="shared" si="13"/>
        <v>1</v>
      </c>
    </row>
    <row r="911" spans="1:11" ht="16.5" hidden="1" customHeight="1" x14ac:dyDescent="0.3">
      <c r="A911" s="151"/>
      <c r="B911" s="76">
        <v>98926</v>
      </c>
      <c r="C911" s="211" t="s">
        <v>183</v>
      </c>
      <c r="D911" s="212" t="s">
        <v>184</v>
      </c>
      <c r="E911" s="213" t="s">
        <v>158</v>
      </c>
      <c r="F911" s="211" t="s">
        <v>159</v>
      </c>
      <c r="G911" s="214">
        <v>4</v>
      </c>
      <c r="H911" s="155" t="s">
        <v>1633</v>
      </c>
      <c r="I911" s="156" t="s">
        <v>1675</v>
      </c>
      <c r="J911" s="109">
        <v>80</v>
      </c>
      <c r="K911" s="46">
        <f t="shared" si="13"/>
        <v>1</v>
      </c>
    </row>
    <row r="912" spans="1:11" ht="16.5" hidden="1" customHeight="1" x14ac:dyDescent="0.3">
      <c r="A912" s="151"/>
      <c r="B912" s="76">
        <v>98927</v>
      </c>
      <c r="C912" s="211" t="s">
        <v>181</v>
      </c>
      <c r="D912" s="212" t="s">
        <v>6</v>
      </c>
      <c r="E912" s="213" t="s">
        <v>158</v>
      </c>
      <c r="F912" s="211" t="s">
        <v>159</v>
      </c>
      <c r="G912" s="214">
        <v>4</v>
      </c>
      <c r="H912" s="155" t="s">
        <v>1633</v>
      </c>
      <c r="I912" s="156" t="s">
        <v>1676</v>
      </c>
      <c r="J912" s="109">
        <v>2090</v>
      </c>
      <c r="K912" s="46">
        <f t="shared" si="13"/>
        <v>1</v>
      </c>
    </row>
    <row r="913" spans="1:11" ht="16.5" hidden="1" customHeight="1" x14ac:dyDescent="0.3">
      <c r="A913" s="151"/>
      <c r="B913" s="76">
        <v>98928</v>
      </c>
      <c r="C913" s="211" t="s">
        <v>1610</v>
      </c>
      <c r="D913" s="212" t="s">
        <v>1611</v>
      </c>
      <c r="E913" s="213" t="s">
        <v>158</v>
      </c>
      <c r="F913" s="211" t="s">
        <v>159</v>
      </c>
      <c r="G913" s="214">
        <v>4</v>
      </c>
      <c r="H913" s="155" t="s">
        <v>1633</v>
      </c>
      <c r="I913" s="156" t="s">
        <v>1677</v>
      </c>
      <c r="J913" s="109">
        <v>120</v>
      </c>
      <c r="K913" s="46">
        <f t="shared" si="13"/>
        <v>1</v>
      </c>
    </row>
    <row r="914" spans="1:11" ht="16.5" customHeight="1" x14ac:dyDescent="0.3">
      <c r="A914" s="151"/>
      <c r="B914" s="76">
        <v>98929</v>
      </c>
      <c r="C914" s="211" t="s">
        <v>262</v>
      </c>
      <c r="D914" s="212" t="s">
        <v>397</v>
      </c>
      <c r="E914" s="213" t="s">
        <v>158</v>
      </c>
      <c r="F914" s="211" t="s">
        <v>159</v>
      </c>
      <c r="G914" s="214">
        <v>4</v>
      </c>
      <c r="H914" s="155" t="s">
        <v>1633</v>
      </c>
      <c r="I914" s="156" t="s">
        <v>1678</v>
      </c>
      <c r="J914" s="109">
        <v>1460</v>
      </c>
      <c r="K914" s="46">
        <f t="shared" si="13"/>
        <v>1</v>
      </c>
    </row>
    <row r="915" spans="1:11" ht="16.5" hidden="1" customHeight="1" x14ac:dyDescent="0.3">
      <c r="A915" s="151"/>
      <c r="B915" s="76">
        <v>98930</v>
      </c>
      <c r="C915" s="211" t="s">
        <v>1679</v>
      </c>
      <c r="D915" s="212" t="s">
        <v>1576</v>
      </c>
      <c r="E915" s="213" t="s">
        <v>158</v>
      </c>
      <c r="F915" s="211" t="s">
        <v>159</v>
      </c>
      <c r="G915" s="214">
        <v>4</v>
      </c>
      <c r="H915" s="155" t="s">
        <v>1633</v>
      </c>
      <c r="I915" s="156" t="s">
        <v>1680</v>
      </c>
      <c r="J915" s="109">
        <v>80</v>
      </c>
      <c r="K915" s="46">
        <f t="shared" si="13"/>
        <v>1</v>
      </c>
    </row>
    <row r="916" spans="1:11" ht="16.5" customHeight="1" x14ac:dyDescent="0.3">
      <c r="A916" s="151"/>
      <c r="B916" s="76">
        <v>98931</v>
      </c>
      <c r="C916" s="211" t="s">
        <v>225</v>
      </c>
      <c r="D916" s="212" t="s">
        <v>204</v>
      </c>
      <c r="E916" s="213" t="s">
        <v>205</v>
      </c>
      <c r="F916" s="211" t="s">
        <v>159</v>
      </c>
      <c r="G916" s="214">
        <v>4</v>
      </c>
      <c r="H916" s="155" t="s">
        <v>1633</v>
      </c>
      <c r="I916" s="156" t="s">
        <v>1681</v>
      </c>
      <c r="J916" s="109">
        <v>1330</v>
      </c>
      <c r="K916" s="46">
        <f t="shared" si="13"/>
        <v>1</v>
      </c>
    </row>
    <row r="917" spans="1:11" ht="16.5" hidden="1" customHeight="1" x14ac:dyDescent="0.3">
      <c r="A917" s="151"/>
      <c r="B917" s="76">
        <v>98932</v>
      </c>
      <c r="C917" s="211" t="s">
        <v>1682</v>
      </c>
      <c r="D917" s="212" t="s">
        <v>1683</v>
      </c>
      <c r="E917" s="213" t="s">
        <v>158</v>
      </c>
      <c r="F917" s="211" t="s">
        <v>159</v>
      </c>
      <c r="G917" s="214">
        <v>4</v>
      </c>
      <c r="H917" s="155" t="s">
        <v>1633</v>
      </c>
      <c r="I917" s="156" t="s">
        <v>1684</v>
      </c>
      <c r="J917" s="109">
        <v>30</v>
      </c>
      <c r="K917" s="46">
        <f t="shared" si="13"/>
        <v>1</v>
      </c>
    </row>
    <row r="918" spans="1:11" ht="16.5" hidden="1" customHeight="1" x14ac:dyDescent="0.3">
      <c r="A918" s="151"/>
      <c r="B918" s="76">
        <v>98933</v>
      </c>
      <c r="C918" s="211" t="s">
        <v>195</v>
      </c>
      <c r="D918" s="212" t="s">
        <v>6</v>
      </c>
      <c r="E918" s="213" t="s">
        <v>158</v>
      </c>
      <c r="F918" s="211" t="s">
        <v>159</v>
      </c>
      <c r="G918" s="214">
        <v>4</v>
      </c>
      <c r="H918" s="155" t="s">
        <v>1633</v>
      </c>
      <c r="I918" s="156" t="s">
        <v>1685</v>
      </c>
      <c r="J918" s="109">
        <v>870</v>
      </c>
      <c r="K918" s="46">
        <f t="shared" si="13"/>
        <v>1</v>
      </c>
    </row>
    <row r="919" spans="1:11" ht="16.5" hidden="1" customHeight="1" x14ac:dyDescent="0.3">
      <c r="A919" s="151"/>
      <c r="B919" s="76">
        <v>98934</v>
      </c>
      <c r="C919" s="211" t="s">
        <v>208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1633</v>
      </c>
      <c r="I919" s="156" t="s">
        <v>1686</v>
      </c>
      <c r="J919" s="109">
        <v>8340</v>
      </c>
      <c r="K919" s="46">
        <f t="shared" si="13"/>
        <v>1</v>
      </c>
    </row>
    <row r="920" spans="1:11" ht="16.5" hidden="1" customHeight="1" x14ac:dyDescent="0.3">
      <c r="A920" s="151"/>
      <c r="B920" s="76">
        <v>98935</v>
      </c>
      <c r="C920" s="211" t="s">
        <v>1687</v>
      </c>
      <c r="D920" s="212" t="s">
        <v>1688</v>
      </c>
      <c r="E920" s="213" t="s">
        <v>158</v>
      </c>
      <c r="F920" s="211" t="s">
        <v>159</v>
      </c>
      <c r="G920" s="214">
        <v>4</v>
      </c>
      <c r="H920" s="155" t="s">
        <v>1633</v>
      </c>
      <c r="I920" s="156" t="s">
        <v>1689</v>
      </c>
      <c r="J920" s="109">
        <v>170</v>
      </c>
      <c r="K920" s="46">
        <f t="shared" si="13"/>
        <v>1</v>
      </c>
    </row>
    <row r="921" spans="1:11" ht="16.5" hidden="1" customHeight="1" x14ac:dyDescent="0.3">
      <c r="A921" s="151"/>
      <c r="B921" s="76">
        <v>98936</v>
      </c>
      <c r="C921" s="211" t="s">
        <v>221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1633</v>
      </c>
      <c r="I921" s="156" t="s">
        <v>1690</v>
      </c>
      <c r="J921" s="109">
        <v>10170</v>
      </c>
      <c r="K921" s="46">
        <f t="shared" si="13"/>
        <v>1</v>
      </c>
    </row>
    <row r="922" spans="1:11" ht="16.5" hidden="1" customHeight="1" x14ac:dyDescent="0.3">
      <c r="A922" s="151"/>
      <c r="B922" s="76">
        <v>98937</v>
      </c>
      <c r="C922" s="211" t="s">
        <v>1691</v>
      </c>
      <c r="D922" s="212" t="s">
        <v>382</v>
      </c>
      <c r="E922" s="213" t="s">
        <v>158</v>
      </c>
      <c r="F922" s="211" t="s">
        <v>159</v>
      </c>
      <c r="G922" s="214">
        <v>4</v>
      </c>
      <c r="H922" s="155" t="s">
        <v>1633</v>
      </c>
      <c r="I922" s="156" t="s">
        <v>1692</v>
      </c>
      <c r="J922" s="109">
        <v>150</v>
      </c>
      <c r="K922" s="46">
        <f t="shared" si="13"/>
        <v>1</v>
      </c>
    </row>
    <row r="923" spans="1:11" ht="16.5" hidden="1" customHeight="1" x14ac:dyDescent="0.3">
      <c r="A923" s="151"/>
      <c r="B923" s="76">
        <v>98938</v>
      </c>
      <c r="C923" s="211" t="s">
        <v>237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1633</v>
      </c>
      <c r="I923" s="156" t="s">
        <v>1693</v>
      </c>
      <c r="J923" s="109">
        <v>2980</v>
      </c>
      <c r="K923" s="46">
        <f t="shared" si="13"/>
        <v>1</v>
      </c>
    </row>
    <row r="924" spans="1:11" ht="16.5" customHeight="1" x14ac:dyDescent="0.3">
      <c r="A924" s="151"/>
      <c r="B924" s="76">
        <v>98939</v>
      </c>
      <c r="C924" s="211" t="s">
        <v>1694</v>
      </c>
      <c r="D924" s="212" t="s">
        <v>1695</v>
      </c>
      <c r="E924" s="213" t="s">
        <v>158</v>
      </c>
      <c r="F924" s="211" t="s">
        <v>159</v>
      </c>
      <c r="G924" s="214">
        <v>4</v>
      </c>
      <c r="H924" s="155" t="s">
        <v>1633</v>
      </c>
      <c r="I924" s="156" t="s">
        <v>1696</v>
      </c>
      <c r="J924" s="77">
        <v>510</v>
      </c>
      <c r="K924" s="46">
        <f t="shared" si="13"/>
        <v>1</v>
      </c>
    </row>
    <row r="925" spans="1:11" ht="16.5" hidden="1" customHeight="1" x14ac:dyDescent="0.3">
      <c r="A925" s="151"/>
      <c r="B925" s="76">
        <v>98940</v>
      </c>
      <c r="C925" s="211" t="s">
        <v>195</v>
      </c>
      <c r="D925" s="212" t="s">
        <v>6</v>
      </c>
      <c r="E925" s="213" t="s">
        <v>158</v>
      </c>
      <c r="F925" s="211" t="s">
        <v>159</v>
      </c>
      <c r="G925" s="214">
        <v>4</v>
      </c>
      <c r="H925" s="155" t="s">
        <v>1633</v>
      </c>
      <c r="I925" s="156" t="s">
        <v>1697</v>
      </c>
      <c r="J925" s="77">
        <v>1180</v>
      </c>
      <c r="K925" s="46">
        <f t="shared" ref="K925:K988" si="14">B925-B924</f>
        <v>1</v>
      </c>
    </row>
    <row r="926" spans="1:11" ht="16.5" hidden="1" customHeight="1" x14ac:dyDescent="0.3">
      <c r="A926" s="151"/>
      <c r="B926" s="76">
        <v>98941</v>
      </c>
      <c r="C926" s="211" t="s">
        <v>181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1633</v>
      </c>
      <c r="I926" s="156" t="s">
        <v>1698</v>
      </c>
      <c r="J926" s="109">
        <v>1570</v>
      </c>
      <c r="K926" s="46">
        <f t="shared" si="14"/>
        <v>1</v>
      </c>
    </row>
    <row r="927" spans="1:11" ht="16.5" customHeight="1" x14ac:dyDescent="0.3">
      <c r="A927" s="151"/>
      <c r="B927" s="76">
        <v>98942</v>
      </c>
      <c r="C927" s="211" t="s">
        <v>1699</v>
      </c>
      <c r="D927" s="212" t="s">
        <v>1210</v>
      </c>
      <c r="E927" s="213" t="s">
        <v>158</v>
      </c>
      <c r="F927" s="211" t="s">
        <v>159</v>
      </c>
      <c r="G927" s="214">
        <v>4</v>
      </c>
      <c r="H927" s="155" t="s">
        <v>1633</v>
      </c>
      <c r="I927" s="156" t="s">
        <v>1700</v>
      </c>
      <c r="J927" s="109">
        <v>280</v>
      </c>
      <c r="K927" s="46">
        <f t="shared" si="14"/>
        <v>1</v>
      </c>
    </row>
    <row r="928" spans="1:11" ht="16.5" hidden="1" customHeight="1" x14ac:dyDescent="0.3">
      <c r="A928" s="151"/>
      <c r="B928" s="76">
        <v>98943</v>
      </c>
      <c r="C928" s="211" t="s">
        <v>1701</v>
      </c>
      <c r="D928" s="212" t="s">
        <v>1702</v>
      </c>
      <c r="E928" s="213" t="s">
        <v>158</v>
      </c>
      <c r="F928" s="211" t="s">
        <v>159</v>
      </c>
      <c r="G928" s="214">
        <v>4</v>
      </c>
      <c r="H928" s="155" t="s">
        <v>1633</v>
      </c>
      <c r="I928" s="156" t="s">
        <v>1703</v>
      </c>
      <c r="J928" s="77">
        <v>70</v>
      </c>
      <c r="K928" s="46">
        <f t="shared" si="14"/>
        <v>1</v>
      </c>
    </row>
    <row r="929" spans="1:11" ht="16.5" hidden="1" customHeight="1" x14ac:dyDescent="0.3">
      <c r="A929" s="151"/>
      <c r="B929" s="76">
        <v>98944</v>
      </c>
      <c r="C929" s="211" t="s">
        <v>237</v>
      </c>
      <c r="D929" s="212" t="s">
        <v>6</v>
      </c>
      <c r="E929" s="213" t="s">
        <v>158</v>
      </c>
      <c r="F929" s="211" t="s">
        <v>159</v>
      </c>
      <c r="G929" s="214">
        <v>4</v>
      </c>
      <c r="H929" s="155" t="s">
        <v>1633</v>
      </c>
      <c r="I929" s="156" t="s">
        <v>1704</v>
      </c>
      <c r="J929" s="109">
        <v>590</v>
      </c>
      <c r="K929" s="46">
        <f t="shared" si="14"/>
        <v>1</v>
      </c>
    </row>
    <row r="930" spans="1:11" ht="16.5" hidden="1" customHeight="1" x14ac:dyDescent="0.3">
      <c r="A930" s="151"/>
      <c r="B930" s="76">
        <v>98945</v>
      </c>
      <c r="C930" s="211" t="s">
        <v>922</v>
      </c>
      <c r="D930" s="212" t="s">
        <v>923</v>
      </c>
      <c r="E930" s="213" t="s">
        <v>158</v>
      </c>
      <c r="F930" s="211" t="s">
        <v>159</v>
      </c>
      <c r="G930" s="214">
        <v>4</v>
      </c>
      <c r="H930" s="155" t="s">
        <v>1633</v>
      </c>
      <c r="I930" s="156" t="s">
        <v>1705</v>
      </c>
      <c r="J930" s="109">
        <v>60</v>
      </c>
      <c r="K930" s="46">
        <f t="shared" si="14"/>
        <v>1</v>
      </c>
    </row>
    <row r="931" spans="1:11" ht="16.5" hidden="1" customHeight="1" x14ac:dyDescent="0.3">
      <c r="A931" s="151"/>
      <c r="B931" s="76">
        <v>98946</v>
      </c>
      <c r="C931" s="211" t="s">
        <v>1699</v>
      </c>
      <c r="D931" s="212" t="s">
        <v>1210</v>
      </c>
      <c r="E931" s="213" t="s">
        <v>158</v>
      </c>
      <c r="F931" s="211" t="s">
        <v>159</v>
      </c>
      <c r="G931" s="214">
        <v>4</v>
      </c>
      <c r="H931" s="155" t="s">
        <v>1633</v>
      </c>
      <c r="I931" s="156" t="s">
        <v>1706</v>
      </c>
      <c r="J931" s="109">
        <v>50</v>
      </c>
      <c r="K931" s="46">
        <f t="shared" si="14"/>
        <v>1</v>
      </c>
    </row>
    <row r="932" spans="1:11" ht="16.5" hidden="1" customHeight="1" x14ac:dyDescent="0.3">
      <c r="A932" s="151"/>
      <c r="B932" s="76">
        <v>98947</v>
      </c>
      <c r="C932" s="211" t="s">
        <v>237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1633</v>
      </c>
      <c r="I932" s="156" t="s">
        <v>1707</v>
      </c>
      <c r="J932" s="109">
        <v>3490</v>
      </c>
      <c r="K932" s="46">
        <f t="shared" si="14"/>
        <v>1</v>
      </c>
    </row>
    <row r="933" spans="1:11" ht="16.5" hidden="1" customHeight="1" x14ac:dyDescent="0.3">
      <c r="A933" s="151"/>
      <c r="B933" s="76">
        <v>98948</v>
      </c>
      <c r="C933" s="211" t="s">
        <v>1708</v>
      </c>
      <c r="D933" s="212" t="s">
        <v>1709</v>
      </c>
      <c r="E933" s="213" t="s">
        <v>158</v>
      </c>
      <c r="F933" s="211" t="s">
        <v>159</v>
      </c>
      <c r="G933" s="214">
        <v>4</v>
      </c>
      <c r="H933" s="155" t="s">
        <v>1633</v>
      </c>
      <c r="I933" s="156" t="s">
        <v>1710</v>
      </c>
      <c r="J933" s="109">
        <v>50</v>
      </c>
      <c r="K933" s="46">
        <f t="shared" si="14"/>
        <v>1</v>
      </c>
    </row>
    <row r="934" spans="1:11" ht="16.5" hidden="1" customHeight="1" x14ac:dyDescent="0.3">
      <c r="A934" s="151"/>
      <c r="B934" s="76">
        <v>98949</v>
      </c>
      <c r="C934" s="211" t="s">
        <v>221</v>
      </c>
      <c r="D934" s="212" t="s">
        <v>6</v>
      </c>
      <c r="E934" s="213" t="s">
        <v>158</v>
      </c>
      <c r="F934" s="211" t="s">
        <v>159</v>
      </c>
      <c r="G934" s="214">
        <v>4</v>
      </c>
      <c r="H934" s="155" t="s">
        <v>1633</v>
      </c>
      <c r="I934" s="156" t="s">
        <v>1711</v>
      </c>
      <c r="J934" s="109">
        <v>5430</v>
      </c>
      <c r="K934" s="46">
        <f t="shared" si="14"/>
        <v>1</v>
      </c>
    </row>
    <row r="935" spans="1:11" ht="16.5" hidden="1" customHeight="1" x14ac:dyDescent="0.3">
      <c r="A935" s="151"/>
      <c r="B935" s="76">
        <v>98950</v>
      </c>
      <c r="C935" s="211" t="s">
        <v>347</v>
      </c>
      <c r="D935" s="212" t="s">
        <v>348</v>
      </c>
      <c r="E935" s="213" t="s">
        <v>158</v>
      </c>
      <c r="F935" s="211" t="s">
        <v>159</v>
      </c>
      <c r="G935" s="214">
        <v>4</v>
      </c>
      <c r="H935" s="155" t="s">
        <v>1633</v>
      </c>
      <c r="I935" s="156" t="s">
        <v>1712</v>
      </c>
      <c r="J935" s="109">
        <v>100</v>
      </c>
      <c r="K935" s="46">
        <f t="shared" si="14"/>
        <v>1</v>
      </c>
    </row>
    <row r="936" spans="1:11" ht="16.5" hidden="1" customHeight="1" x14ac:dyDescent="0.3">
      <c r="A936" s="151"/>
      <c r="B936" s="76">
        <v>98951</v>
      </c>
      <c r="C936" s="211" t="s">
        <v>237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1633</v>
      </c>
      <c r="I936" s="156" t="s">
        <v>1713</v>
      </c>
      <c r="J936" s="109">
        <v>1360</v>
      </c>
      <c r="K936" s="46">
        <f t="shared" si="14"/>
        <v>1</v>
      </c>
    </row>
    <row r="937" spans="1:11" ht="16.5" customHeight="1" x14ac:dyDescent="0.3">
      <c r="A937" s="151"/>
      <c r="B937" s="76">
        <v>98952</v>
      </c>
      <c r="C937" s="211" t="s">
        <v>1714</v>
      </c>
      <c r="D937" s="212" t="s">
        <v>1715</v>
      </c>
      <c r="E937" s="213" t="s">
        <v>158</v>
      </c>
      <c r="F937" s="211" t="s">
        <v>159</v>
      </c>
      <c r="G937" s="214">
        <v>4</v>
      </c>
      <c r="H937" s="155" t="s">
        <v>1633</v>
      </c>
      <c r="I937" s="156" t="s">
        <v>1716</v>
      </c>
      <c r="J937" s="109">
        <v>520</v>
      </c>
      <c r="K937" s="46">
        <f t="shared" si="14"/>
        <v>1</v>
      </c>
    </row>
    <row r="938" spans="1:11" ht="16.5" hidden="1" customHeight="1" x14ac:dyDescent="0.3">
      <c r="A938" s="151"/>
      <c r="B938" s="76">
        <v>98953</v>
      </c>
      <c r="C938" s="211" t="s">
        <v>208</v>
      </c>
      <c r="D938" s="212" t="s">
        <v>6</v>
      </c>
      <c r="E938" s="213" t="s">
        <v>158</v>
      </c>
      <c r="F938" s="211" t="s">
        <v>159</v>
      </c>
      <c r="G938" s="214">
        <v>4</v>
      </c>
      <c r="H938" s="155" t="s">
        <v>1633</v>
      </c>
      <c r="I938" s="156" t="s">
        <v>1717</v>
      </c>
      <c r="J938" s="109">
        <v>4990</v>
      </c>
      <c r="K938" s="46">
        <f t="shared" si="14"/>
        <v>1</v>
      </c>
    </row>
    <row r="939" spans="1:11" ht="16.5" customHeight="1" x14ac:dyDescent="0.3">
      <c r="A939" s="151"/>
      <c r="B939" s="76">
        <v>98954</v>
      </c>
      <c r="C939" s="211" t="s">
        <v>1718</v>
      </c>
      <c r="D939" s="212" t="s">
        <v>1719</v>
      </c>
      <c r="E939" s="213" t="s">
        <v>158</v>
      </c>
      <c r="F939" s="211" t="s">
        <v>159</v>
      </c>
      <c r="G939" s="214">
        <v>4</v>
      </c>
      <c r="H939" s="155" t="s">
        <v>1633</v>
      </c>
      <c r="I939" s="156" t="s">
        <v>1720</v>
      </c>
      <c r="J939" s="109">
        <v>2650</v>
      </c>
      <c r="K939" s="46">
        <f t="shared" si="14"/>
        <v>1</v>
      </c>
    </row>
    <row r="940" spans="1:11" ht="16.5" hidden="1" customHeight="1" x14ac:dyDescent="0.3">
      <c r="A940" s="151"/>
      <c r="B940" s="76">
        <v>98955</v>
      </c>
      <c r="C940" s="211" t="s">
        <v>1721</v>
      </c>
      <c r="D940" s="212" t="s">
        <v>187</v>
      </c>
      <c r="E940" s="213" t="s">
        <v>158</v>
      </c>
      <c r="F940" s="211" t="s">
        <v>159</v>
      </c>
      <c r="G940" s="214">
        <v>4</v>
      </c>
      <c r="H940" s="155" t="s">
        <v>1633</v>
      </c>
      <c r="I940" s="156" t="s">
        <v>1722</v>
      </c>
      <c r="J940" s="109">
        <v>140</v>
      </c>
      <c r="K940" s="46">
        <f t="shared" si="14"/>
        <v>1</v>
      </c>
    </row>
    <row r="941" spans="1:11" ht="16.5" hidden="1" customHeight="1" x14ac:dyDescent="0.3">
      <c r="A941" s="151"/>
      <c r="B941" s="76">
        <v>98956</v>
      </c>
      <c r="C941" s="211" t="s">
        <v>237</v>
      </c>
      <c r="D941" s="212" t="s">
        <v>6</v>
      </c>
      <c r="E941" s="213" t="s">
        <v>158</v>
      </c>
      <c r="F941" s="211" t="s">
        <v>159</v>
      </c>
      <c r="G941" s="214">
        <v>4</v>
      </c>
      <c r="H941" s="155" t="s">
        <v>1633</v>
      </c>
      <c r="I941" s="156" t="s">
        <v>1723</v>
      </c>
      <c r="J941" s="109">
        <v>1450</v>
      </c>
      <c r="K941" s="46">
        <f t="shared" si="14"/>
        <v>1</v>
      </c>
    </row>
    <row r="942" spans="1:11" ht="16.5" customHeight="1" x14ac:dyDescent="0.3">
      <c r="A942" s="151"/>
      <c r="B942" s="76">
        <v>98957</v>
      </c>
      <c r="C942" s="211" t="s">
        <v>589</v>
      </c>
      <c r="D942" s="212" t="s">
        <v>876</v>
      </c>
      <c r="E942" s="213" t="s">
        <v>205</v>
      </c>
      <c r="F942" s="211" t="s">
        <v>159</v>
      </c>
      <c r="G942" s="214">
        <v>4</v>
      </c>
      <c r="H942" s="155" t="s">
        <v>1633</v>
      </c>
      <c r="I942" s="156" t="s">
        <v>1724</v>
      </c>
      <c r="J942" s="109">
        <v>910</v>
      </c>
      <c r="K942" s="46">
        <f t="shared" si="14"/>
        <v>1</v>
      </c>
    </row>
    <row r="943" spans="1:11" ht="16.5" hidden="1" customHeight="1" x14ac:dyDescent="0.3">
      <c r="A943" s="151"/>
      <c r="B943" s="76">
        <v>98958</v>
      </c>
      <c r="C943" s="211" t="s">
        <v>237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1633</v>
      </c>
      <c r="I943" s="156" t="s">
        <v>1725</v>
      </c>
      <c r="J943" s="77">
        <v>2310</v>
      </c>
      <c r="K943" s="46">
        <f t="shared" si="14"/>
        <v>1</v>
      </c>
    </row>
    <row r="944" spans="1:11" ht="16.5" hidden="1" customHeight="1" x14ac:dyDescent="0.3">
      <c r="A944" s="151"/>
      <c r="B944" s="76">
        <v>98959</v>
      </c>
      <c r="C944" s="211" t="s">
        <v>183</v>
      </c>
      <c r="D944" s="212" t="s">
        <v>184</v>
      </c>
      <c r="E944" s="213" t="s">
        <v>158</v>
      </c>
      <c r="F944" s="211" t="s">
        <v>159</v>
      </c>
      <c r="G944" s="214">
        <v>4</v>
      </c>
      <c r="H944" s="155" t="s">
        <v>1633</v>
      </c>
      <c r="I944" s="156" t="s">
        <v>1726</v>
      </c>
      <c r="J944" s="77">
        <v>160</v>
      </c>
      <c r="K944" s="46">
        <f t="shared" si="14"/>
        <v>1</v>
      </c>
    </row>
    <row r="945" spans="1:11" ht="16.5" hidden="1" customHeight="1" x14ac:dyDescent="0.3">
      <c r="A945" s="151"/>
      <c r="B945" s="76">
        <v>98960</v>
      </c>
      <c r="C945" s="211" t="s">
        <v>1727</v>
      </c>
      <c r="D945" s="212" t="s">
        <v>1728</v>
      </c>
      <c r="E945" s="213" t="s">
        <v>158</v>
      </c>
      <c r="F945" s="211" t="s">
        <v>159</v>
      </c>
      <c r="G945" s="214">
        <v>4</v>
      </c>
      <c r="H945" s="155" t="s">
        <v>1633</v>
      </c>
      <c r="I945" s="156" t="s">
        <v>1729</v>
      </c>
      <c r="J945" s="109">
        <v>100</v>
      </c>
      <c r="K945" s="46">
        <f t="shared" si="14"/>
        <v>1</v>
      </c>
    </row>
    <row r="946" spans="1:11" ht="16.5" customHeight="1" x14ac:dyDescent="0.3">
      <c r="A946" s="151"/>
      <c r="B946" s="76">
        <v>98961</v>
      </c>
      <c r="C946" s="211" t="s">
        <v>284</v>
      </c>
      <c r="D946" s="212" t="s">
        <v>285</v>
      </c>
      <c r="E946" s="213" t="s">
        <v>205</v>
      </c>
      <c r="F946" s="211" t="s">
        <v>159</v>
      </c>
      <c r="G946" s="214">
        <v>4</v>
      </c>
      <c r="H946" s="155" t="s">
        <v>1633</v>
      </c>
      <c r="I946" s="156" t="s">
        <v>1730</v>
      </c>
      <c r="J946" s="109">
        <v>2320</v>
      </c>
      <c r="K946" s="46">
        <f t="shared" si="14"/>
        <v>1</v>
      </c>
    </row>
    <row r="947" spans="1:11" ht="16.5" hidden="1" customHeight="1" x14ac:dyDescent="0.3">
      <c r="A947" s="151"/>
      <c r="B947" s="76">
        <v>98962</v>
      </c>
      <c r="C947" s="211" t="s">
        <v>208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1633</v>
      </c>
      <c r="I947" s="156" t="s">
        <v>1731</v>
      </c>
      <c r="J947" s="109">
        <v>5470</v>
      </c>
      <c r="K947" s="46">
        <f t="shared" si="14"/>
        <v>1</v>
      </c>
    </row>
    <row r="948" spans="1:11" ht="16.5" customHeight="1" x14ac:dyDescent="0.3">
      <c r="A948" s="151"/>
      <c r="B948" s="76">
        <v>98963</v>
      </c>
      <c r="C948" s="211" t="s">
        <v>362</v>
      </c>
      <c r="D948" s="212" t="s">
        <v>254</v>
      </c>
      <c r="E948" s="213" t="s">
        <v>158</v>
      </c>
      <c r="F948" s="211" t="s">
        <v>159</v>
      </c>
      <c r="G948" s="214">
        <v>4</v>
      </c>
      <c r="H948" s="155" t="s">
        <v>1732</v>
      </c>
      <c r="I948" s="156" t="s">
        <v>1733</v>
      </c>
      <c r="J948" s="109">
        <v>760</v>
      </c>
      <c r="K948" s="46">
        <f t="shared" si="14"/>
        <v>1</v>
      </c>
    </row>
    <row r="949" spans="1:11" ht="16.5" hidden="1" customHeight="1" x14ac:dyDescent="0.3">
      <c r="A949" s="151"/>
      <c r="B949" s="76">
        <v>98964</v>
      </c>
      <c r="C949" s="211" t="s">
        <v>228</v>
      </c>
      <c r="D949" s="212" t="s">
        <v>256</v>
      </c>
      <c r="E949" s="213" t="s">
        <v>158</v>
      </c>
      <c r="F949" s="211" t="s">
        <v>159</v>
      </c>
      <c r="G949" s="214">
        <v>4</v>
      </c>
      <c r="H949" s="155" t="s">
        <v>1732</v>
      </c>
      <c r="I949" s="156" t="s">
        <v>1734</v>
      </c>
      <c r="J949" s="109">
        <v>70</v>
      </c>
      <c r="K949" s="46">
        <f t="shared" si="14"/>
        <v>1</v>
      </c>
    </row>
    <row r="950" spans="1:11" ht="16.5" customHeight="1" x14ac:dyDescent="0.3">
      <c r="A950" s="151"/>
      <c r="B950" s="76">
        <v>98965</v>
      </c>
      <c r="C950" s="211" t="s">
        <v>1735</v>
      </c>
      <c r="D950" s="212" t="s">
        <v>254</v>
      </c>
      <c r="E950" s="213" t="s">
        <v>158</v>
      </c>
      <c r="F950" s="211" t="s">
        <v>159</v>
      </c>
      <c r="G950" s="214">
        <v>4</v>
      </c>
      <c r="H950" s="155" t="s">
        <v>1732</v>
      </c>
      <c r="I950" s="156" t="s">
        <v>1736</v>
      </c>
      <c r="J950" s="109">
        <v>760</v>
      </c>
      <c r="K950" s="46">
        <f t="shared" si="14"/>
        <v>1</v>
      </c>
    </row>
    <row r="951" spans="1:11" ht="16.5" hidden="1" customHeight="1" x14ac:dyDescent="0.3">
      <c r="A951" s="151"/>
      <c r="B951" s="76">
        <v>98966</v>
      </c>
      <c r="C951" s="211" t="s">
        <v>181</v>
      </c>
      <c r="D951" s="212" t="s">
        <v>6</v>
      </c>
      <c r="E951" s="213" t="s">
        <v>158</v>
      </c>
      <c r="F951" s="211" t="s">
        <v>159</v>
      </c>
      <c r="G951" s="214">
        <v>4</v>
      </c>
      <c r="H951" s="155" t="s">
        <v>1732</v>
      </c>
      <c r="I951" s="156" t="s">
        <v>1737</v>
      </c>
      <c r="J951" s="109">
        <v>1550</v>
      </c>
      <c r="K951" s="46">
        <f t="shared" si="14"/>
        <v>1</v>
      </c>
    </row>
    <row r="952" spans="1:11" ht="16.5" hidden="1" customHeight="1" x14ac:dyDescent="0.3">
      <c r="A952" s="151"/>
      <c r="B952" s="76">
        <v>98967</v>
      </c>
      <c r="C952" s="211" t="s">
        <v>176</v>
      </c>
      <c r="D952" s="212" t="s">
        <v>177</v>
      </c>
      <c r="E952" s="213" t="s">
        <v>158</v>
      </c>
      <c r="F952" s="211" t="s">
        <v>159</v>
      </c>
      <c r="G952" s="214">
        <v>4</v>
      </c>
      <c r="H952" s="155" t="s">
        <v>1732</v>
      </c>
      <c r="I952" s="156" t="s">
        <v>1738</v>
      </c>
      <c r="J952" s="77">
        <v>50</v>
      </c>
      <c r="K952" s="46">
        <f t="shared" si="14"/>
        <v>1</v>
      </c>
    </row>
    <row r="953" spans="1:11" ht="16.5" hidden="1" customHeight="1" x14ac:dyDescent="0.3">
      <c r="A953" s="151"/>
      <c r="B953" s="76">
        <v>98968</v>
      </c>
      <c r="C953" s="211" t="s">
        <v>289</v>
      </c>
      <c r="D953" s="212" t="s">
        <v>290</v>
      </c>
      <c r="E953" s="213" t="s">
        <v>158</v>
      </c>
      <c r="F953" s="211" t="s">
        <v>159</v>
      </c>
      <c r="G953" s="214">
        <v>4</v>
      </c>
      <c r="H953" s="155" t="s">
        <v>1732</v>
      </c>
      <c r="I953" s="156" t="s">
        <v>1739</v>
      </c>
      <c r="J953" s="109">
        <v>120</v>
      </c>
      <c r="K953" s="46">
        <f t="shared" si="14"/>
        <v>1</v>
      </c>
    </row>
    <row r="954" spans="1:11" ht="16.5" hidden="1" customHeight="1" x14ac:dyDescent="0.3">
      <c r="A954" s="151"/>
      <c r="B954" s="76">
        <v>98969</v>
      </c>
      <c r="C954" s="211" t="s">
        <v>1203</v>
      </c>
      <c r="D954" s="212" t="s">
        <v>1204</v>
      </c>
      <c r="E954" s="213" t="s">
        <v>158</v>
      </c>
      <c r="F954" s="211" t="s">
        <v>159</v>
      </c>
      <c r="G954" s="214">
        <v>4</v>
      </c>
      <c r="H954" s="155" t="s">
        <v>1732</v>
      </c>
      <c r="I954" s="156" t="s">
        <v>1740</v>
      </c>
      <c r="J954" s="109">
        <v>40</v>
      </c>
      <c r="K954" s="46">
        <f t="shared" si="14"/>
        <v>1</v>
      </c>
    </row>
    <row r="955" spans="1:11" ht="16.5" hidden="1" customHeight="1" x14ac:dyDescent="0.3">
      <c r="A955" s="151"/>
      <c r="B955" s="76">
        <v>98970</v>
      </c>
      <c r="C955" s="211" t="s">
        <v>165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1732</v>
      </c>
      <c r="I955" s="156" t="s">
        <v>1741</v>
      </c>
      <c r="J955" s="109">
        <v>7920</v>
      </c>
      <c r="K955" s="46">
        <f t="shared" si="14"/>
        <v>1</v>
      </c>
    </row>
    <row r="956" spans="1:11" ht="16.5" hidden="1" customHeight="1" x14ac:dyDescent="0.3">
      <c r="A956" s="151"/>
      <c r="B956" s="76">
        <v>98971</v>
      </c>
      <c r="C956" s="211" t="s">
        <v>331</v>
      </c>
      <c r="D956" s="212" t="s">
        <v>1742</v>
      </c>
      <c r="E956" s="213" t="s">
        <v>158</v>
      </c>
      <c r="F956" s="211" t="s">
        <v>159</v>
      </c>
      <c r="G956" s="214">
        <v>4</v>
      </c>
      <c r="H956" s="155" t="s">
        <v>1732</v>
      </c>
      <c r="I956" s="156" t="s">
        <v>1743</v>
      </c>
      <c r="J956" s="109">
        <v>30</v>
      </c>
      <c r="K956" s="46">
        <f t="shared" si="14"/>
        <v>1</v>
      </c>
    </row>
    <row r="957" spans="1:11" ht="16.5" hidden="1" customHeight="1" x14ac:dyDescent="0.3">
      <c r="A957" s="151"/>
      <c r="B957" s="76">
        <v>98972</v>
      </c>
      <c r="C957" s="211" t="s">
        <v>181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1732</v>
      </c>
      <c r="I957" s="156" t="s">
        <v>1744</v>
      </c>
      <c r="J957" s="109">
        <v>1490</v>
      </c>
      <c r="K957" s="46">
        <f t="shared" si="14"/>
        <v>1</v>
      </c>
    </row>
    <row r="958" spans="1:11" ht="16.5" hidden="1" customHeight="1" x14ac:dyDescent="0.3">
      <c r="A958" s="151"/>
      <c r="B958" s="76">
        <v>98973</v>
      </c>
      <c r="C958" s="211" t="s">
        <v>157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1732</v>
      </c>
      <c r="I958" s="156" t="s">
        <v>1745</v>
      </c>
      <c r="J958" s="109">
        <v>8660</v>
      </c>
      <c r="K958" s="46">
        <f t="shared" si="14"/>
        <v>1</v>
      </c>
    </row>
    <row r="959" spans="1:11" ht="16.5" hidden="1" customHeight="1" x14ac:dyDescent="0.3">
      <c r="A959" s="151"/>
      <c r="B959" s="76">
        <v>98974</v>
      </c>
      <c r="C959" s="211" t="s">
        <v>1746</v>
      </c>
      <c r="D959" s="212" t="s">
        <v>1747</v>
      </c>
      <c r="E959" s="213" t="s">
        <v>158</v>
      </c>
      <c r="F959" s="211" t="s">
        <v>159</v>
      </c>
      <c r="G959" s="214">
        <v>4</v>
      </c>
      <c r="H959" s="155" t="s">
        <v>1732</v>
      </c>
      <c r="I959" s="156" t="s">
        <v>1748</v>
      </c>
      <c r="J959" s="77">
        <v>180</v>
      </c>
      <c r="K959" s="46">
        <f t="shared" si="14"/>
        <v>1</v>
      </c>
    </row>
    <row r="960" spans="1:11" ht="16.5" customHeight="1" x14ac:dyDescent="0.3">
      <c r="A960" s="151"/>
      <c r="B960" s="76">
        <v>98975</v>
      </c>
      <c r="C960" s="211" t="s">
        <v>1749</v>
      </c>
      <c r="D960" s="212" t="s">
        <v>1750</v>
      </c>
      <c r="E960" s="213" t="s">
        <v>158</v>
      </c>
      <c r="F960" s="211" t="s">
        <v>159</v>
      </c>
      <c r="G960" s="214">
        <v>4</v>
      </c>
      <c r="H960" s="155" t="s">
        <v>1732</v>
      </c>
      <c r="I960" s="156" t="s">
        <v>1751</v>
      </c>
      <c r="J960" s="109">
        <v>1250</v>
      </c>
      <c r="K960" s="46">
        <f t="shared" si="14"/>
        <v>1</v>
      </c>
    </row>
    <row r="961" spans="1:11" ht="16.5" hidden="1" customHeight="1" x14ac:dyDescent="0.3">
      <c r="A961" s="151"/>
      <c r="B961" s="76">
        <v>98976</v>
      </c>
      <c r="C961" s="211" t="s">
        <v>221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1732</v>
      </c>
      <c r="I961" s="156" t="s">
        <v>1752</v>
      </c>
      <c r="J961" s="109">
        <v>9000</v>
      </c>
      <c r="K961" s="46">
        <f t="shared" si="14"/>
        <v>1</v>
      </c>
    </row>
    <row r="962" spans="1:11" ht="16.5" customHeight="1" x14ac:dyDescent="0.3">
      <c r="A962" s="151"/>
      <c r="B962" s="76">
        <v>98977</v>
      </c>
      <c r="C962" s="211" t="s">
        <v>1640</v>
      </c>
      <c r="D962" s="212" t="s">
        <v>232</v>
      </c>
      <c r="E962" s="213" t="s">
        <v>226</v>
      </c>
      <c r="F962" s="211" t="s">
        <v>159</v>
      </c>
      <c r="G962" s="214">
        <v>4</v>
      </c>
      <c r="H962" s="155" t="s">
        <v>1732</v>
      </c>
      <c r="I962" s="156" t="s">
        <v>1753</v>
      </c>
      <c r="J962" s="109">
        <v>10490</v>
      </c>
      <c r="K962" s="46">
        <f t="shared" si="14"/>
        <v>1</v>
      </c>
    </row>
    <row r="963" spans="1:11" ht="16.5" hidden="1" customHeight="1" x14ac:dyDescent="0.3">
      <c r="A963" s="151"/>
      <c r="B963" s="76">
        <v>98978</v>
      </c>
      <c r="C963" s="211" t="s">
        <v>1746</v>
      </c>
      <c r="D963" s="212" t="s">
        <v>1747</v>
      </c>
      <c r="E963" s="213" t="s">
        <v>158</v>
      </c>
      <c r="F963" s="211" t="s">
        <v>159</v>
      </c>
      <c r="G963" s="214">
        <v>4</v>
      </c>
      <c r="H963" s="155" t="s">
        <v>1732</v>
      </c>
      <c r="I963" s="156" t="s">
        <v>1754</v>
      </c>
      <c r="J963" s="109">
        <v>130</v>
      </c>
      <c r="K963" s="46">
        <f t="shared" si="14"/>
        <v>1</v>
      </c>
    </row>
    <row r="964" spans="1:11" ht="16.5" hidden="1" customHeight="1" x14ac:dyDescent="0.3">
      <c r="A964" s="151"/>
      <c r="B964" s="76">
        <v>98979</v>
      </c>
      <c r="C964" s="211" t="s">
        <v>165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1732</v>
      </c>
      <c r="I964" s="156" t="s">
        <v>1755</v>
      </c>
      <c r="J964" s="109">
        <v>2530</v>
      </c>
      <c r="K964" s="46">
        <f t="shared" si="14"/>
        <v>1</v>
      </c>
    </row>
    <row r="965" spans="1:11" ht="16.5" hidden="1" customHeight="1" x14ac:dyDescent="0.3">
      <c r="A965" s="151"/>
      <c r="B965" s="76">
        <v>98980</v>
      </c>
      <c r="C965" s="211" t="s">
        <v>1756</v>
      </c>
      <c r="D965" s="212" t="s">
        <v>1757</v>
      </c>
      <c r="E965" s="213" t="s">
        <v>158</v>
      </c>
      <c r="F965" s="211" t="s">
        <v>159</v>
      </c>
      <c r="G965" s="214">
        <v>4</v>
      </c>
      <c r="H965" s="155" t="s">
        <v>1732</v>
      </c>
      <c r="I965" s="156" t="s">
        <v>1758</v>
      </c>
      <c r="J965" s="109">
        <v>50</v>
      </c>
      <c r="K965" s="46">
        <f t="shared" si="14"/>
        <v>1</v>
      </c>
    </row>
    <row r="966" spans="1:11" ht="16.5" hidden="1" customHeight="1" x14ac:dyDescent="0.3">
      <c r="A966" s="151"/>
      <c r="B966" s="76">
        <v>98981</v>
      </c>
      <c r="C966" s="211" t="s">
        <v>208</v>
      </c>
      <c r="D966" s="212" t="s">
        <v>6</v>
      </c>
      <c r="E966" s="213" t="s">
        <v>158</v>
      </c>
      <c r="F966" s="211" t="s">
        <v>159</v>
      </c>
      <c r="G966" s="214">
        <v>4</v>
      </c>
      <c r="H966" s="155" t="s">
        <v>1732</v>
      </c>
      <c r="I966" s="156" t="s">
        <v>1759</v>
      </c>
      <c r="J966" s="109">
        <v>9040</v>
      </c>
      <c r="K966" s="46">
        <f t="shared" si="14"/>
        <v>1</v>
      </c>
    </row>
    <row r="967" spans="1:11" ht="16.5" hidden="1" customHeight="1" x14ac:dyDescent="0.3">
      <c r="A967" s="151"/>
      <c r="B967" s="76">
        <v>98982</v>
      </c>
      <c r="C967" s="211" t="s">
        <v>181</v>
      </c>
      <c r="D967" s="212" t="s">
        <v>6</v>
      </c>
      <c r="E967" s="213" t="s">
        <v>158</v>
      </c>
      <c r="F967" s="211" t="s">
        <v>159</v>
      </c>
      <c r="G967" s="214">
        <v>4</v>
      </c>
      <c r="H967" s="155" t="s">
        <v>1732</v>
      </c>
      <c r="I967" s="156" t="s">
        <v>1760</v>
      </c>
      <c r="J967" s="77">
        <v>2110</v>
      </c>
      <c r="K967" s="46">
        <f t="shared" si="14"/>
        <v>1</v>
      </c>
    </row>
    <row r="968" spans="1:11" ht="16.5" hidden="1" customHeight="1" x14ac:dyDescent="0.3">
      <c r="A968" s="151"/>
      <c r="B968" s="76">
        <v>98983</v>
      </c>
      <c r="C968" s="211" t="s">
        <v>295</v>
      </c>
      <c r="D968" s="212" t="s">
        <v>296</v>
      </c>
      <c r="E968" s="213" t="s">
        <v>158</v>
      </c>
      <c r="F968" s="211" t="s">
        <v>159</v>
      </c>
      <c r="G968" s="214">
        <v>4</v>
      </c>
      <c r="H968" s="155" t="s">
        <v>1732</v>
      </c>
      <c r="I968" s="156" t="s">
        <v>1761</v>
      </c>
      <c r="J968" s="109">
        <v>70</v>
      </c>
      <c r="K968" s="46">
        <f t="shared" si="14"/>
        <v>1</v>
      </c>
    </row>
    <row r="969" spans="1:11" ht="16.5" customHeight="1" x14ac:dyDescent="0.3">
      <c r="A969" s="151"/>
      <c r="B969" s="76">
        <v>98984</v>
      </c>
      <c r="C969" s="211" t="s">
        <v>277</v>
      </c>
      <c r="D969" s="212" t="s">
        <v>281</v>
      </c>
      <c r="E969" s="213" t="s">
        <v>205</v>
      </c>
      <c r="F969" s="211" t="s">
        <v>159</v>
      </c>
      <c r="G969" s="214">
        <v>4</v>
      </c>
      <c r="H969" s="155" t="s">
        <v>1732</v>
      </c>
      <c r="I969" s="156" t="s">
        <v>1762</v>
      </c>
      <c r="J969" s="77">
        <v>1390</v>
      </c>
      <c r="K969" s="46">
        <f t="shared" si="14"/>
        <v>1</v>
      </c>
    </row>
    <row r="970" spans="1:11" ht="16.5" hidden="1" customHeight="1" x14ac:dyDescent="0.3">
      <c r="A970" s="151"/>
      <c r="B970" s="76">
        <v>98985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1732</v>
      </c>
      <c r="I970" s="156" t="s">
        <v>1151</v>
      </c>
      <c r="J970" s="109">
        <v>5120</v>
      </c>
      <c r="K970" s="46">
        <f t="shared" si="14"/>
        <v>1</v>
      </c>
    </row>
    <row r="971" spans="1:11" ht="16.5" hidden="1" customHeight="1" x14ac:dyDescent="0.3">
      <c r="A971" s="151"/>
      <c r="B971" s="76">
        <v>98986</v>
      </c>
      <c r="C971" s="211" t="s">
        <v>1288</v>
      </c>
      <c r="D971" s="212" t="s">
        <v>1289</v>
      </c>
      <c r="E971" s="213" t="s">
        <v>158</v>
      </c>
      <c r="F971" s="211" t="s">
        <v>159</v>
      </c>
      <c r="G971" s="214">
        <v>4</v>
      </c>
      <c r="H971" s="155" t="s">
        <v>1732</v>
      </c>
      <c r="I971" s="156" t="s">
        <v>1763</v>
      </c>
      <c r="J971" s="109">
        <v>40</v>
      </c>
      <c r="K971" s="46">
        <f t="shared" si="14"/>
        <v>1</v>
      </c>
    </row>
    <row r="972" spans="1:11" ht="16.5" hidden="1" customHeight="1" x14ac:dyDescent="0.3">
      <c r="A972" s="151"/>
      <c r="B972" s="76">
        <v>98987</v>
      </c>
      <c r="C972" s="211" t="s">
        <v>195</v>
      </c>
      <c r="D972" s="212" t="s">
        <v>6</v>
      </c>
      <c r="E972" s="213" t="s">
        <v>158</v>
      </c>
      <c r="F972" s="211" t="s">
        <v>159</v>
      </c>
      <c r="G972" s="214">
        <v>4</v>
      </c>
      <c r="H972" s="155" t="s">
        <v>1732</v>
      </c>
      <c r="I972" s="156" t="s">
        <v>1764</v>
      </c>
      <c r="J972" s="109">
        <v>2700</v>
      </c>
      <c r="K972" s="46">
        <f t="shared" si="14"/>
        <v>1</v>
      </c>
    </row>
    <row r="973" spans="1:11" ht="16.5" hidden="1" customHeight="1" x14ac:dyDescent="0.3">
      <c r="A973" s="151"/>
      <c r="B973" s="76">
        <v>98988</v>
      </c>
      <c r="C973" s="211" t="s">
        <v>181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1732</v>
      </c>
      <c r="I973" s="156" t="s">
        <v>1765</v>
      </c>
      <c r="J973" s="109">
        <v>1690</v>
      </c>
      <c r="K973" s="46">
        <f t="shared" si="14"/>
        <v>1</v>
      </c>
    </row>
    <row r="974" spans="1:11" ht="16.5" hidden="1" customHeight="1" x14ac:dyDescent="0.3">
      <c r="A974" s="151"/>
      <c r="B974" s="76">
        <v>98989</v>
      </c>
      <c r="C974" s="211" t="s">
        <v>221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1732</v>
      </c>
      <c r="I974" s="156" t="s">
        <v>1766</v>
      </c>
      <c r="J974" s="109">
        <v>5870</v>
      </c>
      <c r="K974" s="46">
        <f t="shared" si="14"/>
        <v>1</v>
      </c>
    </row>
    <row r="975" spans="1:11" ht="16.5" hidden="1" customHeight="1" x14ac:dyDescent="0.3">
      <c r="A975" s="151"/>
      <c r="B975" s="76">
        <v>98990</v>
      </c>
      <c r="C975" s="211" t="s">
        <v>1115</v>
      </c>
      <c r="D975" s="212" t="s">
        <v>1116</v>
      </c>
      <c r="E975" s="213" t="s">
        <v>158</v>
      </c>
      <c r="F975" s="211" t="s">
        <v>159</v>
      </c>
      <c r="G975" s="214">
        <v>4</v>
      </c>
      <c r="H975" s="155" t="s">
        <v>1732</v>
      </c>
      <c r="I975" s="156" t="s">
        <v>1767</v>
      </c>
      <c r="J975" s="77">
        <v>100</v>
      </c>
      <c r="K975" s="46">
        <f t="shared" si="14"/>
        <v>1</v>
      </c>
    </row>
    <row r="976" spans="1:11" ht="16.5" hidden="1" customHeight="1" x14ac:dyDescent="0.3">
      <c r="A976" s="151"/>
      <c r="B976" s="76">
        <v>98991</v>
      </c>
      <c r="C976" s="211" t="s">
        <v>237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1732</v>
      </c>
      <c r="I976" s="156" t="s">
        <v>1768</v>
      </c>
      <c r="J976" s="109">
        <v>3280</v>
      </c>
      <c r="K976" s="46">
        <f t="shared" si="14"/>
        <v>1</v>
      </c>
    </row>
    <row r="977" spans="1:11" ht="16.5" hidden="1" customHeight="1" x14ac:dyDescent="0.3">
      <c r="A977" s="151"/>
      <c r="B977" s="76">
        <v>98992</v>
      </c>
      <c r="C977" s="211" t="s">
        <v>1590</v>
      </c>
      <c r="D977" s="212" t="s">
        <v>991</v>
      </c>
      <c r="E977" s="213" t="s">
        <v>158</v>
      </c>
      <c r="F977" s="211" t="s">
        <v>159</v>
      </c>
      <c r="G977" s="214">
        <v>4</v>
      </c>
      <c r="H977" s="155" t="s">
        <v>1732</v>
      </c>
      <c r="I977" s="156" t="s">
        <v>1769</v>
      </c>
      <c r="J977" s="109">
        <v>70</v>
      </c>
      <c r="K977" s="46">
        <f t="shared" si="14"/>
        <v>1</v>
      </c>
    </row>
    <row r="978" spans="1:11" ht="16.5" hidden="1" customHeight="1" x14ac:dyDescent="0.3">
      <c r="A978" s="151"/>
      <c r="B978" s="76">
        <v>98993</v>
      </c>
      <c r="C978" s="211" t="s">
        <v>237</v>
      </c>
      <c r="D978" s="212" t="s">
        <v>6</v>
      </c>
      <c r="E978" s="213" t="s">
        <v>158</v>
      </c>
      <c r="F978" s="211" t="s">
        <v>159</v>
      </c>
      <c r="G978" s="214">
        <v>4</v>
      </c>
      <c r="H978" s="155" t="s">
        <v>1732</v>
      </c>
      <c r="I978" s="156" t="s">
        <v>1770</v>
      </c>
      <c r="J978" s="109">
        <v>1920</v>
      </c>
      <c r="K978" s="46">
        <f t="shared" si="14"/>
        <v>1</v>
      </c>
    </row>
    <row r="979" spans="1:11" ht="16.5" hidden="1" customHeight="1" x14ac:dyDescent="0.3">
      <c r="A979" s="151"/>
      <c r="B979" s="76">
        <v>98994</v>
      </c>
      <c r="C979" s="211" t="s">
        <v>1771</v>
      </c>
      <c r="D979" s="212" t="s">
        <v>1204</v>
      </c>
      <c r="E979" s="213" t="s">
        <v>158</v>
      </c>
      <c r="F979" s="211" t="s">
        <v>159</v>
      </c>
      <c r="G979" s="214">
        <v>4</v>
      </c>
      <c r="H979" s="155" t="s">
        <v>1732</v>
      </c>
      <c r="I979" s="156" t="s">
        <v>1772</v>
      </c>
      <c r="J979" s="109">
        <v>180</v>
      </c>
      <c r="K979" s="46">
        <f t="shared" si="14"/>
        <v>1</v>
      </c>
    </row>
    <row r="980" spans="1:11" ht="16.5" hidden="1" customHeight="1" x14ac:dyDescent="0.3">
      <c r="A980" s="151"/>
      <c r="B980" s="76">
        <v>98995</v>
      </c>
      <c r="C980" s="211" t="s">
        <v>1773</v>
      </c>
      <c r="D980" s="212" t="s">
        <v>1204</v>
      </c>
      <c r="E980" s="213" t="s">
        <v>158</v>
      </c>
      <c r="F980" s="211" t="s">
        <v>159</v>
      </c>
      <c r="G980" s="214">
        <v>4</v>
      </c>
      <c r="H980" s="155" t="s">
        <v>1732</v>
      </c>
      <c r="I980" s="156" t="s">
        <v>1774</v>
      </c>
      <c r="J980" s="109">
        <v>150</v>
      </c>
      <c r="K980" s="46">
        <f t="shared" si="14"/>
        <v>1</v>
      </c>
    </row>
    <row r="981" spans="1:11" ht="16.5" hidden="1" customHeight="1" x14ac:dyDescent="0.3">
      <c r="A981" s="151"/>
      <c r="B981" s="76">
        <v>98996</v>
      </c>
      <c r="C981" s="211" t="s">
        <v>1775</v>
      </c>
      <c r="D981" s="212" t="s">
        <v>757</v>
      </c>
      <c r="E981" s="213" t="s">
        <v>158</v>
      </c>
      <c r="F981" s="211" t="s">
        <v>159</v>
      </c>
      <c r="G981" s="214">
        <v>4</v>
      </c>
      <c r="H981" s="155" t="s">
        <v>1732</v>
      </c>
      <c r="I981" s="156" t="s">
        <v>1776</v>
      </c>
      <c r="J981" s="109">
        <v>50</v>
      </c>
      <c r="K981" s="46">
        <f t="shared" si="14"/>
        <v>1</v>
      </c>
    </row>
    <row r="982" spans="1:11" ht="16.5" hidden="1" customHeight="1" x14ac:dyDescent="0.3">
      <c r="A982" s="151"/>
      <c r="B982" s="76">
        <v>98997</v>
      </c>
      <c r="C982" s="211" t="s">
        <v>531</v>
      </c>
      <c r="D982" s="212" t="s">
        <v>387</v>
      </c>
      <c r="E982" s="213" t="s">
        <v>448</v>
      </c>
      <c r="F982" s="211" t="s">
        <v>159</v>
      </c>
      <c r="G982" s="214">
        <v>4</v>
      </c>
      <c r="H982" s="155" t="s">
        <v>1732</v>
      </c>
      <c r="I982" s="156" t="s">
        <v>1777</v>
      </c>
      <c r="J982" s="109">
        <v>740</v>
      </c>
      <c r="K982" s="46">
        <f t="shared" si="14"/>
        <v>1</v>
      </c>
    </row>
    <row r="983" spans="1:11" ht="16.5" customHeight="1" x14ac:dyDescent="0.3">
      <c r="A983" s="151"/>
      <c r="B983" s="76">
        <v>98998</v>
      </c>
      <c r="C983" s="211" t="s">
        <v>1640</v>
      </c>
      <c r="D983" s="212" t="s">
        <v>232</v>
      </c>
      <c r="E983" s="213" t="s">
        <v>226</v>
      </c>
      <c r="F983" s="211" t="s">
        <v>159</v>
      </c>
      <c r="G983" s="214">
        <v>4</v>
      </c>
      <c r="H983" s="155" t="s">
        <v>1732</v>
      </c>
      <c r="I983" s="156" t="s">
        <v>1778</v>
      </c>
      <c r="J983" s="109">
        <v>5650</v>
      </c>
      <c r="K983" s="46">
        <f t="shared" si="14"/>
        <v>1</v>
      </c>
    </row>
    <row r="984" spans="1:11" ht="16.5" hidden="1" customHeight="1" x14ac:dyDescent="0.3">
      <c r="A984" s="151"/>
      <c r="B984" s="76">
        <v>98999</v>
      </c>
      <c r="C984" s="211" t="s">
        <v>208</v>
      </c>
      <c r="D984" s="212" t="s">
        <v>6</v>
      </c>
      <c r="E984" s="213" t="s">
        <v>158</v>
      </c>
      <c r="F984" s="211" t="s">
        <v>159</v>
      </c>
      <c r="G984" s="214">
        <v>4</v>
      </c>
      <c r="H984" s="155" t="s">
        <v>1732</v>
      </c>
      <c r="I984" s="156" t="s">
        <v>1779</v>
      </c>
      <c r="J984" s="109">
        <v>7800</v>
      </c>
      <c r="K984" s="46">
        <f t="shared" si="14"/>
        <v>1</v>
      </c>
    </row>
    <row r="985" spans="1:11" ht="16.5" hidden="1" customHeight="1" x14ac:dyDescent="0.3">
      <c r="A985" s="151"/>
      <c r="B985" s="76">
        <v>99000</v>
      </c>
      <c r="C985" s="211" t="s">
        <v>1780</v>
      </c>
      <c r="D985" s="212" t="s">
        <v>1781</v>
      </c>
      <c r="E985" s="213" t="s">
        <v>158</v>
      </c>
      <c r="F985" s="211" t="s">
        <v>159</v>
      </c>
      <c r="G985" s="214">
        <v>4</v>
      </c>
      <c r="H985" s="155" t="s">
        <v>1732</v>
      </c>
      <c r="I985" s="156" t="s">
        <v>1782</v>
      </c>
      <c r="J985" s="109">
        <v>190</v>
      </c>
      <c r="K985" s="46">
        <f t="shared" si="14"/>
        <v>1</v>
      </c>
    </row>
    <row r="986" spans="1:11" ht="16.5" hidden="1" customHeight="1" x14ac:dyDescent="0.3">
      <c r="A986" s="151"/>
      <c r="B986" s="76">
        <v>99001</v>
      </c>
      <c r="C986" s="211" t="s">
        <v>1783</v>
      </c>
      <c r="D986" s="212" t="s">
        <v>1784</v>
      </c>
      <c r="E986" s="213" t="s">
        <v>158</v>
      </c>
      <c r="F986" s="211" t="s">
        <v>159</v>
      </c>
      <c r="G986" s="214">
        <v>0</v>
      </c>
      <c r="H986" s="155" t="s">
        <v>1732</v>
      </c>
      <c r="I986" s="156" t="s">
        <v>1785</v>
      </c>
      <c r="J986" s="109">
        <v>40</v>
      </c>
      <c r="K986" s="46">
        <f t="shared" si="14"/>
        <v>1</v>
      </c>
    </row>
    <row r="987" spans="1:11" ht="16.5" hidden="1" customHeight="1" x14ac:dyDescent="0.3">
      <c r="A987" s="151"/>
      <c r="B987" s="76">
        <v>99002</v>
      </c>
      <c r="C987" s="211" t="s">
        <v>237</v>
      </c>
      <c r="D987" s="212" t="s">
        <v>6</v>
      </c>
      <c r="E987" s="213" t="s">
        <v>158</v>
      </c>
      <c r="F987" s="211" t="s">
        <v>159</v>
      </c>
      <c r="G987" s="214">
        <v>4</v>
      </c>
      <c r="H987" s="155" t="s">
        <v>1732</v>
      </c>
      <c r="I987" s="156" t="s">
        <v>1786</v>
      </c>
      <c r="J987" s="109">
        <v>2660</v>
      </c>
      <c r="K987" s="46">
        <f t="shared" si="14"/>
        <v>1</v>
      </c>
    </row>
    <row r="988" spans="1:11" ht="16.5" hidden="1" customHeight="1" x14ac:dyDescent="0.3">
      <c r="A988" s="151"/>
      <c r="B988" s="76">
        <v>99003</v>
      </c>
      <c r="C988" s="211" t="s">
        <v>1787</v>
      </c>
      <c r="D988" s="212" t="s">
        <v>248</v>
      </c>
      <c r="E988" s="213" t="s">
        <v>158</v>
      </c>
      <c r="F988" s="211" t="s">
        <v>159</v>
      </c>
      <c r="G988" s="214">
        <v>4</v>
      </c>
      <c r="H988" s="155" t="s">
        <v>1732</v>
      </c>
      <c r="I988" s="156" t="s">
        <v>1788</v>
      </c>
      <c r="J988" s="109">
        <v>50</v>
      </c>
      <c r="K988" s="46">
        <f t="shared" si="14"/>
        <v>1</v>
      </c>
    </row>
    <row r="989" spans="1:11" ht="16.5" hidden="1" customHeight="1" x14ac:dyDescent="0.3">
      <c r="A989" s="151"/>
      <c r="B989" s="76">
        <v>99004</v>
      </c>
      <c r="C989" s="211" t="s">
        <v>1789</v>
      </c>
      <c r="D989" s="212" t="s">
        <v>317</v>
      </c>
      <c r="E989" s="213" t="s">
        <v>158</v>
      </c>
      <c r="F989" s="211" t="s">
        <v>159</v>
      </c>
      <c r="G989" s="214">
        <v>4</v>
      </c>
      <c r="H989" s="155" t="s">
        <v>1732</v>
      </c>
      <c r="I989" s="156" t="s">
        <v>1790</v>
      </c>
      <c r="J989" s="109">
        <v>50</v>
      </c>
      <c r="K989" s="46">
        <f t="shared" ref="K989:K1052" si="15">B989-B988</f>
        <v>1</v>
      </c>
    </row>
    <row r="990" spans="1:11" ht="16.5" hidden="1" customHeight="1" x14ac:dyDescent="0.3">
      <c r="A990" s="151"/>
      <c r="B990" s="76">
        <v>99005</v>
      </c>
      <c r="C990" s="211" t="s">
        <v>1780</v>
      </c>
      <c r="D990" s="212" t="s">
        <v>1781</v>
      </c>
      <c r="E990" s="213" t="s">
        <v>158</v>
      </c>
      <c r="F990" s="211" t="s">
        <v>159</v>
      </c>
      <c r="G990" s="214">
        <v>4</v>
      </c>
      <c r="H990" s="155" t="s">
        <v>1732</v>
      </c>
      <c r="I990" s="156" t="s">
        <v>1791</v>
      </c>
      <c r="J990" s="109">
        <v>170</v>
      </c>
      <c r="K990" s="46">
        <f t="shared" si="15"/>
        <v>1</v>
      </c>
    </row>
    <row r="991" spans="1:11" ht="16.5" hidden="1" customHeight="1" x14ac:dyDescent="0.3">
      <c r="A991" s="151"/>
      <c r="B991" s="76">
        <v>99006</v>
      </c>
      <c r="C991" s="211" t="s">
        <v>1792</v>
      </c>
      <c r="D991" s="212" t="s">
        <v>1407</v>
      </c>
      <c r="E991" s="213" t="s">
        <v>158</v>
      </c>
      <c r="F991" s="211" t="s">
        <v>159</v>
      </c>
      <c r="G991" s="214">
        <v>4</v>
      </c>
      <c r="H991" s="155" t="s">
        <v>1732</v>
      </c>
      <c r="I991" s="156" t="s">
        <v>1793</v>
      </c>
      <c r="J991" s="109">
        <v>10</v>
      </c>
      <c r="K991" s="46">
        <f t="shared" si="15"/>
        <v>1</v>
      </c>
    </row>
    <row r="992" spans="1:11" ht="16.5" hidden="1" customHeight="1" x14ac:dyDescent="0.3">
      <c r="A992" s="151"/>
      <c r="B992" s="76">
        <v>99007</v>
      </c>
      <c r="C992" s="211" t="s">
        <v>237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1732</v>
      </c>
      <c r="I992" s="156" t="s">
        <v>1794</v>
      </c>
      <c r="J992" s="109">
        <v>1800</v>
      </c>
      <c r="K992" s="46">
        <f t="shared" si="15"/>
        <v>1</v>
      </c>
    </row>
    <row r="993" spans="1:11" ht="16.5" customHeight="1" x14ac:dyDescent="0.3">
      <c r="A993" s="151"/>
      <c r="B993" s="76">
        <v>99008</v>
      </c>
      <c r="C993" s="211" t="s">
        <v>284</v>
      </c>
      <c r="D993" s="212" t="s">
        <v>285</v>
      </c>
      <c r="E993" s="213" t="s">
        <v>205</v>
      </c>
      <c r="F993" s="211" t="s">
        <v>159</v>
      </c>
      <c r="G993" s="214">
        <v>4</v>
      </c>
      <c r="H993" s="155" t="s">
        <v>1732</v>
      </c>
      <c r="I993" s="156" t="s">
        <v>1795</v>
      </c>
      <c r="J993" s="109">
        <v>2360</v>
      </c>
      <c r="K993" s="46">
        <f t="shared" si="15"/>
        <v>1</v>
      </c>
    </row>
    <row r="994" spans="1:11" ht="16.5" hidden="1" customHeight="1" x14ac:dyDescent="0.3">
      <c r="A994" s="151"/>
      <c r="B994" s="76">
        <v>99009</v>
      </c>
      <c r="C994" s="211" t="s">
        <v>1796</v>
      </c>
      <c r="D994" s="212" t="s">
        <v>1781</v>
      </c>
      <c r="E994" s="213" t="s">
        <v>205</v>
      </c>
      <c r="F994" s="211" t="s">
        <v>159</v>
      </c>
      <c r="G994" s="214">
        <v>4</v>
      </c>
      <c r="H994" s="155" t="s">
        <v>1732</v>
      </c>
      <c r="I994" s="156" t="s">
        <v>1797</v>
      </c>
      <c r="J994" s="109">
        <v>180</v>
      </c>
      <c r="K994" s="46">
        <f t="shared" si="15"/>
        <v>1</v>
      </c>
    </row>
    <row r="995" spans="1:11" ht="16.5" hidden="1" customHeight="1" x14ac:dyDescent="0.3">
      <c r="A995" s="151"/>
      <c r="B995" s="76">
        <v>99010</v>
      </c>
      <c r="C995" s="211" t="s">
        <v>237</v>
      </c>
      <c r="D995" s="212" t="s">
        <v>6</v>
      </c>
      <c r="E995" s="213" t="s">
        <v>158</v>
      </c>
      <c r="F995" s="211" t="s">
        <v>159</v>
      </c>
      <c r="G995" s="214">
        <v>4</v>
      </c>
      <c r="H995" s="155" t="s">
        <v>1732</v>
      </c>
      <c r="I995" s="156" t="s">
        <v>1798</v>
      </c>
      <c r="J995" s="109">
        <v>1230</v>
      </c>
      <c r="K995" s="46">
        <f t="shared" si="15"/>
        <v>1</v>
      </c>
    </row>
    <row r="996" spans="1:11" ht="16.5" hidden="1" customHeight="1" x14ac:dyDescent="0.3">
      <c r="A996" s="151"/>
      <c r="B996" s="76">
        <v>99011</v>
      </c>
      <c r="C996" s="211" t="s">
        <v>208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1732</v>
      </c>
      <c r="I996" s="156" t="s">
        <v>1799</v>
      </c>
      <c r="J996" s="109">
        <v>3910</v>
      </c>
      <c r="K996" s="46">
        <f t="shared" si="15"/>
        <v>1</v>
      </c>
    </row>
    <row r="997" spans="1:11" ht="16.5" hidden="1" customHeight="1" x14ac:dyDescent="0.3">
      <c r="A997" s="151"/>
      <c r="B997" s="76">
        <v>99012</v>
      </c>
      <c r="C997" s="211" t="s">
        <v>1800</v>
      </c>
      <c r="D997" s="212" t="s">
        <v>1801</v>
      </c>
      <c r="E997" s="213" t="s">
        <v>158</v>
      </c>
      <c r="F997" s="211" t="s">
        <v>159</v>
      </c>
      <c r="G997" s="214">
        <v>4</v>
      </c>
      <c r="H997" s="155" t="s">
        <v>1802</v>
      </c>
      <c r="I997" s="156" t="s">
        <v>1803</v>
      </c>
      <c r="J997" s="109">
        <v>80</v>
      </c>
      <c r="K997" s="46">
        <f t="shared" si="15"/>
        <v>1</v>
      </c>
    </row>
    <row r="998" spans="1:11" ht="16.5" hidden="1" customHeight="1" x14ac:dyDescent="0.3">
      <c r="A998" s="151"/>
      <c r="B998" s="76">
        <v>99013</v>
      </c>
      <c r="C998" s="211" t="s">
        <v>157</v>
      </c>
      <c r="D998" s="212" t="s">
        <v>6</v>
      </c>
      <c r="E998" s="213" t="s">
        <v>158</v>
      </c>
      <c r="F998" s="211" t="s">
        <v>159</v>
      </c>
      <c r="G998" s="214">
        <v>4</v>
      </c>
      <c r="H998" s="155" t="s">
        <v>1802</v>
      </c>
      <c r="I998" s="156" t="s">
        <v>1804</v>
      </c>
      <c r="J998" s="109">
        <v>6670</v>
      </c>
      <c r="K998" s="46">
        <f t="shared" si="15"/>
        <v>1</v>
      </c>
    </row>
    <row r="999" spans="1:11" ht="16.5" hidden="1" customHeight="1" x14ac:dyDescent="0.3">
      <c r="A999" s="151"/>
      <c r="B999" s="76">
        <v>99014</v>
      </c>
      <c r="C999" s="211" t="s">
        <v>1805</v>
      </c>
      <c r="D999" s="212" t="s">
        <v>1806</v>
      </c>
      <c r="E999" s="213" t="s">
        <v>158</v>
      </c>
      <c r="F999" s="211" t="s">
        <v>159</v>
      </c>
      <c r="G999" s="214">
        <v>4</v>
      </c>
      <c r="H999" s="155" t="s">
        <v>1802</v>
      </c>
      <c r="I999" s="156" t="s">
        <v>1807</v>
      </c>
      <c r="J999" s="109">
        <v>170</v>
      </c>
      <c r="K999" s="46">
        <f t="shared" si="15"/>
        <v>1</v>
      </c>
    </row>
    <row r="1000" spans="1:11" ht="16.5" hidden="1" customHeight="1" x14ac:dyDescent="0.3">
      <c r="A1000" s="151"/>
      <c r="B1000" s="76">
        <v>99015</v>
      </c>
      <c r="C1000" s="211" t="s">
        <v>1115</v>
      </c>
      <c r="D1000" s="212" t="s">
        <v>1116</v>
      </c>
      <c r="E1000" s="213" t="s">
        <v>158</v>
      </c>
      <c r="F1000" s="211" t="s">
        <v>159</v>
      </c>
      <c r="G1000" s="214">
        <v>4</v>
      </c>
      <c r="H1000" s="155" t="s">
        <v>1802</v>
      </c>
      <c r="I1000" s="156" t="s">
        <v>1808</v>
      </c>
      <c r="J1000" s="77">
        <v>100</v>
      </c>
      <c r="K1000" s="46">
        <f t="shared" si="15"/>
        <v>1</v>
      </c>
    </row>
    <row r="1001" spans="1:11" ht="16.5" hidden="1" customHeight="1" x14ac:dyDescent="0.3">
      <c r="A1001" s="151"/>
      <c r="B1001" s="76">
        <v>99016</v>
      </c>
      <c r="C1001" s="211" t="s">
        <v>176</v>
      </c>
      <c r="D1001" s="212" t="s">
        <v>177</v>
      </c>
      <c r="E1001" s="213" t="s">
        <v>158</v>
      </c>
      <c r="F1001" s="211" t="s">
        <v>159</v>
      </c>
      <c r="G1001" s="214">
        <v>4</v>
      </c>
      <c r="H1001" s="155" t="s">
        <v>1802</v>
      </c>
      <c r="I1001" s="156" t="s">
        <v>1809</v>
      </c>
      <c r="J1001" s="109">
        <v>170</v>
      </c>
      <c r="K1001" s="46">
        <f t="shared" si="15"/>
        <v>1</v>
      </c>
    </row>
    <row r="1002" spans="1:11" ht="16.5" hidden="1" customHeight="1" x14ac:dyDescent="0.3">
      <c r="A1002" s="151"/>
      <c r="B1002" s="76">
        <v>99017</v>
      </c>
      <c r="C1002" s="211" t="s">
        <v>165</v>
      </c>
      <c r="D1002" s="212" t="s">
        <v>6</v>
      </c>
      <c r="E1002" s="213" t="s">
        <v>158</v>
      </c>
      <c r="F1002" s="211" t="s">
        <v>159</v>
      </c>
      <c r="G1002" s="214">
        <v>4</v>
      </c>
      <c r="H1002" s="155" t="s">
        <v>1802</v>
      </c>
      <c r="I1002" s="156" t="s">
        <v>1810</v>
      </c>
      <c r="J1002" s="77">
        <v>6880</v>
      </c>
      <c r="K1002" s="46">
        <f t="shared" si="15"/>
        <v>1</v>
      </c>
    </row>
    <row r="1003" spans="1:11" ht="16.5" customHeight="1" x14ac:dyDescent="0.3">
      <c r="A1003" s="151"/>
      <c r="B1003" s="76">
        <v>99018</v>
      </c>
      <c r="C1003" s="211" t="s">
        <v>802</v>
      </c>
      <c r="D1003" s="212" t="s">
        <v>890</v>
      </c>
      <c r="E1003" s="213" t="s">
        <v>158</v>
      </c>
      <c r="F1003" s="211" t="s">
        <v>159</v>
      </c>
      <c r="G1003" s="214">
        <v>4</v>
      </c>
      <c r="H1003" s="155" t="s">
        <v>1802</v>
      </c>
      <c r="I1003" s="156" t="s">
        <v>1811</v>
      </c>
      <c r="J1003" s="109">
        <v>420</v>
      </c>
      <c r="K1003" s="46">
        <f t="shared" si="15"/>
        <v>1</v>
      </c>
    </row>
    <row r="1004" spans="1:11" ht="16.5" hidden="1" customHeight="1" x14ac:dyDescent="0.3">
      <c r="A1004" s="151"/>
      <c r="B1004" s="76">
        <v>99019</v>
      </c>
      <c r="C1004" s="211" t="s">
        <v>181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1802</v>
      </c>
      <c r="I1004" s="156" t="s">
        <v>1812</v>
      </c>
      <c r="J1004" s="109">
        <v>1390</v>
      </c>
      <c r="K1004" s="46">
        <f t="shared" si="15"/>
        <v>1</v>
      </c>
    </row>
    <row r="1005" spans="1:11" ht="16.5" hidden="1" customHeight="1" x14ac:dyDescent="0.3">
      <c r="A1005" s="151"/>
      <c r="B1005" s="76">
        <v>99020</v>
      </c>
      <c r="C1005" s="211" t="s">
        <v>849</v>
      </c>
      <c r="D1005" s="212" t="s">
        <v>850</v>
      </c>
      <c r="E1005" s="213" t="s">
        <v>158</v>
      </c>
      <c r="F1005" s="211" t="s">
        <v>159</v>
      </c>
      <c r="G1005" s="214">
        <v>4</v>
      </c>
      <c r="H1005" s="155" t="s">
        <v>1802</v>
      </c>
      <c r="I1005" s="156" t="s">
        <v>1561</v>
      </c>
      <c r="J1005" s="109">
        <v>130</v>
      </c>
      <c r="K1005" s="46">
        <f t="shared" si="15"/>
        <v>1</v>
      </c>
    </row>
    <row r="1006" spans="1:11" ht="16.5" hidden="1" customHeight="1" x14ac:dyDescent="0.3">
      <c r="A1006" s="151"/>
      <c r="B1006" s="76">
        <v>99021</v>
      </c>
      <c r="C1006" s="211" t="s">
        <v>1813</v>
      </c>
      <c r="D1006" s="212" t="s">
        <v>1814</v>
      </c>
      <c r="E1006" s="213" t="s">
        <v>158</v>
      </c>
      <c r="F1006" s="211" t="s">
        <v>159</v>
      </c>
      <c r="G1006" s="214">
        <v>4</v>
      </c>
      <c r="H1006" s="155" t="s">
        <v>1802</v>
      </c>
      <c r="I1006" s="156" t="s">
        <v>1815</v>
      </c>
      <c r="J1006" s="109">
        <v>30</v>
      </c>
      <c r="K1006" s="46">
        <f t="shared" si="15"/>
        <v>1</v>
      </c>
    </row>
    <row r="1007" spans="1:11" ht="16.5" hidden="1" customHeight="1" x14ac:dyDescent="0.3">
      <c r="A1007" s="152"/>
      <c r="B1007" s="76">
        <v>99022</v>
      </c>
      <c r="C1007" s="211" t="s">
        <v>1215</v>
      </c>
      <c r="D1007" s="212" t="s">
        <v>1216</v>
      </c>
      <c r="E1007" s="213" t="s">
        <v>158</v>
      </c>
      <c r="F1007" s="211" t="s">
        <v>159</v>
      </c>
      <c r="G1007" s="214">
        <v>4</v>
      </c>
      <c r="H1007" s="155" t="s">
        <v>1802</v>
      </c>
      <c r="I1007" s="156" t="s">
        <v>1816</v>
      </c>
      <c r="J1007" s="109">
        <v>100</v>
      </c>
      <c r="K1007" s="46">
        <f t="shared" si="15"/>
        <v>1</v>
      </c>
    </row>
    <row r="1008" spans="1:11" ht="16.5" hidden="1" customHeight="1" x14ac:dyDescent="0.3">
      <c r="A1008" s="152"/>
      <c r="B1008" s="76">
        <v>99023</v>
      </c>
      <c r="C1008" s="211" t="s">
        <v>179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1802</v>
      </c>
      <c r="I1008" s="156" t="s">
        <v>1817</v>
      </c>
      <c r="J1008" s="77">
        <v>1080</v>
      </c>
      <c r="K1008" s="46">
        <f t="shared" si="15"/>
        <v>1</v>
      </c>
    </row>
    <row r="1009" spans="1:11" ht="16.5" hidden="1" customHeight="1" x14ac:dyDescent="0.3">
      <c r="A1009" s="152"/>
      <c r="B1009" s="76">
        <v>99024</v>
      </c>
      <c r="C1009" s="211" t="s">
        <v>1818</v>
      </c>
      <c r="D1009" s="212" t="s">
        <v>1069</v>
      </c>
      <c r="E1009" s="213" t="s">
        <v>158</v>
      </c>
      <c r="F1009" s="211" t="s">
        <v>159</v>
      </c>
      <c r="G1009" s="214">
        <v>4</v>
      </c>
      <c r="H1009" s="155" t="s">
        <v>1802</v>
      </c>
      <c r="I1009" s="156" t="s">
        <v>1819</v>
      </c>
      <c r="J1009" s="109">
        <v>170</v>
      </c>
      <c r="K1009" s="46">
        <f t="shared" si="15"/>
        <v>1</v>
      </c>
    </row>
    <row r="1010" spans="1:11" ht="16.5" hidden="1" customHeight="1" x14ac:dyDescent="0.3">
      <c r="A1010" s="151"/>
      <c r="B1010" s="76">
        <v>99025</v>
      </c>
      <c r="C1010" s="211" t="s">
        <v>1800</v>
      </c>
      <c r="D1010" s="212" t="s">
        <v>1801</v>
      </c>
      <c r="E1010" s="213" t="s">
        <v>158</v>
      </c>
      <c r="F1010" s="211" t="s">
        <v>159</v>
      </c>
      <c r="G1010" s="214">
        <v>4</v>
      </c>
      <c r="H1010" s="155" t="s">
        <v>1802</v>
      </c>
      <c r="I1010" s="156" t="s">
        <v>1820</v>
      </c>
      <c r="J1010" s="109">
        <v>100</v>
      </c>
      <c r="K1010" s="46">
        <f t="shared" si="15"/>
        <v>1</v>
      </c>
    </row>
    <row r="1011" spans="1:11" ht="16.5" hidden="1" customHeight="1" x14ac:dyDescent="0.3">
      <c r="A1011" s="153"/>
      <c r="B1011" s="76">
        <v>99026</v>
      </c>
      <c r="C1011" s="211" t="s">
        <v>190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1802</v>
      </c>
      <c r="I1011" s="156" t="s">
        <v>1821</v>
      </c>
      <c r="J1011" s="109">
        <v>270</v>
      </c>
      <c r="K1011" s="46">
        <f t="shared" si="15"/>
        <v>1</v>
      </c>
    </row>
    <row r="1012" spans="1:11" ht="16.5" hidden="1" customHeight="1" x14ac:dyDescent="0.3">
      <c r="A1012" s="151"/>
      <c r="B1012" s="76">
        <v>99027</v>
      </c>
      <c r="C1012" s="211" t="s">
        <v>1822</v>
      </c>
      <c r="D1012" s="212" t="s">
        <v>1823</v>
      </c>
      <c r="E1012" s="213" t="s">
        <v>158</v>
      </c>
      <c r="F1012" s="211" t="s">
        <v>159</v>
      </c>
      <c r="G1012" s="214">
        <v>4</v>
      </c>
      <c r="H1012" s="155" t="s">
        <v>1802</v>
      </c>
      <c r="I1012" s="156" t="s">
        <v>1824</v>
      </c>
      <c r="J1012" s="109">
        <v>100</v>
      </c>
      <c r="K1012" s="46">
        <f t="shared" si="15"/>
        <v>1</v>
      </c>
    </row>
    <row r="1013" spans="1:11" ht="16.5" hidden="1" customHeight="1" x14ac:dyDescent="0.3">
      <c r="A1013" s="151"/>
      <c r="B1013" s="76">
        <v>99028</v>
      </c>
      <c r="C1013" s="211" t="s">
        <v>218</v>
      </c>
      <c r="D1013" s="212" t="s">
        <v>1533</v>
      </c>
      <c r="E1013" s="213" t="s">
        <v>158</v>
      </c>
      <c r="F1013" s="211" t="s">
        <v>159</v>
      </c>
      <c r="G1013" s="214">
        <v>4</v>
      </c>
      <c r="H1013" s="155" t="s">
        <v>1802</v>
      </c>
      <c r="I1013" s="156" t="s">
        <v>1825</v>
      </c>
      <c r="J1013" s="109">
        <v>70</v>
      </c>
      <c r="K1013" s="46">
        <f t="shared" si="15"/>
        <v>1</v>
      </c>
    </row>
    <row r="1014" spans="1:11" ht="16.5" hidden="1" customHeight="1" x14ac:dyDescent="0.3">
      <c r="A1014" s="152"/>
      <c r="B1014" s="76">
        <v>99029</v>
      </c>
      <c r="C1014" s="211" t="s">
        <v>1368</v>
      </c>
      <c r="D1014" s="212" t="s">
        <v>1320</v>
      </c>
      <c r="E1014" s="213" t="s">
        <v>205</v>
      </c>
      <c r="F1014" s="211" t="s">
        <v>159</v>
      </c>
      <c r="G1014" s="214">
        <v>4</v>
      </c>
      <c r="H1014" s="155" t="s">
        <v>1802</v>
      </c>
      <c r="I1014" s="156" t="s">
        <v>1826</v>
      </c>
      <c r="J1014" s="109">
        <v>80</v>
      </c>
      <c r="K1014" s="46">
        <f t="shared" si="15"/>
        <v>1</v>
      </c>
    </row>
    <row r="1015" spans="1:11" ht="16.5" hidden="1" customHeight="1" x14ac:dyDescent="0.3">
      <c r="A1015" s="152"/>
      <c r="B1015" s="76">
        <v>99030</v>
      </c>
      <c r="C1015" s="211" t="s">
        <v>1827</v>
      </c>
      <c r="D1015" s="212" t="s">
        <v>422</v>
      </c>
      <c r="E1015" s="213" t="s">
        <v>158</v>
      </c>
      <c r="F1015" s="211" t="s">
        <v>159</v>
      </c>
      <c r="G1015" s="214">
        <v>4</v>
      </c>
      <c r="H1015" s="155" t="s">
        <v>1802</v>
      </c>
      <c r="I1015" s="156" t="s">
        <v>1828</v>
      </c>
      <c r="J1015" s="109">
        <v>10</v>
      </c>
      <c r="K1015" s="46">
        <f t="shared" si="15"/>
        <v>1</v>
      </c>
    </row>
    <row r="1016" spans="1:11" ht="16.5" customHeight="1" x14ac:dyDescent="0.3">
      <c r="A1016" s="151"/>
      <c r="B1016" s="76">
        <v>99031</v>
      </c>
      <c r="C1016" s="211" t="s">
        <v>1829</v>
      </c>
      <c r="D1016" s="212" t="s">
        <v>1830</v>
      </c>
      <c r="E1016" s="213" t="s">
        <v>226</v>
      </c>
      <c r="F1016" s="211" t="s">
        <v>159</v>
      </c>
      <c r="G1016" s="214">
        <v>4</v>
      </c>
      <c r="H1016" s="155" t="s">
        <v>1802</v>
      </c>
      <c r="I1016" s="156" t="s">
        <v>1831</v>
      </c>
      <c r="J1016" s="109">
        <v>2420</v>
      </c>
      <c r="K1016" s="46">
        <f t="shared" si="15"/>
        <v>1</v>
      </c>
    </row>
    <row r="1017" spans="1:11" ht="16.5" hidden="1" customHeight="1" x14ac:dyDescent="0.3">
      <c r="A1017" s="151"/>
      <c r="B1017" s="76">
        <v>99032</v>
      </c>
      <c r="C1017" s="211" t="s">
        <v>165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1802</v>
      </c>
      <c r="I1017" s="156" t="s">
        <v>1832</v>
      </c>
      <c r="J1017" s="77">
        <v>3190</v>
      </c>
      <c r="K1017" s="46">
        <f t="shared" si="15"/>
        <v>1</v>
      </c>
    </row>
    <row r="1018" spans="1:11" ht="16.5" hidden="1" customHeight="1" x14ac:dyDescent="0.3">
      <c r="A1018" s="151"/>
      <c r="B1018" s="76">
        <v>99033</v>
      </c>
      <c r="C1018" s="211" t="s">
        <v>1833</v>
      </c>
      <c r="D1018" s="212" t="s">
        <v>1781</v>
      </c>
      <c r="E1018" s="213" t="s">
        <v>158</v>
      </c>
      <c r="F1018" s="211" t="s">
        <v>159</v>
      </c>
      <c r="G1018" s="214">
        <v>4</v>
      </c>
      <c r="H1018" s="155" t="s">
        <v>1802</v>
      </c>
      <c r="I1018" s="156" t="s">
        <v>1834</v>
      </c>
      <c r="J1018" s="109">
        <v>60</v>
      </c>
      <c r="K1018" s="46">
        <f t="shared" si="15"/>
        <v>1</v>
      </c>
    </row>
    <row r="1019" spans="1:11" ht="16.5" hidden="1" customHeight="1" x14ac:dyDescent="0.3">
      <c r="A1019" s="153"/>
      <c r="B1019" s="76">
        <v>99034</v>
      </c>
      <c r="C1019" s="211" t="s">
        <v>1800</v>
      </c>
      <c r="D1019" s="212" t="s">
        <v>1801</v>
      </c>
      <c r="E1019" s="213" t="s">
        <v>158</v>
      </c>
      <c r="F1019" s="211" t="s">
        <v>159</v>
      </c>
      <c r="G1019" s="214">
        <v>4</v>
      </c>
      <c r="H1019" s="155" t="s">
        <v>1802</v>
      </c>
      <c r="I1019" s="156" t="s">
        <v>1835</v>
      </c>
      <c r="J1019" s="109">
        <v>40</v>
      </c>
      <c r="K1019" s="46">
        <f t="shared" si="15"/>
        <v>1</v>
      </c>
    </row>
    <row r="1020" spans="1:11" ht="16.5" customHeight="1" x14ac:dyDescent="0.3">
      <c r="A1020" s="152"/>
      <c r="B1020" s="76">
        <v>99035</v>
      </c>
      <c r="C1020" s="211" t="s">
        <v>1836</v>
      </c>
      <c r="D1020" s="212" t="s">
        <v>1837</v>
      </c>
      <c r="E1020" s="213" t="s">
        <v>158</v>
      </c>
      <c r="F1020" s="211" t="s">
        <v>159</v>
      </c>
      <c r="G1020" s="214">
        <v>4</v>
      </c>
      <c r="H1020" s="155" t="s">
        <v>1802</v>
      </c>
      <c r="I1020" s="156" t="s">
        <v>1838</v>
      </c>
      <c r="J1020" s="109">
        <v>410</v>
      </c>
      <c r="K1020" s="46">
        <f t="shared" si="15"/>
        <v>1</v>
      </c>
    </row>
    <row r="1021" spans="1:11" ht="16.5" customHeight="1" x14ac:dyDescent="0.3">
      <c r="A1021" s="153"/>
      <c r="B1021" s="76">
        <v>99036</v>
      </c>
      <c r="C1021" s="211" t="s">
        <v>362</v>
      </c>
      <c r="D1021" s="212" t="s">
        <v>254</v>
      </c>
      <c r="E1021" s="213" t="s">
        <v>226</v>
      </c>
      <c r="F1021" s="211" t="s">
        <v>159</v>
      </c>
      <c r="G1021" s="214">
        <v>4</v>
      </c>
      <c r="H1021" s="155" t="s">
        <v>1802</v>
      </c>
      <c r="I1021" s="156" t="s">
        <v>1839</v>
      </c>
      <c r="J1021" s="109">
        <v>510</v>
      </c>
      <c r="K1021" s="46">
        <f t="shared" si="15"/>
        <v>1</v>
      </c>
    </row>
    <row r="1022" spans="1:11" ht="16.5" hidden="1" customHeight="1" x14ac:dyDescent="0.3">
      <c r="A1022" s="151"/>
      <c r="B1022" s="76">
        <v>99037</v>
      </c>
      <c r="C1022" s="211" t="s">
        <v>1840</v>
      </c>
      <c r="D1022" s="212" t="s">
        <v>1841</v>
      </c>
      <c r="E1022" s="213" t="s">
        <v>158</v>
      </c>
      <c r="F1022" s="211" t="s">
        <v>159</v>
      </c>
      <c r="G1022" s="214">
        <v>4</v>
      </c>
      <c r="H1022" s="155" t="s">
        <v>1802</v>
      </c>
      <c r="I1022" s="156" t="s">
        <v>1842</v>
      </c>
      <c r="J1022" s="109">
        <v>20</v>
      </c>
      <c r="K1022" s="46">
        <f t="shared" si="15"/>
        <v>1</v>
      </c>
    </row>
    <row r="1023" spans="1:11" ht="16.5" hidden="1" customHeight="1" x14ac:dyDescent="0.3">
      <c r="A1023" s="151"/>
      <c r="B1023" s="76">
        <v>99038</v>
      </c>
      <c r="C1023" s="211" t="s">
        <v>1833</v>
      </c>
      <c r="D1023" s="212" t="s">
        <v>1781</v>
      </c>
      <c r="E1023" s="213" t="s">
        <v>158</v>
      </c>
      <c r="F1023" s="211" t="s">
        <v>159</v>
      </c>
      <c r="G1023" s="214">
        <v>4</v>
      </c>
      <c r="H1023" s="155" t="s">
        <v>1802</v>
      </c>
      <c r="I1023" s="156" t="s">
        <v>1843</v>
      </c>
      <c r="J1023" s="109">
        <v>120</v>
      </c>
      <c r="K1023" s="46">
        <f t="shared" si="15"/>
        <v>1</v>
      </c>
    </row>
    <row r="1024" spans="1:11" ht="16.5" hidden="1" customHeight="1" x14ac:dyDescent="0.3">
      <c r="A1024" s="151"/>
      <c r="B1024" s="76">
        <v>99039</v>
      </c>
      <c r="C1024" s="211" t="s">
        <v>181</v>
      </c>
      <c r="D1024" s="212" t="s">
        <v>6</v>
      </c>
      <c r="E1024" s="213" t="s">
        <v>158</v>
      </c>
      <c r="F1024" s="211" t="s">
        <v>159</v>
      </c>
      <c r="G1024" s="214">
        <v>4</v>
      </c>
      <c r="H1024" s="155" t="s">
        <v>1802</v>
      </c>
      <c r="I1024" s="156" t="s">
        <v>1844</v>
      </c>
      <c r="J1024" s="109">
        <v>1710</v>
      </c>
      <c r="K1024" s="46">
        <f t="shared" si="15"/>
        <v>1</v>
      </c>
    </row>
    <row r="1025" spans="1:11" ht="16.5" hidden="1" customHeight="1" x14ac:dyDescent="0.3">
      <c r="A1025" s="153"/>
      <c r="B1025" s="76">
        <v>99040</v>
      </c>
      <c r="C1025" s="211" t="s">
        <v>179</v>
      </c>
      <c r="D1025" s="212" t="s">
        <v>6</v>
      </c>
      <c r="E1025" s="213" t="s">
        <v>158</v>
      </c>
      <c r="F1025" s="211" t="s">
        <v>159</v>
      </c>
      <c r="G1025" s="214">
        <v>4</v>
      </c>
      <c r="H1025" s="155" t="s">
        <v>1802</v>
      </c>
      <c r="I1025" s="156" t="s">
        <v>1845</v>
      </c>
      <c r="J1025" s="109">
        <v>1230</v>
      </c>
      <c r="K1025" s="46">
        <f t="shared" si="15"/>
        <v>1</v>
      </c>
    </row>
    <row r="1026" spans="1:11" ht="16.5" hidden="1" customHeight="1" x14ac:dyDescent="0.3">
      <c r="A1026" s="151"/>
      <c r="B1026" s="76">
        <v>99041</v>
      </c>
      <c r="C1026" s="211" t="s">
        <v>1822</v>
      </c>
      <c r="D1026" s="212" t="s">
        <v>1823</v>
      </c>
      <c r="E1026" s="213" t="s">
        <v>158</v>
      </c>
      <c r="F1026" s="211" t="s">
        <v>159</v>
      </c>
      <c r="G1026" s="214">
        <v>4</v>
      </c>
      <c r="H1026" s="155" t="s">
        <v>1802</v>
      </c>
      <c r="I1026" s="156" t="s">
        <v>959</v>
      </c>
      <c r="J1026" s="109">
        <v>50</v>
      </c>
      <c r="K1026" s="46">
        <f t="shared" si="15"/>
        <v>1</v>
      </c>
    </row>
    <row r="1027" spans="1:11" ht="16.5" hidden="1" customHeight="1" x14ac:dyDescent="0.3">
      <c r="A1027" s="153"/>
      <c r="B1027" s="76">
        <v>99042</v>
      </c>
      <c r="C1027" s="211" t="s">
        <v>1846</v>
      </c>
      <c r="D1027" s="212" t="s">
        <v>1847</v>
      </c>
      <c r="E1027" s="213" t="s">
        <v>158</v>
      </c>
      <c r="F1027" s="211" t="s">
        <v>159</v>
      </c>
      <c r="G1027" s="214">
        <v>4</v>
      </c>
      <c r="H1027" s="155" t="s">
        <v>1802</v>
      </c>
      <c r="I1027" s="156" t="s">
        <v>1848</v>
      </c>
      <c r="J1027" s="109">
        <v>70</v>
      </c>
      <c r="K1027" s="46">
        <f t="shared" si="15"/>
        <v>1</v>
      </c>
    </row>
    <row r="1028" spans="1:11" ht="16.5" hidden="1" customHeight="1" x14ac:dyDescent="0.3">
      <c r="A1028" s="151"/>
      <c r="B1028" s="76">
        <v>99043</v>
      </c>
      <c r="C1028" s="211" t="s">
        <v>1849</v>
      </c>
      <c r="D1028" s="212" t="s">
        <v>1850</v>
      </c>
      <c r="E1028" s="213" t="s">
        <v>158</v>
      </c>
      <c r="F1028" s="211" t="s">
        <v>159</v>
      </c>
      <c r="G1028" s="214">
        <v>4</v>
      </c>
      <c r="H1028" s="155" t="s">
        <v>1802</v>
      </c>
      <c r="I1028" s="156" t="s">
        <v>1851</v>
      </c>
      <c r="J1028" s="109">
        <v>190</v>
      </c>
      <c r="K1028" s="46">
        <f t="shared" si="15"/>
        <v>1</v>
      </c>
    </row>
    <row r="1029" spans="1:11" ht="16.5" hidden="1" customHeight="1" x14ac:dyDescent="0.3">
      <c r="A1029" s="151"/>
      <c r="B1029" s="76">
        <v>99044</v>
      </c>
      <c r="C1029" s="211" t="s">
        <v>1852</v>
      </c>
      <c r="D1029" s="212" t="s">
        <v>1781</v>
      </c>
      <c r="E1029" s="213" t="s">
        <v>158</v>
      </c>
      <c r="F1029" s="211" t="s">
        <v>159</v>
      </c>
      <c r="G1029" s="214">
        <v>4</v>
      </c>
      <c r="H1029" s="155" t="s">
        <v>1802</v>
      </c>
      <c r="I1029" s="156" t="s">
        <v>1853</v>
      </c>
      <c r="J1029" s="109">
        <v>150</v>
      </c>
      <c r="K1029" s="46">
        <f t="shared" si="15"/>
        <v>1</v>
      </c>
    </row>
    <row r="1030" spans="1:11" ht="16.5" hidden="1" customHeight="1" x14ac:dyDescent="0.3">
      <c r="A1030" s="151"/>
      <c r="B1030" s="76">
        <v>99045</v>
      </c>
      <c r="C1030" s="211" t="s">
        <v>1854</v>
      </c>
      <c r="D1030" s="212" t="s">
        <v>1814</v>
      </c>
      <c r="E1030" s="213" t="s">
        <v>158</v>
      </c>
      <c r="F1030" s="211" t="s">
        <v>159</v>
      </c>
      <c r="G1030" s="214">
        <v>4</v>
      </c>
      <c r="H1030" s="155" t="s">
        <v>1802</v>
      </c>
      <c r="I1030" s="156" t="s">
        <v>1855</v>
      </c>
      <c r="J1030" s="109">
        <v>10</v>
      </c>
      <c r="K1030" s="46">
        <f t="shared" si="15"/>
        <v>1</v>
      </c>
    </row>
    <row r="1031" spans="1:11" ht="16.5" hidden="1" customHeight="1" x14ac:dyDescent="0.3">
      <c r="A1031" s="151"/>
      <c r="B1031" s="76">
        <v>99046</v>
      </c>
      <c r="C1031" s="211" t="s">
        <v>208</v>
      </c>
      <c r="D1031" s="212" t="s">
        <v>6</v>
      </c>
      <c r="E1031" s="213" t="s">
        <v>158</v>
      </c>
      <c r="F1031" s="211" t="s">
        <v>159</v>
      </c>
      <c r="G1031" s="214">
        <v>4</v>
      </c>
      <c r="H1031" s="155" t="s">
        <v>1802</v>
      </c>
      <c r="I1031" s="156" t="s">
        <v>1856</v>
      </c>
      <c r="J1031" s="109">
        <v>10240</v>
      </c>
      <c r="K1031" s="46">
        <f t="shared" si="15"/>
        <v>1</v>
      </c>
    </row>
    <row r="1032" spans="1:11" ht="16.5" hidden="1" customHeight="1" x14ac:dyDescent="0.3">
      <c r="A1032" s="151"/>
      <c r="B1032" s="76">
        <v>99047</v>
      </c>
      <c r="C1032" s="211" t="s">
        <v>221</v>
      </c>
      <c r="D1032" s="212" t="s">
        <v>6</v>
      </c>
      <c r="E1032" s="213" t="s">
        <v>158</v>
      </c>
      <c r="F1032" s="211" t="s">
        <v>159</v>
      </c>
      <c r="G1032" s="214">
        <v>4</v>
      </c>
      <c r="H1032" s="155" t="s">
        <v>1802</v>
      </c>
      <c r="I1032" s="156" t="s">
        <v>1857</v>
      </c>
      <c r="J1032" s="109">
        <v>8700</v>
      </c>
      <c r="K1032" s="46">
        <f t="shared" si="15"/>
        <v>1</v>
      </c>
    </row>
    <row r="1033" spans="1:11" ht="16.5" hidden="1" customHeight="1" x14ac:dyDescent="0.3">
      <c r="A1033" s="151"/>
      <c r="B1033" s="76">
        <v>99048</v>
      </c>
      <c r="C1033" s="211" t="s">
        <v>1780</v>
      </c>
      <c r="D1033" s="212" t="s">
        <v>1781</v>
      </c>
      <c r="E1033" s="213" t="s">
        <v>158</v>
      </c>
      <c r="F1033" s="211" t="s">
        <v>159</v>
      </c>
      <c r="G1033" s="214">
        <v>0</v>
      </c>
      <c r="H1033" s="155" t="s">
        <v>1802</v>
      </c>
      <c r="I1033" s="156" t="s">
        <v>1858</v>
      </c>
      <c r="J1033" s="109">
        <v>120</v>
      </c>
      <c r="K1033" s="46">
        <f t="shared" si="15"/>
        <v>1</v>
      </c>
    </row>
    <row r="1034" spans="1:11" ht="16.5" hidden="1" customHeight="1" x14ac:dyDescent="0.3">
      <c r="A1034" s="151"/>
      <c r="B1034" s="76">
        <v>99049</v>
      </c>
      <c r="C1034" s="211" t="s">
        <v>181</v>
      </c>
      <c r="D1034" s="212" t="s">
        <v>6</v>
      </c>
      <c r="E1034" s="213" t="s">
        <v>158</v>
      </c>
      <c r="F1034" s="211" t="s">
        <v>159</v>
      </c>
      <c r="G1034" s="214">
        <v>4</v>
      </c>
      <c r="H1034" s="155" t="s">
        <v>1802</v>
      </c>
      <c r="I1034" s="156" t="s">
        <v>1859</v>
      </c>
      <c r="J1034" s="109">
        <v>710</v>
      </c>
      <c r="K1034" s="46">
        <f t="shared" si="15"/>
        <v>1</v>
      </c>
    </row>
    <row r="1035" spans="1:11" ht="16.5" hidden="1" customHeight="1" x14ac:dyDescent="0.3">
      <c r="A1035" s="151"/>
      <c r="B1035" s="76">
        <v>99050</v>
      </c>
      <c r="C1035" s="211" t="s">
        <v>195</v>
      </c>
      <c r="D1035" s="212" t="s">
        <v>6</v>
      </c>
      <c r="E1035" s="213" t="s">
        <v>158</v>
      </c>
      <c r="F1035" s="211" t="s">
        <v>159</v>
      </c>
      <c r="G1035" s="214">
        <v>4</v>
      </c>
      <c r="H1035" s="155" t="s">
        <v>1802</v>
      </c>
      <c r="I1035" s="156" t="s">
        <v>1860</v>
      </c>
      <c r="J1035" s="109">
        <v>1310</v>
      </c>
      <c r="K1035" s="46">
        <f t="shared" si="15"/>
        <v>1</v>
      </c>
    </row>
    <row r="1036" spans="1:11" ht="16.5" hidden="1" customHeight="1" x14ac:dyDescent="0.3">
      <c r="A1036" s="151"/>
      <c r="B1036" s="76">
        <v>99051</v>
      </c>
      <c r="C1036" s="211" t="s">
        <v>1861</v>
      </c>
      <c r="D1036" s="212" t="s">
        <v>1862</v>
      </c>
      <c r="E1036" s="213" t="s">
        <v>158</v>
      </c>
      <c r="F1036" s="211" t="s">
        <v>159</v>
      </c>
      <c r="G1036" s="214">
        <v>4</v>
      </c>
      <c r="H1036" s="155" t="s">
        <v>1802</v>
      </c>
      <c r="I1036" s="156" t="s">
        <v>1863</v>
      </c>
      <c r="J1036" s="109">
        <v>60</v>
      </c>
      <c r="K1036" s="46">
        <f t="shared" si="15"/>
        <v>1</v>
      </c>
    </row>
    <row r="1037" spans="1:11" ht="16.5" hidden="1" customHeight="1" x14ac:dyDescent="0.3">
      <c r="A1037" s="153"/>
      <c r="B1037" s="76">
        <v>99052</v>
      </c>
      <c r="C1037" s="211" t="s">
        <v>1780</v>
      </c>
      <c r="D1037" s="212" t="s">
        <v>1781</v>
      </c>
      <c r="E1037" s="213" t="s">
        <v>158</v>
      </c>
      <c r="F1037" s="211" t="s">
        <v>159</v>
      </c>
      <c r="G1037" s="214">
        <v>4</v>
      </c>
      <c r="H1037" s="155" t="s">
        <v>1802</v>
      </c>
      <c r="I1037" s="156" t="s">
        <v>1864</v>
      </c>
      <c r="J1037" s="109">
        <v>110</v>
      </c>
      <c r="K1037" s="46">
        <f t="shared" si="15"/>
        <v>1</v>
      </c>
    </row>
    <row r="1038" spans="1:11" ht="16.5" hidden="1" customHeight="1" x14ac:dyDescent="0.3">
      <c r="A1038" s="151"/>
      <c r="B1038" s="76">
        <v>99053</v>
      </c>
      <c r="C1038" s="211" t="s">
        <v>635</v>
      </c>
      <c r="D1038" s="212" t="s">
        <v>6</v>
      </c>
      <c r="E1038" s="213" t="s">
        <v>158</v>
      </c>
      <c r="F1038" s="211" t="s">
        <v>159</v>
      </c>
      <c r="G1038" s="214">
        <v>4</v>
      </c>
      <c r="H1038" s="155" t="s">
        <v>1802</v>
      </c>
      <c r="I1038" s="156" t="s">
        <v>1865</v>
      </c>
      <c r="J1038" s="109">
        <v>260</v>
      </c>
      <c r="K1038" s="46">
        <f t="shared" si="15"/>
        <v>1</v>
      </c>
    </row>
    <row r="1039" spans="1:11" ht="16.5" hidden="1" customHeight="1" x14ac:dyDescent="0.3">
      <c r="A1039" s="151"/>
      <c r="B1039" s="76">
        <v>99054</v>
      </c>
      <c r="C1039" s="211" t="s">
        <v>208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1802</v>
      </c>
      <c r="I1039" s="156" t="s">
        <v>1866</v>
      </c>
      <c r="J1039" s="109">
        <v>1060</v>
      </c>
      <c r="K1039" s="46">
        <f t="shared" si="15"/>
        <v>1</v>
      </c>
    </row>
    <row r="1040" spans="1:11" ht="16.5" customHeight="1" x14ac:dyDescent="0.3">
      <c r="A1040" s="151"/>
      <c r="B1040" s="76">
        <v>99055</v>
      </c>
      <c r="C1040" s="211" t="s">
        <v>589</v>
      </c>
      <c r="D1040" s="212" t="s">
        <v>263</v>
      </c>
      <c r="E1040" s="213" t="s">
        <v>226</v>
      </c>
      <c r="F1040" s="211" t="s">
        <v>159</v>
      </c>
      <c r="G1040" s="214">
        <v>4</v>
      </c>
      <c r="H1040" s="155" t="s">
        <v>1802</v>
      </c>
      <c r="I1040" s="156" t="s">
        <v>1867</v>
      </c>
      <c r="J1040" s="109">
        <v>6450</v>
      </c>
      <c r="K1040" s="46">
        <f t="shared" si="15"/>
        <v>1</v>
      </c>
    </row>
    <row r="1041" spans="1:11" ht="16.5" hidden="1" customHeight="1" x14ac:dyDescent="0.3">
      <c r="A1041" s="152"/>
      <c r="B1041" s="76">
        <v>99056</v>
      </c>
      <c r="C1041" s="211" t="s">
        <v>1368</v>
      </c>
      <c r="D1041" s="212" t="s">
        <v>1320</v>
      </c>
      <c r="E1041" s="213" t="s">
        <v>158</v>
      </c>
      <c r="F1041" s="211" t="s">
        <v>159</v>
      </c>
      <c r="G1041" s="214">
        <v>4</v>
      </c>
      <c r="H1041" s="155" t="s">
        <v>1802</v>
      </c>
      <c r="I1041" s="156" t="s">
        <v>1868</v>
      </c>
      <c r="J1041" s="109">
        <v>40</v>
      </c>
      <c r="K1041" s="46">
        <f t="shared" si="15"/>
        <v>1</v>
      </c>
    </row>
    <row r="1042" spans="1:11" ht="16.5" hidden="1" customHeight="1" x14ac:dyDescent="0.3">
      <c r="A1042" s="153"/>
      <c r="B1042" s="76">
        <v>99057</v>
      </c>
      <c r="C1042" s="211" t="s">
        <v>237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1802</v>
      </c>
      <c r="I1042" s="156" t="s">
        <v>1869</v>
      </c>
      <c r="J1042" s="109">
        <v>2510</v>
      </c>
      <c r="K1042" s="46">
        <f t="shared" si="15"/>
        <v>1</v>
      </c>
    </row>
    <row r="1043" spans="1:11" ht="16.5" hidden="1" customHeight="1" x14ac:dyDescent="0.3">
      <c r="A1043" s="151"/>
      <c r="B1043" s="76">
        <v>99058</v>
      </c>
      <c r="C1043" s="211" t="s">
        <v>542</v>
      </c>
      <c r="D1043" s="212" t="s">
        <v>245</v>
      </c>
      <c r="E1043" s="213" t="s">
        <v>158</v>
      </c>
      <c r="F1043" s="211" t="s">
        <v>159</v>
      </c>
      <c r="G1043" s="214">
        <v>4</v>
      </c>
      <c r="H1043" s="155" t="s">
        <v>1802</v>
      </c>
      <c r="I1043" s="156" t="s">
        <v>1870</v>
      </c>
      <c r="J1043" s="109">
        <v>180</v>
      </c>
      <c r="K1043" s="46">
        <f t="shared" si="15"/>
        <v>1</v>
      </c>
    </row>
    <row r="1044" spans="1:11" ht="16.5" hidden="1" customHeight="1" x14ac:dyDescent="0.3">
      <c r="A1044" s="151"/>
      <c r="B1044" s="76">
        <v>99059</v>
      </c>
      <c r="C1044" s="211" t="s">
        <v>1871</v>
      </c>
      <c r="D1044" s="212" t="s">
        <v>1872</v>
      </c>
      <c r="E1044" s="213" t="s">
        <v>158</v>
      </c>
      <c r="F1044" s="211" t="s">
        <v>159</v>
      </c>
      <c r="G1044" s="214">
        <v>4</v>
      </c>
      <c r="H1044" s="155" t="s">
        <v>1802</v>
      </c>
      <c r="I1044" s="156" t="s">
        <v>1873</v>
      </c>
      <c r="J1044" s="109">
        <v>60</v>
      </c>
      <c r="K1044" s="46">
        <f t="shared" si="15"/>
        <v>1</v>
      </c>
    </row>
    <row r="1045" spans="1:11" ht="16.5" hidden="1" customHeight="1" x14ac:dyDescent="0.3">
      <c r="A1045" s="151"/>
      <c r="B1045" s="76">
        <v>99060</v>
      </c>
      <c r="C1045" s="211" t="s">
        <v>635</v>
      </c>
      <c r="D1045" s="212" t="s">
        <v>6</v>
      </c>
      <c r="E1045" s="213" t="s">
        <v>158</v>
      </c>
      <c r="F1045" s="211" t="s">
        <v>159</v>
      </c>
      <c r="G1045" s="214">
        <v>4</v>
      </c>
      <c r="H1045" s="155" t="s">
        <v>1802</v>
      </c>
      <c r="I1045" s="156" t="s">
        <v>1874</v>
      </c>
      <c r="J1045" s="109">
        <v>250</v>
      </c>
      <c r="K1045" s="46">
        <f t="shared" si="15"/>
        <v>1</v>
      </c>
    </row>
    <row r="1046" spans="1:11" ht="16.5" customHeight="1" x14ac:dyDescent="0.3">
      <c r="A1046" s="151"/>
      <c r="B1046" s="76">
        <v>99061</v>
      </c>
      <c r="C1046" s="211" t="s">
        <v>231</v>
      </c>
      <c r="D1046" s="212" t="s">
        <v>232</v>
      </c>
      <c r="E1046" s="213" t="s">
        <v>226</v>
      </c>
      <c r="F1046" s="211" t="s">
        <v>159</v>
      </c>
      <c r="G1046" s="214">
        <v>4</v>
      </c>
      <c r="H1046" s="155" t="s">
        <v>1802</v>
      </c>
      <c r="I1046" s="156" t="s">
        <v>1875</v>
      </c>
      <c r="J1046" s="109">
        <v>680</v>
      </c>
      <c r="K1046" s="46">
        <f t="shared" si="15"/>
        <v>1</v>
      </c>
    </row>
    <row r="1047" spans="1:11" ht="16.5" hidden="1" customHeight="1" x14ac:dyDescent="0.3">
      <c r="A1047" s="151"/>
      <c r="B1047" s="76">
        <v>99062</v>
      </c>
      <c r="C1047" s="211" t="s">
        <v>1780</v>
      </c>
      <c r="D1047" s="212" t="s">
        <v>1781</v>
      </c>
      <c r="E1047" s="213" t="s">
        <v>158</v>
      </c>
      <c r="F1047" s="211" t="s">
        <v>159</v>
      </c>
      <c r="G1047" s="214">
        <v>4</v>
      </c>
      <c r="H1047" s="155" t="s">
        <v>1802</v>
      </c>
      <c r="I1047" s="156" t="s">
        <v>882</v>
      </c>
      <c r="J1047" s="109">
        <v>150</v>
      </c>
      <c r="K1047" s="46">
        <f t="shared" si="15"/>
        <v>1</v>
      </c>
    </row>
    <row r="1048" spans="1:11" ht="16.5" hidden="1" customHeight="1" x14ac:dyDescent="0.3">
      <c r="A1048" s="151"/>
      <c r="B1048" s="76">
        <v>99063</v>
      </c>
      <c r="C1048" s="211" t="s">
        <v>892</v>
      </c>
      <c r="D1048" s="212" t="s">
        <v>893</v>
      </c>
      <c r="E1048" s="213" t="s">
        <v>158</v>
      </c>
      <c r="F1048" s="211" t="s">
        <v>159</v>
      </c>
      <c r="G1048" s="214">
        <v>4</v>
      </c>
      <c r="H1048" s="155" t="s">
        <v>1802</v>
      </c>
      <c r="I1048" s="156" t="s">
        <v>1876</v>
      </c>
      <c r="J1048" s="109">
        <v>40</v>
      </c>
      <c r="K1048" s="46">
        <f t="shared" si="15"/>
        <v>1</v>
      </c>
    </row>
    <row r="1049" spans="1:11" ht="16.5" hidden="1" customHeight="1" x14ac:dyDescent="0.3">
      <c r="A1049" s="152"/>
      <c r="B1049" s="76">
        <v>99064</v>
      </c>
      <c r="C1049" s="211" t="s">
        <v>1780</v>
      </c>
      <c r="D1049" s="212" t="s">
        <v>1781</v>
      </c>
      <c r="E1049" s="213" t="s">
        <v>158</v>
      </c>
      <c r="F1049" s="211" t="s">
        <v>159</v>
      </c>
      <c r="G1049" s="214">
        <v>4</v>
      </c>
      <c r="H1049" s="155" t="s">
        <v>1802</v>
      </c>
      <c r="I1049" s="156" t="s">
        <v>1877</v>
      </c>
      <c r="J1049" s="109">
        <v>140</v>
      </c>
      <c r="K1049" s="46">
        <f t="shared" si="15"/>
        <v>1</v>
      </c>
    </row>
    <row r="1050" spans="1:11" ht="16.5" customHeight="1" x14ac:dyDescent="0.3">
      <c r="A1050" s="151"/>
      <c r="B1050" s="76">
        <v>99065</v>
      </c>
      <c r="C1050" s="211" t="s">
        <v>1836</v>
      </c>
      <c r="D1050" s="212" t="s">
        <v>1837</v>
      </c>
      <c r="E1050" s="213" t="s">
        <v>158</v>
      </c>
      <c r="F1050" s="211" t="s">
        <v>159</v>
      </c>
      <c r="G1050" s="214">
        <v>4</v>
      </c>
      <c r="H1050" s="155" t="s">
        <v>1802</v>
      </c>
      <c r="I1050" s="156" t="s">
        <v>1878</v>
      </c>
      <c r="J1050" s="109">
        <v>570</v>
      </c>
      <c r="K1050" s="46">
        <f t="shared" si="15"/>
        <v>1</v>
      </c>
    </row>
    <row r="1051" spans="1:11" ht="16.5" hidden="1" customHeight="1" x14ac:dyDescent="0.3">
      <c r="A1051" s="151"/>
      <c r="B1051" s="76">
        <v>99066</v>
      </c>
      <c r="C1051" s="211" t="s">
        <v>237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1802</v>
      </c>
      <c r="I1051" s="156" t="s">
        <v>1879</v>
      </c>
      <c r="J1051" s="109">
        <v>2480</v>
      </c>
      <c r="K1051" s="46">
        <f t="shared" si="15"/>
        <v>1</v>
      </c>
    </row>
    <row r="1052" spans="1:11" ht="16.5" hidden="1" customHeight="1" x14ac:dyDescent="0.3">
      <c r="A1052" s="153"/>
      <c r="B1052" s="76">
        <v>99067</v>
      </c>
      <c r="C1052" s="211" t="s">
        <v>1880</v>
      </c>
      <c r="D1052" s="212" t="s">
        <v>1881</v>
      </c>
      <c r="E1052" s="213" t="s">
        <v>158</v>
      </c>
      <c r="F1052" s="211" t="s">
        <v>159</v>
      </c>
      <c r="G1052" s="214">
        <v>4</v>
      </c>
      <c r="H1052" s="155" t="s">
        <v>1802</v>
      </c>
      <c r="I1052" s="156" t="s">
        <v>1882</v>
      </c>
      <c r="J1052" s="109">
        <v>190</v>
      </c>
      <c r="K1052" s="46">
        <f t="shared" si="15"/>
        <v>1</v>
      </c>
    </row>
    <row r="1053" spans="1:11" ht="16.5" hidden="1" customHeight="1" x14ac:dyDescent="0.3">
      <c r="A1053" s="151"/>
      <c r="B1053" s="76">
        <v>99068</v>
      </c>
      <c r="C1053" s="211" t="s">
        <v>179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1802</v>
      </c>
      <c r="I1053" s="156" t="s">
        <v>1883</v>
      </c>
      <c r="J1053" s="109">
        <v>1600</v>
      </c>
      <c r="K1053" s="46">
        <f t="shared" ref="K1053:K1116" si="16">B1053-B1052</f>
        <v>1</v>
      </c>
    </row>
    <row r="1054" spans="1:11" ht="16.5" hidden="1" customHeight="1" x14ac:dyDescent="0.3">
      <c r="A1054" s="152"/>
      <c r="B1054" s="76">
        <v>99069</v>
      </c>
      <c r="C1054" s="211" t="s">
        <v>347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1802</v>
      </c>
      <c r="I1054" s="156" t="s">
        <v>1884</v>
      </c>
      <c r="J1054" s="109">
        <v>70</v>
      </c>
      <c r="K1054" s="46">
        <f t="shared" si="16"/>
        <v>1</v>
      </c>
    </row>
    <row r="1055" spans="1:11" ht="16.5" hidden="1" customHeight="1" x14ac:dyDescent="0.3">
      <c r="A1055" s="151"/>
      <c r="B1055" s="76">
        <v>99070</v>
      </c>
      <c r="C1055" s="211" t="s">
        <v>1780</v>
      </c>
      <c r="D1055" s="212" t="s">
        <v>1781</v>
      </c>
      <c r="E1055" s="213" t="s">
        <v>158</v>
      </c>
      <c r="F1055" s="211" t="s">
        <v>159</v>
      </c>
      <c r="G1055" s="214">
        <v>4</v>
      </c>
      <c r="H1055" s="155" t="s">
        <v>1802</v>
      </c>
      <c r="I1055" s="156" t="s">
        <v>1885</v>
      </c>
      <c r="J1055" s="109">
        <v>190</v>
      </c>
      <c r="K1055" s="46">
        <f t="shared" si="16"/>
        <v>1</v>
      </c>
    </row>
    <row r="1056" spans="1:11" ht="16.5" customHeight="1" x14ac:dyDescent="0.3">
      <c r="A1056" s="151"/>
      <c r="B1056" s="76">
        <v>99071</v>
      </c>
      <c r="C1056" s="211" t="s">
        <v>1357</v>
      </c>
      <c r="D1056" s="212" t="s">
        <v>254</v>
      </c>
      <c r="E1056" s="213" t="s">
        <v>158</v>
      </c>
      <c r="F1056" s="211" t="s">
        <v>159</v>
      </c>
      <c r="G1056" s="214">
        <v>4</v>
      </c>
      <c r="H1056" s="155" t="s">
        <v>1802</v>
      </c>
      <c r="I1056" s="156" t="s">
        <v>1886</v>
      </c>
      <c r="J1056" s="109">
        <v>470</v>
      </c>
      <c r="K1056" s="46">
        <f t="shared" si="16"/>
        <v>1</v>
      </c>
    </row>
    <row r="1057" spans="1:11" ht="16.5" hidden="1" customHeight="1" x14ac:dyDescent="0.3">
      <c r="A1057" s="151"/>
      <c r="B1057" s="76">
        <v>99072</v>
      </c>
      <c r="C1057" s="211" t="s">
        <v>1031</v>
      </c>
      <c r="D1057" s="212" t="s">
        <v>1887</v>
      </c>
      <c r="E1057" s="213" t="s">
        <v>158</v>
      </c>
      <c r="F1057" s="211" t="s">
        <v>159</v>
      </c>
      <c r="G1057" s="214">
        <v>4</v>
      </c>
      <c r="H1057" s="155" t="s">
        <v>1802</v>
      </c>
      <c r="I1057" s="156" t="s">
        <v>1888</v>
      </c>
      <c r="J1057" s="109">
        <v>30</v>
      </c>
      <c r="K1057" s="46">
        <f t="shared" si="16"/>
        <v>1</v>
      </c>
    </row>
    <row r="1058" spans="1:11" ht="16.5" hidden="1" customHeight="1" x14ac:dyDescent="0.3">
      <c r="A1058" s="153"/>
      <c r="B1058" s="76">
        <v>99073</v>
      </c>
      <c r="C1058" s="211" t="s">
        <v>1889</v>
      </c>
      <c r="D1058" s="212" t="s">
        <v>1890</v>
      </c>
      <c r="E1058" s="213" t="s">
        <v>158</v>
      </c>
      <c r="F1058" s="211" t="s">
        <v>159</v>
      </c>
      <c r="G1058" s="214">
        <v>4</v>
      </c>
      <c r="H1058" s="155" t="s">
        <v>1802</v>
      </c>
      <c r="I1058" s="156" t="s">
        <v>1891</v>
      </c>
      <c r="J1058" s="109">
        <v>180</v>
      </c>
      <c r="K1058" s="46">
        <f t="shared" si="16"/>
        <v>1</v>
      </c>
    </row>
    <row r="1059" spans="1:11" ht="16.5" hidden="1" customHeight="1" x14ac:dyDescent="0.3">
      <c r="A1059" s="151"/>
      <c r="B1059" s="76">
        <v>99074</v>
      </c>
      <c r="C1059" s="211" t="s">
        <v>237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1802</v>
      </c>
      <c r="I1059" s="156" t="s">
        <v>1892</v>
      </c>
      <c r="J1059" s="109">
        <v>610</v>
      </c>
      <c r="K1059" s="46">
        <f t="shared" si="16"/>
        <v>1</v>
      </c>
    </row>
    <row r="1060" spans="1:11" ht="16.5" customHeight="1" x14ac:dyDescent="0.3">
      <c r="A1060" s="151"/>
      <c r="B1060" s="76">
        <v>99075</v>
      </c>
      <c r="C1060" s="211" t="s">
        <v>284</v>
      </c>
      <c r="D1060" s="212" t="s">
        <v>285</v>
      </c>
      <c r="E1060" s="213" t="s">
        <v>205</v>
      </c>
      <c r="F1060" s="211" t="s">
        <v>159</v>
      </c>
      <c r="G1060" s="214">
        <v>4</v>
      </c>
      <c r="H1060" s="155" t="s">
        <v>1802</v>
      </c>
      <c r="I1060" s="156" t="s">
        <v>1893</v>
      </c>
      <c r="J1060" s="109">
        <v>820</v>
      </c>
      <c r="K1060" s="46">
        <f t="shared" si="16"/>
        <v>1</v>
      </c>
    </row>
    <row r="1061" spans="1:11" ht="16.5" hidden="1" customHeight="1" x14ac:dyDescent="0.3">
      <c r="A1061" s="153"/>
      <c r="B1061" s="76">
        <v>99076</v>
      </c>
      <c r="C1061" s="211" t="s">
        <v>1894</v>
      </c>
      <c r="D1061" s="212" t="s">
        <v>1895</v>
      </c>
      <c r="E1061" s="213" t="s">
        <v>158</v>
      </c>
      <c r="F1061" s="211" t="s">
        <v>159</v>
      </c>
      <c r="G1061" s="214">
        <v>2</v>
      </c>
      <c r="H1061" s="155" t="s">
        <v>1802</v>
      </c>
      <c r="I1061" s="156" t="s">
        <v>1896</v>
      </c>
      <c r="J1061" s="109">
        <v>130</v>
      </c>
      <c r="K1061" s="46">
        <f t="shared" si="16"/>
        <v>1</v>
      </c>
    </row>
    <row r="1062" spans="1:11" ht="16.5" hidden="1" customHeight="1" x14ac:dyDescent="0.3">
      <c r="A1062" s="152"/>
      <c r="B1062" s="76">
        <v>99077</v>
      </c>
      <c r="C1062" s="211" t="s">
        <v>162</v>
      </c>
      <c r="D1062" s="212" t="s">
        <v>163</v>
      </c>
      <c r="E1062" s="213" t="s">
        <v>205</v>
      </c>
      <c r="F1062" s="211" t="s">
        <v>159</v>
      </c>
      <c r="G1062" s="214">
        <v>4</v>
      </c>
      <c r="H1062" s="155" t="s">
        <v>1802</v>
      </c>
      <c r="I1062" s="156" t="s">
        <v>1897</v>
      </c>
      <c r="J1062" s="109">
        <v>80</v>
      </c>
      <c r="K1062" s="46">
        <f t="shared" si="16"/>
        <v>1</v>
      </c>
    </row>
    <row r="1063" spans="1:11" ht="16.5" hidden="1" customHeight="1" x14ac:dyDescent="0.3">
      <c r="A1063" s="151"/>
      <c r="B1063" s="76">
        <v>99078</v>
      </c>
      <c r="C1063" s="211" t="s">
        <v>237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1802</v>
      </c>
      <c r="I1063" s="156" t="s">
        <v>1898</v>
      </c>
      <c r="J1063" s="109">
        <v>1710</v>
      </c>
      <c r="K1063" s="46">
        <f t="shared" si="16"/>
        <v>1</v>
      </c>
    </row>
    <row r="1064" spans="1:11" ht="16.5" hidden="1" customHeight="1" x14ac:dyDescent="0.3">
      <c r="A1064" s="151"/>
      <c r="B1064" s="76">
        <v>99079</v>
      </c>
      <c r="C1064" s="211" t="s">
        <v>208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1802</v>
      </c>
      <c r="I1064" s="156" t="s">
        <v>1899</v>
      </c>
      <c r="J1064" s="109">
        <v>4520</v>
      </c>
      <c r="K1064" s="46">
        <f t="shared" si="16"/>
        <v>1</v>
      </c>
    </row>
    <row r="1065" spans="1:11" ht="16.5" customHeight="1" x14ac:dyDescent="0.3">
      <c r="A1065" s="151"/>
      <c r="B1065" s="76">
        <v>99080</v>
      </c>
      <c r="C1065" s="211" t="s">
        <v>1829</v>
      </c>
      <c r="D1065" s="212" t="s">
        <v>1830</v>
      </c>
      <c r="E1065" s="213" t="s">
        <v>226</v>
      </c>
      <c r="F1065" s="211" t="s">
        <v>159</v>
      </c>
      <c r="G1065" s="214">
        <v>4</v>
      </c>
      <c r="H1065" s="155" t="s">
        <v>1900</v>
      </c>
      <c r="I1065" s="156" t="s">
        <v>1901</v>
      </c>
      <c r="J1065" s="109">
        <v>930</v>
      </c>
      <c r="K1065" s="46">
        <f t="shared" si="16"/>
        <v>1</v>
      </c>
    </row>
    <row r="1066" spans="1:11" ht="16.5" hidden="1" customHeight="1" x14ac:dyDescent="0.3">
      <c r="A1066" s="151"/>
      <c r="B1066" s="76">
        <v>99081</v>
      </c>
      <c r="C1066" s="211" t="s">
        <v>1209</v>
      </c>
      <c r="D1066" s="212" t="s">
        <v>1210</v>
      </c>
      <c r="E1066" s="213" t="s">
        <v>158</v>
      </c>
      <c r="F1066" s="211" t="s">
        <v>159</v>
      </c>
      <c r="G1066" s="214">
        <v>4</v>
      </c>
      <c r="H1066" s="155" t="s">
        <v>1900</v>
      </c>
      <c r="I1066" s="156" t="s">
        <v>1902</v>
      </c>
      <c r="J1066" s="77">
        <v>180</v>
      </c>
      <c r="K1066" s="46">
        <f t="shared" si="16"/>
        <v>1</v>
      </c>
    </row>
    <row r="1067" spans="1:11" ht="16.5" customHeight="1" x14ac:dyDescent="0.3">
      <c r="A1067" s="151"/>
      <c r="B1067" s="76">
        <v>99082</v>
      </c>
      <c r="C1067" s="211" t="s">
        <v>802</v>
      </c>
      <c r="D1067" s="212" t="s">
        <v>890</v>
      </c>
      <c r="E1067" s="213" t="s">
        <v>158</v>
      </c>
      <c r="F1067" s="211" t="s">
        <v>159</v>
      </c>
      <c r="G1067" s="214">
        <v>4</v>
      </c>
      <c r="H1067" s="155" t="s">
        <v>1900</v>
      </c>
      <c r="I1067" s="156" t="s">
        <v>1903</v>
      </c>
      <c r="J1067" s="109">
        <v>440</v>
      </c>
      <c r="K1067" s="46">
        <f t="shared" si="16"/>
        <v>1</v>
      </c>
    </row>
    <row r="1068" spans="1:11" ht="16.5" hidden="1" customHeight="1" x14ac:dyDescent="0.3">
      <c r="A1068" s="151"/>
      <c r="B1068" s="76">
        <v>99083</v>
      </c>
      <c r="C1068" s="211" t="s">
        <v>1470</v>
      </c>
      <c r="D1068" s="212" t="s">
        <v>1471</v>
      </c>
      <c r="E1068" s="213" t="s">
        <v>158</v>
      </c>
      <c r="F1068" s="211" t="s">
        <v>159</v>
      </c>
      <c r="G1068" s="214">
        <v>4</v>
      </c>
      <c r="H1068" s="155" t="s">
        <v>1900</v>
      </c>
      <c r="I1068" s="156" t="s">
        <v>1904</v>
      </c>
      <c r="J1068" s="109">
        <v>190</v>
      </c>
      <c r="K1068" s="46">
        <f t="shared" si="16"/>
        <v>1</v>
      </c>
    </row>
    <row r="1069" spans="1:11" ht="16.5" customHeight="1" x14ac:dyDescent="0.3">
      <c r="A1069" s="152"/>
      <c r="B1069" s="76">
        <v>99084</v>
      </c>
      <c r="C1069" s="211" t="s">
        <v>284</v>
      </c>
      <c r="D1069" s="212" t="s">
        <v>285</v>
      </c>
      <c r="E1069" s="213" t="s">
        <v>205</v>
      </c>
      <c r="F1069" s="211" t="s">
        <v>159</v>
      </c>
      <c r="G1069" s="214">
        <v>4</v>
      </c>
      <c r="H1069" s="155" t="s">
        <v>1900</v>
      </c>
      <c r="I1069" s="156" t="s">
        <v>1905</v>
      </c>
      <c r="J1069" s="109">
        <v>580</v>
      </c>
      <c r="K1069" s="46">
        <f t="shared" si="16"/>
        <v>1</v>
      </c>
    </row>
    <row r="1070" spans="1:11" ht="16.5" hidden="1" customHeight="1" x14ac:dyDescent="0.3">
      <c r="A1070" s="151"/>
      <c r="B1070" s="76">
        <v>99085</v>
      </c>
      <c r="C1070" s="211" t="s">
        <v>922</v>
      </c>
      <c r="D1070" s="212" t="s">
        <v>923</v>
      </c>
      <c r="E1070" s="213" t="s">
        <v>158</v>
      </c>
      <c r="F1070" s="211" t="s">
        <v>159</v>
      </c>
      <c r="G1070" s="214">
        <v>4</v>
      </c>
      <c r="H1070" s="155" t="s">
        <v>1900</v>
      </c>
      <c r="I1070" s="156" t="s">
        <v>1906</v>
      </c>
      <c r="J1070" s="109">
        <v>160</v>
      </c>
      <c r="K1070" s="46">
        <f t="shared" si="16"/>
        <v>1</v>
      </c>
    </row>
    <row r="1071" spans="1:11" ht="16.5" hidden="1" customHeight="1" x14ac:dyDescent="0.3">
      <c r="A1071" s="151"/>
      <c r="B1071" s="76">
        <v>99086</v>
      </c>
      <c r="C1071" s="211" t="s">
        <v>176</v>
      </c>
      <c r="D1071" s="212" t="s">
        <v>177</v>
      </c>
      <c r="E1071" s="213" t="s">
        <v>158</v>
      </c>
      <c r="F1071" s="211" t="s">
        <v>159</v>
      </c>
      <c r="G1071" s="214">
        <v>4</v>
      </c>
      <c r="H1071" s="155" t="s">
        <v>1900</v>
      </c>
      <c r="I1071" s="156" t="s">
        <v>1907</v>
      </c>
      <c r="J1071" s="109">
        <v>50</v>
      </c>
      <c r="K1071" s="46">
        <f t="shared" si="16"/>
        <v>1</v>
      </c>
    </row>
    <row r="1072" spans="1:11" ht="16.5" hidden="1" customHeight="1" x14ac:dyDescent="0.3">
      <c r="A1072" s="152"/>
      <c r="B1072" s="76">
        <v>99087</v>
      </c>
      <c r="C1072" s="211" t="s">
        <v>347</v>
      </c>
      <c r="D1072" s="212" t="s">
        <v>348</v>
      </c>
      <c r="E1072" s="213" t="s">
        <v>158</v>
      </c>
      <c r="F1072" s="211" t="s">
        <v>159</v>
      </c>
      <c r="G1072" s="214">
        <v>4</v>
      </c>
      <c r="H1072" s="155" t="s">
        <v>1900</v>
      </c>
      <c r="I1072" s="156" t="s">
        <v>1908</v>
      </c>
      <c r="J1072" s="109">
        <v>100</v>
      </c>
      <c r="K1072" s="46">
        <f t="shared" si="16"/>
        <v>1</v>
      </c>
    </row>
    <row r="1073" spans="1:11" ht="16.5" hidden="1" customHeight="1" x14ac:dyDescent="0.3">
      <c r="A1073" s="153"/>
      <c r="B1073" s="76">
        <v>99088</v>
      </c>
      <c r="C1073" s="211" t="s">
        <v>1909</v>
      </c>
      <c r="D1073" s="212" t="s">
        <v>1910</v>
      </c>
      <c r="E1073" s="213" t="s">
        <v>158</v>
      </c>
      <c r="F1073" s="211" t="s">
        <v>159</v>
      </c>
      <c r="G1073" s="214">
        <v>4</v>
      </c>
      <c r="H1073" s="155" t="s">
        <v>1900</v>
      </c>
      <c r="I1073" s="156" t="s">
        <v>1911</v>
      </c>
      <c r="J1073" s="109">
        <v>120</v>
      </c>
      <c r="K1073" s="46">
        <f t="shared" si="16"/>
        <v>1</v>
      </c>
    </row>
    <row r="1074" spans="1:11" ht="16.5" hidden="1" customHeight="1" x14ac:dyDescent="0.3">
      <c r="A1074" s="151"/>
      <c r="B1074" s="76">
        <v>99089</v>
      </c>
      <c r="C1074" s="211" t="s">
        <v>1209</v>
      </c>
      <c r="D1074" s="212" t="s">
        <v>1210</v>
      </c>
      <c r="E1074" s="213" t="s">
        <v>158</v>
      </c>
      <c r="F1074" s="211" t="s">
        <v>159</v>
      </c>
      <c r="G1074" s="214">
        <v>4</v>
      </c>
      <c r="H1074" s="155" t="s">
        <v>1900</v>
      </c>
      <c r="I1074" s="156" t="s">
        <v>1912</v>
      </c>
      <c r="J1074" s="77">
        <v>120</v>
      </c>
      <c r="K1074" s="46">
        <f t="shared" si="16"/>
        <v>1</v>
      </c>
    </row>
    <row r="1075" spans="1:11" ht="16.5" hidden="1" customHeight="1" x14ac:dyDescent="0.3">
      <c r="A1075" s="151"/>
      <c r="B1075" s="76">
        <v>99090</v>
      </c>
      <c r="C1075" s="211" t="s">
        <v>165</v>
      </c>
      <c r="D1075" s="212" t="s">
        <v>6</v>
      </c>
      <c r="E1075" s="213" t="s">
        <v>158</v>
      </c>
      <c r="F1075" s="211" t="s">
        <v>159</v>
      </c>
      <c r="G1075" s="214">
        <v>4</v>
      </c>
      <c r="H1075" s="155" t="s">
        <v>1900</v>
      </c>
      <c r="I1075" s="156" t="s">
        <v>1913</v>
      </c>
      <c r="J1075" s="109">
        <v>7190</v>
      </c>
      <c r="K1075" s="46">
        <f t="shared" si="16"/>
        <v>1</v>
      </c>
    </row>
    <row r="1076" spans="1:11" ht="16.5" hidden="1" customHeight="1" x14ac:dyDescent="0.3">
      <c r="A1076" s="152"/>
      <c r="B1076" s="76">
        <v>99091</v>
      </c>
      <c r="C1076" s="211" t="s">
        <v>157</v>
      </c>
      <c r="D1076" s="212" t="s">
        <v>6</v>
      </c>
      <c r="E1076" s="213" t="s">
        <v>158</v>
      </c>
      <c r="F1076" s="211" t="s">
        <v>159</v>
      </c>
      <c r="G1076" s="214">
        <v>4</v>
      </c>
      <c r="H1076" s="155" t="s">
        <v>1900</v>
      </c>
      <c r="I1076" s="156" t="s">
        <v>1914</v>
      </c>
      <c r="J1076" s="109">
        <v>7210</v>
      </c>
      <c r="K1076" s="46">
        <f t="shared" si="16"/>
        <v>1</v>
      </c>
    </row>
    <row r="1077" spans="1:11" ht="16.5" customHeight="1" x14ac:dyDescent="0.3">
      <c r="A1077" s="152"/>
      <c r="B1077" s="76">
        <v>99092</v>
      </c>
      <c r="C1077" s="211" t="s">
        <v>225</v>
      </c>
      <c r="D1077" s="212" t="s">
        <v>204</v>
      </c>
      <c r="E1077" s="213" t="s">
        <v>226</v>
      </c>
      <c r="F1077" s="211" t="s">
        <v>159</v>
      </c>
      <c r="G1077" s="214">
        <v>4</v>
      </c>
      <c r="H1077" s="155" t="s">
        <v>1900</v>
      </c>
      <c r="I1077" s="156" t="s">
        <v>1915</v>
      </c>
      <c r="J1077" s="109">
        <v>2600</v>
      </c>
      <c r="K1077" s="46">
        <f t="shared" si="16"/>
        <v>1</v>
      </c>
    </row>
    <row r="1078" spans="1:11" ht="16.5" hidden="1" customHeight="1" x14ac:dyDescent="0.3">
      <c r="A1078" s="151"/>
      <c r="B1078" s="76">
        <v>99093</v>
      </c>
      <c r="C1078" s="211" t="s">
        <v>181</v>
      </c>
      <c r="D1078" s="212" t="s">
        <v>6</v>
      </c>
      <c r="E1078" s="213" t="s">
        <v>158</v>
      </c>
      <c r="F1078" s="211" t="s">
        <v>159</v>
      </c>
      <c r="G1078" s="214">
        <v>4</v>
      </c>
      <c r="H1078" s="155" t="s">
        <v>1900</v>
      </c>
      <c r="I1078" s="156" t="s">
        <v>1916</v>
      </c>
      <c r="J1078" s="109">
        <v>1800</v>
      </c>
      <c r="K1078" s="46">
        <f t="shared" si="16"/>
        <v>1</v>
      </c>
    </row>
    <row r="1079" spans="1:11" ht="16.5" hidden="1" customHeight="1" x14ac:dyDescent="0.3">
      <c r="A1079" s="152"/>
      <c r="B1079" s="76">
        <v>99094</v>
      </c>
      <c r="C1079" s="211" t="s">
        <v>179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1900</v>
      </c>
      <c r="I1079" s="156" t="s">
        <v>1917</v>
      </c>
      <c r="J1079" s="109">
        <v>740</v>
      </c>
      <c r="K1079" s="46">
        <f t="shared" si="16"/>
        <v>1</v>
      </c>
    </row>
    <row r="1080" spans="1:11" ht="16.5" customHeight="1" x14ac:dyDescent="0.3">
      <c r="A1080" s="151"/>
      <c r="B1080" s="76">
        <v>99095</v>
      </c>
      <c r="C1080" s="211" t="s">
        <v>197</v>
      </c>
      <c r="D1080" s="212" t="s">
        <v>198</v>
      </c>
      <c r="E1080" s="213" t="s">
        <v>199</v>
      </c>
      <c r="F1080" s="211" t="s">
        <v>159</v>
      </c>
      <c r="G1080" s="214">
        <v>4</v>
      </c>
      <c r="H1080" s="155" t="s">
        <v>1900</v>
      </c>
      <c r="I1080" s="156" t="s">
        <v>1918</v>
      </c>
      <c r="J1080" s="77">
        <v>1690</v>
      </c>
      <c r="K1080" s="46">
        <f t="shared" si="16"/>
        <v>1</v>
      </c>
    </row>
    <row r="1081" spans="1:11" ht="16.5" hidden="1" customHeight="1" x14ac:dyDescent="0.3">
      <c r="A1081" s="152"/>
      <c r="B1081" s="76">
        <v>99096</v>
      </c>
      <c r="C1081" s="211" t="s">
        <v>347</v>
      </c>
      <c r="D1081" s="212" t="s">
        <v>348</v>
      </c>
      <c r="E1081" s="213" t="s">
        <v>158</v>
      </c>
      <c r="F1081" s="211" t="s">
        <v>159</v>
      </c>
      <c r="G1081" s="214">
        <v>4</v>
      </c>
      <c r="H1081" s="155" t="s">
        <v>1900</v>
      </c>
      <c r="I1081" s="156" t="s">
        <v>1919</v>
      </c>
      <c r="J1081" s="109">
        <v>160</v>
      </c>
      <c r="K1081" s="46">
        <f t="shared" si="16"/>
        <v>1</v>
      </c>
    </row>
    <row r="1082" spans="1:11" ht="16.5" customHeight="1" x14ac:dyDescent="0.3">
      <c r="A1082" s="151"/>
      <c r="B1082" s="76">
        <v>99097</v>
      </c>
      <c r="C1082" s="211" t="s">
        <v>415</v>
      </c>
      <c r="D1082" s="212" t="s">
        <v>416</v>
      </c>
      <c r="E1082" s="213" t="s">
        <v>158</v>
      </c>
      <c r="F1082" s="211" t="s">
        <v>159</v>
      </c>
      <c r="G1082" s="214">
        <v>4</v>
      </c>
      <c r="H1082" s="155" t="s">
        <v>1900</v>
      </c>
      <c r="I1082" s="156" t="s">
        <v>1920</v>
      </c>
      <c r="J1082" s="109">
        <v>270</v>
      </c>
      <c r="K1082" s="46">
        <f t="shared" si="16"/>
        <v>1</v>
      </c>
    </row>
    <row r="1083" spans="1:11" ht="16.5" hidden="1" customHeight="1" x14ac:dyDescent="0.3">
      <c r="A1083" s="153"/>
      <c r="B1083" s="76">
        <v>99098</v>
      </c>
      <c r="C1083" s="211" t="s">
        <v>157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1900</v>
      </c>
      <c r="I1083" s="156" t="s">
        <v>1921</v>
      </c>
      <c r="J1083" s="109">
        <v>4860</v>
      </c>
      <c r="K1083" s="46">
        <f t="shared" si="16"/>
        <v>1</v>
      </c>
    </row>
    <row r="1084" spans="1:11" ht="16.5" customHeight="1" x14ac:dyDescent="0.3">
      <c r="A1084" s="151"/>
      <c r="B1084" s="76">
        <v>99099</v>
      </c>
      <c r="C1084" s="211" t="s">
        <v>1922</v>
      </c>
      <c r="D1084" s="212" t="s">
        <v>416</v>
      </c>
      <c r="E1084" s="213" t="s">
        <v>158</v>
      </c>
      <c r="F1084" s="211" t="s">
        <v>159</v>
      </c>
      <c r="G1084" s="214">
        <v>4</v>
      </c>
      <c r="H1084" s="155" t="s">
        <v>1900</v>
      </c>
      <c r="I1084" s="156" t="s">
        <v>1923</v>
      </c>
      <c r="J1084" s="109">
        <v>230</v>
      </c>
      <c r="K1084" s="46">
        <f t="shared" si="16"/>
        <v>1</v>
      </c>
    </row>
    <row r="1085" spans="1:11" ht="16.5" hidden="1" customHeight="1" x14ac:dyDescent="0.3">
      <c r="A1085" s="153"/>
      <c r="B1085" s="76">
        <v>99100</v>
      </c>
      <c r="C1085" s="211" t="s">
        <v>195</v>
      </c>
      <c r="D1085" s="212" t="s">
        <v>6</v>
      </c>
      <c r="E1085" s="213" t="s">
        <v>158</v>
      </c>
      <c r="F1085" s="211" t="s">
        <v>159</v>
      </c>
      <c r="G1085" s="214">
        <v>4</v>
      </c>
      <c r="H1085" s="155" t="s">
        <v>1900</v>
      </c>
      <c r="I1085" s="156" t="s">
        <v>1924</v>
      </c>
      <c r="J1085" s="109">
        <v>1490</v>
      </c>
      <c r="K1085" s="46">
        <f t="shared" si="16"/>
        <v>1</v>
      </c>
    </row>
    <row r="1086" spans="1:11" ht="16.5" customHeight="1" x14ac:dyDescent="0.3">
      <c r="A1086" s="151"/>
      <c r="B1086" s="76">
        <v>99101</v>
      </c>
      <c r="C1086" s="211" t="s">
        <v>1925</v>
      </c>
      <c r="D1086" s="212" t="s">
        <v>1926</v>
      </c>
      <c r="E1086" s="213" t="s">
        <v>158</v>
      </c>
      <c r="F1086" s="211" t="s">
        <v>159</v>
      </c>
      <c r="G1086" s="214">
        <v>4</v>
      </c>
      <c r="H1086" s="155" t="s">
        <v>1900</v>
      </c>
      <c r="I1086" s="156" t="s">
        <v>1927</v>
      </c>
      <c r="J1086" s="77">
        <v>700</v>
      </c>
      <c r="K1086" s="46">
        <f t="shared" si="16"/>
        <v>1</v>
      </c>
    </row>
    <row r="1087" spans="1:11" ht="16.5" hidden="1" customHeight="1" x14ac:dyDescent="0.3">
      <c r="A1087" s="151"/>
      <c r="B1087" s="76">
        <v>99102</v>
      </c>
      <c r="C1087" s="211" t="s">
        <v>237</v>
      </c>
      <c r="D1087" s="212" t="s">
        <v>6</v>
      </c>
      <c r="E1087" s="213" t="s">
        <v>158</v>
      </c>
      <c r="F1087" s="211" t="s">
        <v>159</v>
      </c>
      <c r="G1087" s="214">
        <v>4</v>
      </c>
      <c r="H1087" s="155" t="s">
        <v>1900</v>
      </c>
      <c r="I1087" s="156" t="s">
        <v>1928</v>
      </c>
      <c r="J1087" s="109">
        <v>2270</v>
      </c>
      <c r="K1087" s="46">
        <f t="shared" si="16"/>
        <v>1</v>
      </c>
    </row>
    <row r="1088" spans="1:11" ht="16.5" hidden="1" customHeight="1" x14ac:dyDescent="0.3">
      <c r="A1088" s="151"/>
      <c r="B1088" s="76">
        <v>99103</v>
      </c>
      <c r="C1088" s="211" t="s">
        <v>1929</v>
      </c>
      <c r="D1088" s="212" t="s">
        <v>394</v>
      </c>
      <c r="E1088" s="213" t="s">
        <v>158</v>
      </c>
      <c r="F1088" s="211" t="s">
        <v>159</v>
      </c>
      <c r="G1088" s="214">
        <v>4</v>
      </c>
      <c r="H1088" s="155" t="s">
        <v>1900</v>
      </c>
      <c r="I1088" s="156" t="s">
        <v>1930</v>
      </c>
      <c r="J1088" s="109">
        <v>180</v>
      </c>
      <c r="K1088" s="46">
        <f t="shared" si="16"/>
        <v>1</v>
      </c>
    </row>
    <row r="1089" spans="1:11" ht="16.5" customHeight="1" x14ac:dyDescent="0.3">
      <c r="A1089" s="151"/>
      <c r="B1089" s="76">
        <v>99104</v>
      </c>
      <c r="C1089" s="211" t="s">
        <v>225</v>
      </c>
      <c r="D1089" s="212" t="s">
        <v>204</v>
      </c>
      <c r="E1089" s="213" t="s">
        <v>205</v>
      </c>
      <c r="F1089" s="211" t="s">
        <v>159</v>
      </c>
      <c r="G1089" s="214">
        <v>4</v>
      </c>
      <c r="H1089" s="155" t="s">
        <v>1900</v>
      </c>
      <c r="I1089" s="156" t="s">
        <v>1931</v>
      </c>
      <c r="J1089" s="109">
        <v>750</v>
      </c>
      <c r="K1089" s="46">
        <f t="shared" si="16"/>
        <v>1</v>
      </c>
    </row>
    <row r="1090" spans="1:11" ht="16.5" hidden="1" customHeight="1" x14ac:dyDescent="0.3">
      <c r="A1090" s="151"/>
      <c r="B1090" s="76">
        <v>99105</v>
      </c>
      <c r="C1090" s="211" t="s">
        <v>824</v>
      </c>
      <c r="D1090" s="212" t="s">
        <v>825</v>
      </c>
      <c r="E1090" s="213" t="s">
        <v>158</v>
      </c>
      <c r="F1090" s="211" t="s">
        <v>159</v>
      </c>
      <c r="G1090" s="214">
        <v>4</v>
      </c>
      <c r="H1090" s="155" t="s">
        <v>1900</v>
      </c>
      <c r="I1090" s="156" t="s">
        <v>1932</v>
      </c>
      <c r="J1090" s="109">
        <v>100</v>
      </c>
      <c r="K1090" s="46">
        <f t="shared" si="16"/>
        <v>1</v>
      </c>
    </row>
    <row r="1091" spans="1:11" ht="16.5" customHeight="1" x14ac:dyDescent="0.3">
      <c r="A1091" s="152"/>
      <c r="B1091" s="76">
        <v>99106</v>
      </c>
      <c r="C1091" s="211" t="s">
        <v>247</v>
      </c>
      <c r="D1091" s="212" t="s">
        <v>248</v>
      </c>
      <c r="E1091" s="213" t="s">
        <v>158</v>
      </c>
      <c r="F1091" s="211" t="s">
        <v>159</v>
      </c>
      <c r="G1091" s="214">
        <v>4</v>
      </c>
      <c r="H1091" s="155" t="s">
        <v>1900</v>
      </c>
      <c r="I1091" s="156" t="s">
        <v>1933</v>
      </c>
      <c r="J1091" s="77">
        <v>510</v>
      </c>
      <c r="K1091" s="46">
        <f t="shared" si="16"/>
        <v>1</v>
      </c>
    </row>
    <row r="1092" spans="1:11" ht="16.5" hidden="1" customHeight="1" x14ac:dyDescent="0.3">
      <c r="A1092" s="151"/>
      <c r="B1092" s="76">
        <v>99107</v>
      </c>
      <c r="C1092" s="211" t="s">
        <v>165</v>
      </c>
      <c r="D1092" s="212" t="s">
        <v>6</v>
      </c>
      <c r="E1092" s="213" t="s">
        <v>158</v>
      </c>
      <c r="F1092" s="211" t="s">
        <v>159</v>
      </c>
      <c r="G1092" s="214">
        <v>4</v>
      </c>
      <c r="H1092" s="155" t="s">
        <v>1900</v>
      </c>
      <c r="I1092" s="156" t="s">
        <v>1934</v>
      </c>
      <c r="J1092" s="109">
        <v>3750</v>
      </c>
      <c r="K1092" s="46">
        <f t="shared" si="16"/>
        <v>1</v>
      </c>
    </row>
    <row r="1093" spans="1:11" ht="16.5" hidden="1" customHeight="1" x14ac:dyDescent="0.3">
      <c r="A1093" s="151"/>
      <c r="B1093" s="76">
        <v>99108</v>
      </c>
      <c r="C1093" s="211" t="s">
        <v>347</v>
      </c>
      <c r="D1093" s="212" t="s">
        <v>348</v>
      </c>
      <c r="E1093" s="213" t="s">
        <v>158</v>
      </c>
      <c r="F1093" s="211" t="s">
        <v>159</v>
      </c>
      <c r="G1093" s="214">
        <v>4</v>
      </c>
      <c r="H1093" s="155" t="s">
        <v>1900</v>
      </c>
      <c r="I1093" s="156" t="s">
        <v>1935</v>
      </c>
      <c r="J1093" s="109">
        <v>170</v>
      </c>
      <c r="K1093" s="46">
        <f t="shared" si="16"/>
        <v>1</v>
      </c>
    </row>
    <row r="1094" spans="1:11" ht="16.5" hidden="1" customHeight="1" x14ac:dyDescent="0.3">
      <c r="A1094" s="151"/>
      <c r="B1094" s="76">
        <v>99109</v>
      </c>
      <c r="C1094" s="211" t="s">
        <v>1936</v>
      </c>
      <c r="D1094" s="212" t="s">
        <v>1310</v>
      </c>
      <c r="E1094" s="213" t="s">
        <v>158</v>
      </c>
      <c r="F1094" s="211" t="s">
        <v>159</v>
      </c>
      <c r="G1094" s="214">
        <v>4</v>
      </c>
      <c r="H1094" s="155" t="s">
        <v>1900</v>
      </c>
      <c r="I1094" s="156" t="s">
        <v>1937</v>
      </c>
      <c r="J1094" s="109">
        <v>110</v>
      </c>
      <c r="K1094" s="46">
        <f t="shared" si="16"/>
        <v>1</v>
      </c>
    </row>
    <row r="1095" spans="1:11" ht="16.5" hidden="1" customHeight="1" x14ac:dyDescent="0.3">
      <c r="A1095" s="151"/>
      <c r="B1095" s="76">
        <v>99110</v>
      </c>
      <c r="C1095" s="211" t="s">
        <v>1590</v>
      </c>
      <c r="D1095" s="212" t="s">
        <v>991</v>
      </c>
      <c r="E1095" s="213" t="s">
        <v>158</v>
      </c>
      <c r="F1095" s="211" t="s">
        <v>159</v>
      </c>
      <c r="G1095" s="214">
        <v>4</v>
      </c>
      <c r="H1095" s="155" t="s">
        <v>1900</v>
      </c>
      <c r="I1095" s="156" t="s">
        <v>1938</v>
      </c>
      <c r="J1095" s="109">
        <v>180</v>
      </c>
      <c r="K1095" s="46">
        <f t="shared" si="16"/>
        <v>1</v>
      </c>
    </row>
    <row r="1096" spans="1:11" ht="16.5" hidden="1" customHeight="1" x14ac:dyDescent="0.3">
      <c r="A1096" s="152"/>
      <c r="B1096" s="76">
        <v>99111</v>
      </c>
      <c r="C1096" s="211" t="s">
        <v>221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1900</v>
      </c>
      <c r="I1096" s="156" t="s">
        <v>1939</v>
      </c>
      <c r="J1096" s="109">
        <v>9290</v>
      </c>
      <c r="K1096" s="46">
        <f t="shared" si="16"/>
        <v>1</v>
      </c>
    </row>
    <row r="1097" spans="1:11" ht="16.5" hidden="1" customHeight="1" x14ac:dyDescent="0.3">
      <c r="A1097" s="151"/>
      <c r="B1097" s="76">
        <v>99112</v>
      </c>
      <c r="C1097" s="211" t="s">
        <v>829</v>
      </c>
      <c r="D1097" s="212" t="s">
        <v>387</v>
      </c>
      <c r="E1097" s="213" t="s">
        <v>448</v>
      </c>
      <c r="F1097" s="211" t="s">
        <v>159</v>
      </c>
      <c r="G1097" s="214">
        <v>4</v>
      </c>
      <c r="H1097" s="155" t="s">
        <v>1900</v>
      </c>
      <c r="I1097" s="156" t="s">
        <v>1940</v>
      </c>
      <c r="J1097" s="109">
        <v>110</v>
      </c>
      <c r="K1097" s="46">
        <f t="shared" si="16"/>
        <v>1</v>
      </c>
    </row>
    <row r="1098" spans="1:11" ht="16.5" hidden="1" customHeight="1" x14ac:dyDescent="0.3">
      <c r="A1098" s="151"/>
      <c r="B1098" s="76">
        <v>99113</v>
      </c>
      <c r="C1098" s="211" t="s">
        <v>849</v>
      </c>
      <c r="D1098" s="212" t="s">
        <v>850</v>
      </c>
      <c r="E1098" s="213" t="s">
        <v>158</v>
      </c>
      <c r="F1098" s="211" t="s">
        <v>159</v>
      </c>
      <c r="G1098" s="214">
        <v>4</v>
      </c>
      <c r="H1098" s="155" t="s">
        <v>1900</v>
      </c>
      <c r="I1098" s="156" t="s">
        <v>1941</v>
      </c>
      <c r="J1098" s="77">
        <v>130</v>
      </c>
      <c r="K1098" s="46">
        <f t="shared" si="16"/>
        <v>1</v>
      </c>
    </row>
    <row r="1099" spans="1:11" ht="16.5" hidden="1" customHeight="1" x14ac:dyDescent="0.3">
      <c r="A1099" s="151"/>
      <c r="B1099" s="76">
        <v>99114</v>
      </c>
      <c r="C1099" s="211" t="s">
        <v>181</v>
      </c>
      <c r="D1099" s="212" t="s">
        <v>6</v>
      </c>
      <c r="E1099" s="213" t="s">
        <v>158</v>
      </c>
      <c r="F1099" s="211" t="s">
        <v>159</v>
      </c>
      <c r="G1099" s="214">
        <v>4</v>
      </c>
      <c r="H1099" s="155" t="s">
        <v>1900</v>
      </c>
      <c r="I1099" s="156" t="s">
        <v>1942</v>
      </c>
      <c r="J1099" s="109">
        <v>1800</v>
      </c>
      <c r="K1099" s="46">
        <f t="shared" si="16"/>
        <v>1</v>
      </c>
    </row>
    <row r="1100" spans="1:11" ht="16.5" customHeight="1" x14ac:dyDescent="0.3">
      <c r="A1100" s="154"/>
      <c r="B1100" s="76">
        <v>99115</v>
      </c>
      <c r="C1100" s="211" t="s">
        <v>1640</v>
      </c>
      <c r="D1100" s="212" t="s">
        <v>232</v>
      </c>
      <c r="E1100" s="213" t="s">
        <v>226</v>
      </c>
      <c r="F1100" s="211" t="s">
        <v>159</v>
      </c>
      <c r="G1100" s="214">
        <v>4</v>
      </c>
      <c r="H1100" s="155" t="s">
        <v>1900</v>
      </c>
      <c r="I1100" s="156" t="s">
        <v>1943</v>
      </c>
      <c r="J1100" s="77">
        <v>2710</v>
      </c>
      <c r="K1100" s="46">
        <f t="shared" si="16"/>
        <v>1</v>
      </c>
    </row>
    <row r="1101" spans="1:11" ht="16.5" hidden="1" customHeight="1" x14ac:dyDescent="0.3">
      <c r="A1101" s="151"/>
      <c r="B1101" s="76">
        <v>99116</v>
      </c>
      <c r="C1101" s="211" t="s">
        <v>208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1900</v>
      </c>
      <c r="I1101" s="156" t="s">
        <v>1944</v>
      </c>
      <c r="J1101" s="109">
        <v>10200</v>
      </c>
      <c r="K1101" s="46">
        <f t="shared" si="16"/>
        <v>1</v>
      </c>
    </row>
    <row r="1102" spans="1:11" ht="16.5" hidden="1" customHeight="1" x14ac:dyDescent="0.3">
      <c r="A1102" s="151"/>
      <c r="B1102" s="76">
        <v>99117</v>
      </c>
      <c r="C1102" s="211" t="s">
        <v>221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1900</v>
      </c>
      <c r="I1102" s="156" t="s">
        <v>1945</v>
      </c>
      <c r="J1102" s="77">
        <v>2260</v>
      </c>
      <c r="K1102" s="46">
        <f t="shared" si="16"/>
        <v>1</v>
      </c>
    </row>
    <row r="1103" spans="1:11" ht="16.5" hidden="1" customHeight="1" x14ac:dyDescent="0.3">
      <c r="A1103" s="153"/>
      <c r="B1103" s="76">
        <v>99118</v>
      </c>
      <c r="C1103" s="211" t="s">
        <v>295</v>
      </c>
      <c r="D1103" s="212" t="s">
        <v>296</v>
      </c>
      <c r="E1103" s="213" t="s">
        <v>158</v>
      </c>
      <c r="F1103" s="211" t="s">
        <v>159</v>
      </c>
      <c r="G1103" s="214">
        <v>4</v>
      </c>
      <c r="H1103" s="155" t="s">
        <v>1900</v>
      </c>
      <c r="I1103" s="156" t="s">
        <v>1946</v>
      </c>
      <c r="J1103" s="109">
        <v>150</v>
      </c>
      <c r="K1103" s="46">
        <f t="shared" si="16"/>
        <v>1</v>
      </c>
    </row>
    <row r="1104" spans="1:11" ht="16.5" hidden="1" customHeight="1" x14ac:dyDescent="0.3">
      <c r="A1104" s="153"/>
      <c r="B1104" s="76">
        <v>99119</v>
      </c>
      <c r="C1104" s="211" t="s">
        <v>334</v>
      </c>
      <c r="D1104" s="212" t="s">
        <v>343</v>
      </c>
      <c r="E1104" s="213" t="s">
        <v>158</v>
      </c>
      <c r="F1104" s="211" t="s">
        <v>159</v>
      </c>
      <c r="G1104" s="214">
        <v>4</v>
      </c>
      <c r="H1104" s="155" t="s">
        <v>1900</v>
      </c>
      <c r="I1104" s="156" t="s">
        <v>1947</v>
      </c>
      <c r="J1104" s="77">
        <v>80</v>
      </c>
      <c r="K1104" s="46">
        <f t="shared" si="16"/>
        <v>1</v>
      </c>
    </row>
    <row r="1105" spans="1:11" ht="16.5" hidden="1" customHeight="1" x14ac:dyDescent="0.3">
      <c r="A1105" s="151"/>
      <c r="B1105" s="76">
        <v>99120</v>
      </c>
      <c r="C1105" s="211" t="s">
        <v>1948</v>
      </c>
      <c r="D1105" s="212" t="s">
        <v>290</v>
      </c>
      <c r="E1105" s="213" t="s">
        <v>158</v>
      </c>
      <c r="F1105" s="211" t="s">
        <v>159</v>
      </c>
      <c r="G1105" s="214">
        <v>4</v>
      </c>
      <c r="H1105" s="155" t="s">
        <v>1900</v>
      </c>
      <c r="I1105" s="156" t="s">
        <v>1949</v>
      </c>
      <c r="J1105" s="109">
        <v>60</v>
      </c>
      <c r="K1105" s="46">
        <f t="shared" si="16"/>
        <v>1</v>
      </c>
    </row>
    <row r="1106" spans="1:11" ht="16.5" hidden="1" customHeight="1" x14ac:dyDescent="0.3">
      <c r="A1106" s="151"/>
      <c r="B1106" s="76">
        <v>99121</v>
      </c>
      <c r="C1106" s="211" t="s">
        <v>237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1900</v>
      </c>
      <c r="I1106" s="156" t="s">
        <v>1950</v>
      </c>
      <c r="J1106" s="77">
        <v>1070</v>
      </c>
      <c r="K1106" s="46">
        <f t="shared" si="16"/>
        <v>1</v>
      </c>
    </row>
    <row r="1107" spans="1:11" ht="16.5" hidden="1" customHeight="1" x14ac:dyDescent="0.3">
      <c r="A1107" s="151"/>
      <c r="B1107" s="76">
        <v>99122</v>
      </c>
      <c r="C1107" s="211" t="s">
        <v>1951</v>
      </c>
      <c r="D1107" s="212" t="s">
        <v>1025</v>
      </c>
      <c r="E1107" s="213" t="s">
        <v>158</v>
      </c>
      <c r="F1107" s="211" t="s">
        <v>159</v>
      </c>
      <c r="G1107" s="214">
        <v>4</v>
      </c>
      <c r="H1107" s="155" t="s">
        <v>1900</v>
      </c>
      <c r="I1107" s="156" t="s">
        <v>1952</v>
      </c>
      <c r="J1107" s="109">
        <v>20</v>
      </c>
      <c r="K1107" s="46">
        <f t="shared" si="16"/>
        <v>1</v>
      </c>
    </row>
    <row r="1108" spans="1:11" ht="16.5" hidden="1" customHeight="1" x14ac:dyDescent="0.3">
      <c r="A1108" s="151"/>
      <c r="B1108" s="76">
        <v>99123</v>
      </c>
      <c r="C1108" s="211" t="s">
        <v>1953</v>
      </c>
      <c r="D1108" s="212" t="s">
        <v>1444</v>
      </c>
      <c r="E1108" s="213" t="s">
        <v>158</v>
      </c>
      <c r="F1108" s="211" t="s">
        <v>159</v>
      </c>
      <c r="G1108" s="214">
        <v>4</v>
      </c>
      <c r="H1108" s="155" t="s">
        <v>1900</v>
      </c>
      <c r="I1108" s="156" t="s">
        <v>1954</v>
      </c>
      <c r="J1108" s="109">
        <v>190</v>
      </c>
      <c r="K1108" s="46">
        <f t="shared" si="16"/>
        <v>1</v>
      </c>
    </row>
    <row r="1109" spans="1:11" ht="16.5" customHeight="1" x14ac:dyDescent="0.3">
      <c r="A1109" s="151"/>
      <c r="B1109" s="76">
        <v>99124</v>
      </c>
      <c r="C1109" s="211" t="s">
        <v>1955</v>
      </c>
      <c r="D1109" s="212" t="s">
        <v>1830</v>
      </c>
      <c r="E1109" s="213" t="s">
        <v>158</v>
      </c>
      <c r="F1109" s="211" t="s">
        <v>159</v>
      </c>
      <c r="G1109" s="214">
        <v>4</v>
      </c>
      <c r="H1109" s="155" t="s">
        <v>1900</v>
      </c>
      <c r="I1109" s="156" t="s">
        <v>1956</v>
      </c>
      <c r="J1109" s="109">
        <v>1390</v>
      </c>
      <c r="K1109" s="46">
        <f t="shared" si="16"/>
        <v>1</v>
      </c>
    </row>
    <row r="1110" spans="1:11" ht="16.5" hidden="1" customHeight="1" x14ac:dyDescent="0.3">
      <c r="A1110" s="151"/>
      <c r="B1110" s="76">
        <v>99125</v>
      </c>
      <c r="C1110" s="211" t="s">
        <v>1957</v>
      </c>
      <c r="D1110" s="212" t="s">
        <v>1958</v>
      </c>
      <c r="E1110" s="213" t="s">
        <v>158</v>
      </c>
      <c r="F1110" s="211" t="s">
        <v>159</v>
      </c>
      <c r="G1110" s="214">
        <v>4</v>
      </c>
      <c r="H1110" s="155" t="s">
        <v>1900</v>
      </c>
      <c r="I1110" s="156" t="s">
        <v>1959</v>
      </c>
      <c r="J1110" s="109">
        <v>80</v>
      </c>
      <c r="K1110" s="46">
        <f t="shared" si="16"/>
        <v>1</v>
      </c>
    </row>
    <row r="1111" spans="1:11" ht="16.5" hidden="1" customHeight="1" x14ac:dyDescent="0.3">
      <c r="A1111" s="152"/>
      <c r="B1111" s="76">
        <v>99126</v>
      </c>
      <c r="C1111" s="211" t="s">
        <v>1960</v>
      </c>
      <c r="D1111" s="212" t="s">
        <v>343</v>
      </c>
      <c r="E1111" s="213" t="s">
        <v>158</v>
      </c>
      <c r="F1111" s="211" t="s">
        <v>159</v>
      </c>
      <c r="G1111" s="214">
        <v>4</v>
      </c>
      <c r="H1111" s="155" t="s">
        <v>1900</v>
      </c>
      <c r="I1111" s="156" t="s">
        <v>1961</v>
      </c>
      <c r="J1111" s="109">
        <v>70</v>
      </c>
      <c r="K1111" s="46">
        <f t="shared" si="16"/>
        <v>1</v>
      </c>
    </row>
    <row r="1112" spans="1:11" ht="16.5" hidden="1" customHeight="1" x14ac:dyDescent="0.3">
      <c r="A1112" s="151"/>
      <c r="B1112" s="76">
        <v>99127</v>
      </c>
      <c r="C1112" s="211" t="s">
        <v>1962</v>
      </c>
      <c r="D1112" s="212" t="s">
        <v>1064</v>
      </c>
      <c r="E1112" s="213" t="s">
        <v>158</v>
      </c>
      <c r="F1112" s="211" t="s">
        <v>159</v>
      </c>
      <c r="G1112" s="214">
        <v>4</v>
      </c>
      <c r="H1112" s="155" t="s">
        <v>1900</v>
      </c>
      <c r="I1112" s="156" t="s">
        <v>1963</v>
      </c>
      <c r="J1112" s="109">
        <v>130</v>
      </c>
      <c r="K1112" s="46">
        <f t="shared" si="16"/>
        <v>1</v>
      </c>
    </row>
    <row r="1113" spans="1:11" ht="16.5" hidden="1" customHeight="1" x14ac:dyDescent="0.3">
      <c r="A1113" s="151"/>
      <c r="B1113" s="76">
        <v>99128</v>
      </c>
      <c r="C1113" s="211" t="s">
        <v>237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1900</v>
      </c>
      <c r="I1113" s="156" t="s">
        <v>1964</v>
      </c>
      <c r="J1113" s="109">
        <v>3120</v>
      </c>
      <c r="K1113" s="46">
        <f t="shared" si="16"/>
        <v>1</v>
      </c>
    </row>
    <row r="1114" spans="1:11" ht="16.5" hidden="1" customHeight="1" x14ac:dyDescent="0.3">
      <c r="A1114" s="151"/>
      <c r="B1114" s="76">
        <v>99129</v>
      </c>
      <c r="C1114" s="211" t="s">
        <v>415</v>
      </c>
      <c r="D1114" s="212" t="s">
        <v>416</v>
      </c>
      <c r="E1114" s="213" t="s">
        <v>158</v>
      </c>
      <c r="F1114" s="211" t="s">
        <v>159</v>
      </c>
      <c r="G1114" s="214">
        <v>4</v>
      </c>
      <c r="H1114" s="155" t="s">
        <v>1900</v>
      </c>
      <c r="I1114" s="156" t="s">
        <v>1965</v>
      </c>
      <c r="J1114" s="109">
        <v>120</v>
      </c>
      <c r="K1114" s="46">
        <f t="shared" si="16"/>
        <v>1</v>
      </c>
    </row>
    <row r="1115" spans="1:11" ht="16.5" hidden="1" customHeight="1" x14ac:dyDescent="0.3">
      <c r="A1115" s="151"/>
      <c r="B1115" s="76">
        <v>99130</v>
      </c>
      <c r="C1115" s="211" t="s">
        <v>1129</v>
      </c>
      <c r="D1115" s="212" t="s">
        <v>1966</v>
      </c>
      <c r="E1115" s="213" t="s">
        <v>158</v>
      </c>
      <c r="F1115" s="211" t="s">
        <v>159</v>
      </c>
      <c r="G1115" s="214">
        <v>4</v>
      </c>
      <c r="H1115" s="155" t="s">
        <v>1900</v>
      </c>
      <c r="I1115" s="156" t="s">
        <v>1967</v>
      </c>
      <c r="J1115" s="109">
        <v>120</v>
      </c>
      <c r="K1115" s="46">
        <f t="shared" si="16"/>
        <v>1</v>
      </c>
    </row>
    <row r="1116" spans="1:11" ht="16.5" hidden="1" customHeight="1" x14ac:dyDescent="0.3">
      <c r="A1116" s="151"/>
      <c r="B1116" s="76">
        <v>99131</v>
      </c>
      <c r="C1116" s="211" t="s">
        <v>1968</v>
      </c>
      <c r="D1116" s="212" t="s">
        <v>1969</v>
      </c>
      <c r="E1116" s="213" t="s">
        <v>158</v>
      </c>
      <c r="F1116" s="211" t="s">
        <v>159</v>
      </c>
      <c r="G1116" s="214">
        <v>4</v>
      </c>
      <c r="H1116" s="155" t="s">
        <v>1900</v>
      </c>
      <c r="I1116" s="156" t="s">
        <v>1970</v>
      </c>
      <c r="J1116" s="109">
        <v>70</v>
      </c>
      <c r="K1116" s="46">
        <f t="shared" si="16"/>
        <v>1</v>
      </c>
    </row>
    <row r="1117" spans="1:11" ht="16.5" hidden="1" customHeight="1" x14ac:dyDescent="0.3">
      <c r="A1117" s="151"/>
      <c r="B1117" s="76">
        <v>99132</v>
      </c>
      <c r="C1117" s="211" t="s">
        <v>1559</v>
      </c>
      <c r="D1117" s="212" t="s">
        <v>1560</v>
      </c>
      <c r="E1117" s="213" t="s">
        <v>158</v>
      </c>
      <c r="F1117" s="211" t="s">
        <v>159</v>
      </c>
      <c r="G1117" s="214">
        <v>4</v>
      </c>
      <c r="H1117" s="155" t="s">
        <v>1900</v>
      </c>
      <c r="I1117" s="156" t="s">
        <v>1971</v>
      </c>
      <c r="J1117" s="109">
        <v>100</v>
      </c>
      <c r="K1117" s="46">
        <f t="shared" ref="K1117:K1180" si="17">B1117-B1116</f>
        <v>1</v>
      </c>
    </row>
    <row r="1118" spans="1:11" ht="16.5" customHeight="1" x14ac:dyDescent="0.3">
      <c r="A1118" s="151"/>
      <c r="B1118" s="76">
        <v>99133</v>
      </c>
      <c r="C1118" s="211" t="s">
        <v>589</v>
      </c>
      <c r="D1118" s="212" t="s">
        <v>281</v>
      </c>
      <c r="E1118" s="213" t="s">
        <v>158</v>
      </c>
      <c r="F1118" s="211" t="s">
        <v>159</v>
      </c>
      <c r="G1118" s="214">
        <v>4</v>
      </c>
      <c r="H1118" s="155" t="s">
        <v>1900</v>
      </c>
      <c r="I1118" s="156" t="s">
        <v>1972</v>
      </c>
      <c r="J1118" s="109">
        <v>2210</v>
      </c>
      <c r="K1118" s="46">
        <f t="shared" si="17"/>
        <v>1</v>
      </c>
    </row>
    <row r="1119" spans="1:11" ht="16.5" hidden="1" customHeight="1" x14ac:dyDescent="0.3">
      <c r="A1119" s="152"/>
      <c r="B1119" s="76">
        <v>99134</v>
      </c>
      <c r="C1119" s="211" t="s">
        <v>237</v>
      </c>
      <c r="D1119" s="212" t="s">
        <v>6</v>
      </c>
      <c r="E1119" s="213" t="s">
        <v>158</v>
      </c>
      <c r="F1119" s="211" t="s">
        <v>159</v>
      </c>
      <c r="G1119" s="214">
        <v>4</v>
      </c>
      <c r="H1119" s="155" t="s">
        <v>1900</v>
      </c>
      <c r="I1119" s="156" t="s">
        <v>1973</v>
      </c>
      <c r="J1119" s="109">
        <v>1830</v>
      </c>
      <c r="K1119" s="46">
        <f t="shared" si="17"/>
        <v>1</v>
      </c>
    </row>
    <row r="1120" spans="1:11" ht="16.5" hidden="1" customHeight="1" x14ac:dyDescent="0.3">
      <c r="A1120" s="151"/>
      <c r="B1120" s="76">
        <v>99135</v>
      </c>
      <c r="C1120" s="211" t="s">
        <v>1957</v>
      </c>
      <c r="D1120" s="212" t="s">
        <v>1974</v>
      </c>
      <c r="E1120" s="213" t="s">
        <v>158</v>
      </c>
      <c r="F1120" s="211" t="s">
        <v>159</v>
      </c>
      <c r="G1120" s="214">
        <v>4</v>
      </c>
      <c r="H1120" s="155" t="s">
        <v>1900</v>
      </c>
      <c r="I1120" s="156" t="s">
        <v>1975</v>
      </c>
      <c r="J1120" s="109">
        <v>10</v>
      </c>
      <c r="K1120" s="46">
        <f t="shared" si="17"/>
        <v>1</v>
      </c>
    </row>
    <row r="1121" spans="1:11" ht="16.5" hidden="1" customHeight="1" x14ac:dyDescent="0.3">
      <c r="A1121" s="151"/>
      <c r="B1121" s="76">
        <v>99136</v>
      </c>
      <c r="C1121" s="211" t="s">
        <v>208</v>
      </c>
      <c r="D1121" s="212" t="s">
        <v>6</v>
      </c>
      <c r="E1121" s="213" t="s">
        <v>158</v>
      </c>
      <c r="F1121" s="211" t="s">
        <v>159</v>
      </c>
      <c r="G1121" s="214">
        <v>4</v>
      </c>
      <c r="H1121" s="155" t="s">
        <v>1900</v>
      </c>
      <c r="I1121" s="156" t="s">
        <v>1976</v>
      </c>
      <c r="J1121" s="109">
        <v>4170</v>
      </c>
      <c r="K1121" s="46">
        <f t="shared" si="17"/>
        <v>1</v>
      </c>
    </row>
    <row r="1122" spans="1:11" ht="16.5" hidden="1" customHeight="1" x14ac:dyDescent="0.3">
      <c r="A1122" s="151"/>
      <c r="B1122" s="76">
        <v>99137</v>
      </c>
      <c r="C1122" s="211" t="s">
        <v>1977</v>
      </c>
      <c r="D1122" s="212" t="s">
        <v>1978</v>
      </c>
      <c r="E1122" s="213" t="s">
        <v>158</v>
      </c>
      <c r="F1122" s="211" t="s">
        <v>159</v>
      </c>
      <c r="G1122" s="214">
        <v>4</v>
      </c>
      <c r="H1122" s="155" t="s">
        <v>1900</v>
      </c>
      <c r="I1122" s="156" t="s">
        <v>1979</v>
      </c>
      <c r="J1122" s="109">
        <v>40</v>
      </c>
      <c r="K1122" s="46">
        <f t="shared" si="17"/>
        <v>1</v>
      </c>
    </row>
    <row r="1123" spans="1:11" ht="16.5" hidden="1" customHeight="1" x14ac:dyDescent="0.3">
      <c r="A1123" s="151"/>
      <c r="B1123" s="76">
        <v>99138</v>
      </c>
      <c r="C1123" s="211" t="s">
        <v>1980</v>
      </c>
      <c r="D1123" s="212" t="s">
        <v>1981</v>
      </c>
      <c r="E1123" s="213" t="s">
        <v>158</v>
      </c>
      <c r="F1123" s="211" t="s">
        <v>159</v>
      </c>
      <c r="G1123" s="214">
        <v>4</v>
      </c>
      <c r="H1123" s="155" t="s">
        <v>1900</v>
      </c>
      <c r="I1123" s="156" t="s">
        <v>1982</v>
      </c>
      <c r="J1123" s="109">
        <v>20</v>
      </c>
      <c r="K1123" s="46">
        <f t="shared" si="17"/>
        <v>1</v>
      </c>
    </row>
    <row r="1124" spans="1:11" ht="16.5" hidden="1" customHeight="1" x14ac:dyDescent="0.3">
      <c r="A1124" s="151"/>
      <c r="B1124" s="76">
        <v>99139</v>
      </c>
      <c r="C1124" s="211" t="s">
        <v>237</v>
      </c>
      <c r="D1124" s="212" t="s">
        <v>6</v>
      </c>
      <c r="E1124" s="213" t="s">
        <v>158</v>
      </c>
      <c r="F1124" s="211" t="s">
        <v>159</v>
      </c>
      <c r="G1124" s="214">
        <v>4</v>
      </c>
      <c r="H1124" s="155" t="s">
        <v>1900</v>
      </c>
      <c r="I1124" s="156" t="s">
        <v>1983</v>
      </c>
      <c r="J1124" s="109">
        <v>3080</v>
      </c>
      <c r="K1124" s="46">
        <f t="shared" si="17"/>
        <v>1</v>
      </c>
    </row>
    <row r="1125" spans="1:11" ht="16.5" hidden="1" customHeight="1" x14ac:dyDescent="0.3">
      <c r="A1125" s="151"/>
      <c r="B1125" s="76">
        <v>99140</v>
      </c>
      <c r="C1125" s="211" t="s">
        <v>970</v>
      </c>
      <c r="D1125" s="212" t="s">
        <v>1647</v>
      </c>
      <c r="E1125" s="213" t="s">
        <v>158</v>
      </c>
      <c r="F1125" s="211" t="s">
        <v>159</v>
      </c>
      <c r="G1125" s="214">
        <v>4</v>
      </c>
      <c r="H1125" s="155" t="s">
        <v>1900</v>
      </c>
      <c r="I1125" s="156" t="s">
        <v>1984</v>
      </c>
      <c r="J1125" s="77">
        <v>120</v>
      </c>
      <c r="K1125" s="46">
        <f t="shared" si="17"/>
        <v>1</v>
      </c>
    </row>
    <row r="1126" spans="1:11" ht="16.5" customHeight="1" x14ac:dyDescent="0.3">
      <c r="A1126" s="153"/>
      <c r="B1126" s="76">
        <v>99141</v>
      </c>
      <c r="C1126" s="211" t="s">
        <v>284</v>
      </c>
      <c r="D1126" s="212" t="s">
        <v>285</v>
      </c>
      <c r="E1126" s="213" t="s">
        <v>205</v>
      </c>
      <c r="F1126" s="211" t="s">
        <v>159</v>
      </c>
      <c r="G1126" s="214">
        <v>4</v>
      </c>
      <c r="H1126" s="155" t="s">
        <v>1900</v>
      </c>
      <c r="I1126" s="156" t="s">
        <v>1985</v>
      </c>
      <c r="J1126" s="77">
        <v>2430</v>
      </c>
      <c r="K1126" s="46">
        <f t="shared" si="17"/>
        <v>1</v>
      </c>
    </row>
    <row r="1127" spans="1:11" ht="16.5" hidden="1" customHeight="1" x14ac:dyDescent="0.3">
      <c r="A1127" s="153"/>
      <c r="B1127" s="76">
        <v>99142</v>
      </c>
      <c r="C1127" s="211" t="s">
        <v>289</v>
      </c>
      <c r="D1127" s="212" t="s">
        <v>290</v>
      </c>
      <c r="E1127" s="213" t="s">
        <v>158</v>
      </c>
      <c r="F1127" s="211" t="s">
        <v>159</v>
      </c>
      <c r="G1127" s="214">
        <v>4</v>
      </c>
      <c r="H1127" s="155" t="s">
        <v>1900</v>
      </c>
      <c r="I1127" s="156" t="s">
        <v>1986</v>
      </c>
      <c r="J1127" s="109">
        <v>170</v>
      </c>
      <c r="K1127" s="46">
        <f t="shared" si="17"/>
        <v>1</v>
      </c>
    </row>
    <row r="1128" spans="1:11" ht="16.5" hidden="1" customHeight="1" x14ac:dyDescent="0.3">
      <c r="A1128" s="152"/>
      <c r="B1128" s="76">
        <v>99143</v>
      </c>
      <c r="C1128" s="211" t="s">
        <v>1987</v>
      </c>
      <c r="D1128" s="212" t="s">
        <v>1647</v>
      </c>
      <c r="E1128" s="213" t="s">
        <v>158</v>
      </c>
      <c r="F1128" s="211" t="s">
        <v>159</v>
      </c>
      <c r="G1128" s="214">
        <v>4</v>
      </c>
      <c r="H1128" s="155" t="s">
        <v>1900</v>
      </c>
      <c r="I1128" s="156" t="s">
        <v>1988</v>
      </c>
      <c r="J1128" s="109">
        <v>90</v>
      </c>
      <c r="K1128" s="46">
        <f t="shared" si="17"/>
        <v>1</v>
      </c>
    </row>
    <row r="1129" spans="1:11" ht="16.5" hidden="1" customHeight="1" x14ac:dyDescent="0.3">
      <c r="A1129" s="151"/>
      <c r="B1129" s="76">
        <v>99144</v>
      </c>
      <c r="C1129" s="211" t="s">
        <v>1977</v>
      </c>
      <c r="D1129" s="212" t="s">
        <v>1978</v>
      </c>
      <c r="E1129" s="213" t="s">
        <v>158</v>
      </c>
      <c r="F1129" s="211" t="s">
        <v>159</v>
      </c>
      <c r="G1129" s="214">
        <v>4</v>
      </c>
      <c r="H1129" s="155" t="s">
        <v>1900</v>
      </c>
      <c r="I1129" s="156" t="s">
        <v>1989</v>
      </c>
      <c r="J1129" s="77">
        <v>20</v>
      </c>
      <c r="K1129" s="46">
        <f t="shared" si="17"/>
        <v>1</v>
      </c>
    </row>
    <row r="1130" spans="1:11" ht="16.5" hidden="1" customHeight="1" x14ac:dyDescent="0.3">
      <c r="A1130" s="154"/>
      <c r="B1130" s="76">
        <v>99145</v>
      </c>
      <c r="C1130" s="211" t="s">
        <v>208</v>
      </c>
      <c r="D1130" s="212" t="s">
        <v>6</v>
      </c>
      <c r="E1130" s="213" t="s">
        <v>158</v>
      </c>
      <c r="F1130" s="211" t="s">
        <v>159</v>
      </c>
      <c r="G1130" s="214">
        <v>4</v>
      </c>
      <c r="H1130" s="155" t="s">
        <v>1900</v>
      </c>
      <c r="I1130" s="156" t="s">
        <v>1990</v>
      </c>
      <c r="J1130" s="109">
        <v>3980</v>
      </c>
      <c r="K1130" s="46">
        <f t="shared" si="17"/>
        <v>1</v>
      </c>
    </row>
    <row r="1131" spans="1:11" ht="16.5" customHeight="1" x14ac:dyDescent="0.3">
      <c r="A1131" s="151"/>
      <c r="B1131" s="76">
        <v>99146</v>
      </c>
      <c r="C1131" s="211" t="s">
        <v>284</v>
      </c>
      <c r="D1131" s="212" t="s">
        <v>285</v>
      </c>
      <c r="E1131" s="213" t="s">
        <v>205</v>
      </c>
      <c r="F1131" s="211" t="s">
        <v>159</v>
      </c>
      <c r="G1131" s="214">
        <v>4</v>
      </c>
      <c r="H1131" s="155" t="s">
        <v>1991</v>
      </c>
      <c r="I1131" s="156" t="s">
        <v>1992</v>
      </c>
      <c r="J1131" s="77">
        <v>2600</v>
      </c>
      <c r="K1131" s="46">
        <f t="shared" si="17"/>
        <v>1</v>
      </c>
    </row>
    <row r="1132" spans="1:11" ht="16.5" hidden="1" customHeight="1" x14ac:dyDescent="0.3">
      <c r="A1132" s="152"/>
      <c r="B1132" s="76">
        <v>99147</v>
      </c>
      <c r="C1132" s="211" t="s">
        <v>165</v>
      </c>
      <c r="D1132" s="212" t="s">
        <v>6</v>
      </c>
      <c r="E1132" s="213" t="s">
        <v>158</v>
      </c>
      <c r="F1132" s="211" t="s">
        <v>159</v>
      </c>
      <c r="G1132" s="214">
        <v>4</v>
      </c>
      <c r="H1132" s="155" t="s">
        <v>1991</v>
      </c>
      <c r="I1132" s="156" t="s">
        <v>1993</v>
      </c>
      <c r="J1132" s="109">
        <v>7140</v>
      </c>
      <c r="K1132" s="46">
        <f t="shared" si="17"/>
        <v>1</v>
      </c>
    </row>
    <row r="1133" spans="1:11" ht="16.5" hidden="1" customHeight="1" x14ac:dyDescent="0.3">
      <c r="A1133" s="151"/>
      <c r="B1133" s="76">
        <v>99148</v>
      </c>
      <c r="C1133" s="211" t="s">
        <v>157</v>
      </c>
      <c r="D1133" s="212" t="s">
        <v>6</v>
      </c>
      <c r="E1133" s="213" t="s">
        <v>158</v>
      </c>
      <c r="F1133" s="211" t="s">
        <v>159</v>
      </c>
      <c r="G1133" s="214">
        <v>4</v>
      </c>
      <c r="H1133" s="155" t="s">
        <v>1991</v>
      </c>
      <c r="I1133" s="156" t="s">
        <v>1994</v>
      </c>
      <c r="J1133" s="109">
        <v>9190</v>
      </c>
      <c r="K1133" s="46">
        <f t="shared" si="17"/>
        <v>1</v>
      </c>
    </row>
    <row r="1134" spans="1:11" ht="16.5" hidden="1" customHeight="1" x14ac:dyDescent="0.3">
      <c r="A1134" s="152"/>
      <c r="B1134" s="76">
        <v>99149</v>
      </c>
      <c r="C1134" s="211" t="s">
        <v>1977</v>
      </c>
      <c r="D1134" s="212" t="s">
        <v>1995</v>
      </c>
      <c r="E1134" s="213" t="s">
        <v>158</v>
      </c>
      <c r="F1134" s="211" t="s">
        <v>159</v>
      </c>
      <c r="G1134" s="214">
        <v>4</v>
      </c>
      <c r="H1134" s="155" t="s">
        <v>1991</v>
      </c>
      <c r="I1134" s="156" t="s">
        <v>1996</v>
      </c>
      <c r="J1134" s="109">
        <v>30</v>
      </c>
      <c r="K1134" s="46">
        <f t="shared" si="17"/>
        <v>1</v>
      </c>
    </row>
    <row r="1135" spans="1:11" ht="16.5" customHeight="1" x14ac:dyDescent="0.3">
      <c r="A1135" s="152"/>
      <c r="B1135" s="76">
        <v>99150</v>
      </c>
      <c r="C1135" s="211" t="s">
        <v>277</v>
      </c>
      <c r="D1135" s="212" t="s">
        <v>397</v>
      </c>
      <c r="E1135" s="213" t="s">
        <v>158</v>
      </c>
      <c r="F1135" s="211" t="s">
        <v>159</v>
      </c>
      <c r="G1135" s="214">
        <v>4</v>
      </c>
      <c r="H1135" s="155" t="s">
        <v>1991</v>
      </c>
      <c r="I1135" s="156" t="s">
        <v>1997</v>
      </c>
      <c r="J1135" s="109">
        <v>1170</v>
      </c>
      <c r="K1135" s="46">
        <f t="shared" si="17"/>
        <v>1</v>
      </c>
    </row>
    <row r="1136" spans="1:11" ht="16.5" hidden="1" customHeight="1" x14ac:dyDescent="0.3">
      <c r="A1136" s="151"/>
      <c r="B1136" s="76">
        <v>99151</v>
      </c>
      <c r="C1136" s="211" t="s">
        <v>179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1991</v>
      </c>
      <c r="I1136" s="156" t="s">
        <v>1998</v>
      </c>
      <c r="J1136" s="109">
        <v>1090</v>
      </c>
      <c r="K1136" s="46">
        <f t="shared" si="17"/>
        <v>1</v>
      </c>
    </row>
    <row r="1137" spans="1:11" ht="16.5" hidden="1" customHeight="1" x14ac:dyDescent="0.3">
      <c r="A1137" s="151"/>
      <c r="B1137" s="76">
        <v>99152</v>
      </c>
      <c r="C1137" s="211" t="s">
        <v>237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1991</v>
      </c>
      <c r="I1137" s="156" t="s">
        <v>1999</v>
      </c>
      <c r="J1137" s="109">
        <v>2310</v>
      </c>
      <c r="K1137" s="46">
        <f t="shared" si="17"/>
        <v>1</v>
      </c>
    </row>
    <row r="1138" spans="1:11" ht="16.5" hidden="1" customHeight="1" x14ac:dyDescent="0.3">
      <c r="A1138" s="151"/>
      <c r="B1138" s="76">
        <v>99153</v>
      </c>
      <c r="C1138" s="211" t="s">
        <v>464</v>
      </c>
      <c r="D1138" s="212" t="s">
        <v>1872</v>
      </c>
      <c r="E1138" s="213" t="s">
        <v>158</v>
      </c>
      <c r="F1138" s="211" t="s">
        <v>159</v>
      </c>
      <c r="G1138" s="214">
        <v>4</v>
      </c>
      <c r="H1138" s="155" t="s">
        <v>1991</v>
      </c>
      <c r="I1138" s="156" t="s">
        <v>2000</v>
      </c>
      <c r="J1138" s="109">
        <v>90</v>
      </c>
      <c r="K1138" s="46">
        <f t="shared" si="17"/>
        <v>1</v>
      </c>
    </row>
    <row r="1139" spans="1:11" ht="16.5" customHeight="1" x14ac:dyDescent="0.3">
      <c r="A1139" s="152"/>
      <c r="B1139" s="76">
        <v>99154</v>
      </c>
      <c r="C1139" s="211" t="s">
        <v>1443</v>
      </c>
      <c r="D1139" s="212" t="s">
        <v>1444</v>
      </c>
      <c r="E1139" s="213" t="s">
        <v>158</v>
      </c>
      <c r="F1139" s="211" t="s">
        <v>159</v>
      </c>
      <c r="G1139" s="214">
        <v>4</v>
      </c>
      <c r="H1139" s="155" t="s">
        <v>1991</v>
      </c>
      <c r="I1139" s="156" t="s">
        <v>2001</v>
      </c>
      <c r="J1139" s="109">
        <v>280</v>
      </c>
      <c r="K1139" s="46">
        <f t="shared" si="17"/>
        <v>1</v>
      </c>
    </row>
    <row r="1140" spans="1:11" ht="16.5" hidden="1" customHeight="1" x14ac:dyDescent="0.3">
      <c r="A1140" s="151"/>
      <c r="B1140" s="76">
        <v>99155</v>
      </c>
      <c r="C1140" s="211" t="s">
        <v>181</v>
      </c>
      <c r="D1140" s="212" t="s">
        <v>6</v>
      </c>
      <c r="E1140" s="213" t="s">
        <v>158</v>
      </c>
      <c r="F1140" s="211" t="s">
        <v>159</v>
      </c>
      <c r="G1140" s="214">
        <v>4</v>
      </c>
      <c r="H1140" s="155" t="s">
        <v>1991</v>
      </c>
      <c r="I1140" s="156" t="s">
        <v>2002</v>
      </c>
      <c r="J1140" s="109">
        <v>2300</v>
      </c>
      <c r="K1140" s="46">
        <f t="shared" si="17"/>
        <v>1</v>
      </c>
    </row>
    <row r="1141" spans="1:11" ht="16.5" hidden="1" customHeight="1" x14ac:dyDescent="0.3">
      <c r="A1141" s="151"/>
      <c r="B1141" s="76">
        <v>99156</v>
      </c>
      <c r="C1141" s="211" t="s">
        <v>157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1991</v>
      </c>
      <c r="I1141" s="156" t="s">
        <v>2003</v>
      </c>
      <c r="J1141" s="109">
        <v>6920</v>
      </c>
      <c r="K1141" s="46">
        <f t="shared" si="17"/>
        <v>1</v>
      </c>
    </row>
    <row r="1142" spans="1:11" ht="16.5" hidden="1" customHeight="1" x14ac:dyDescent="0.3">
      <c r="A1142" s="152"/>
      <c r="B1142" s="76">
        <v>99157</v>
      </c>
      <c r="C1142" s="211" t="s">
        <v>630</v>
      </c>
      <c r="D1142" s="212" t="s">
        <v>631</v>
      </c>
      <c r="E1142" s="213" t="s">
        <v>158</v>
      </c>
      <c r="F1142" s="211" t="s">
        <v>159</v>
      </c>
      <c r="G1142" s="214">
        <v>4</v>
      </c>
      <c r="H1142" s="155" t="s">
        <v>1991</v>
      </c>
      <c r="I1142" s="156" t="s">
        <v>2004</v>
      </c>
      <c r="J1142" s="109">
        <v>150</v>
      </c>
      <c r="K1142" s="46">
        <f t="shared" si="17"/>
        <v>1</v>
      </c>
    </row>
    <row r="1143" spans="1:11" ht="16.5" hidden="1" customHeight="1" x14ac:dyDescent="0.3">
      <c r="A1143" s="153"/>
      <c r="B1143" s="76">
        <v>99158</v>
      </c>
      <c r="C1143" s="211" t="s">
        <v>2005</v>
      </c>
      <c r="D1143" s="212" t="s">
        <v>2006</v>
      </c>
      <c r="E1143" s="213" t="s">
        <v>158</v>
      </c>
      <c r="F1143" s="211" t="s">
        <v>159</v>
      </c>
      <c r="G1143" s="214">
        <v>4</v>
      </c>
      <c r="H1143" s="155" t="s">
        <v>1991</v>
      </c>
      <c r="I1143" s="156" t="s">
        <v>2007</v>
      </c>
      <c r="J1143" s="109">
        <v>50</v>
      </c>
      <c r="K1143" s="46">
        <f t="shared" si="17"/>
        <v>1</v>
      </c>
    </row>
    <row r="1144" spans="1:11" ht="16.5" hidden="1" customHeight="1" x14ac:dyDescent="0.3">
      <c r="A1144" s="151"/>
      <c r="B1144" s="76">
        <v>99159</v>
      </c>
      <c r="C1144" s="211" t="s">
        <v>2008</v>
      </c>
      <c r="D1144" s="212" t="s">
        <v>2009</v>
      </c>
      <c r="E1144" s="213" t="s">
        <v>158</v>
      </c>
      <c r="F1144" s="211" t="s">
        <v>159</v>
      </c>
      <c r="G1144" s="214">
        <v>4</v>
      </c>
      <c r="H1144" s="155" t="s">
        <v>1991</v>
      </c>
      <c r="I1144" s="156" t="s">
        <v>2010</v>
      </c>
      <c r="J1144" s="109">
        <v>160</v>
      </c>
      <c r="K1144" s="46">
        <f t="shared" si="17"/>
        <v>1</v>
      </c>
    </row>
    <row r="1145" spans="1:11" ht="16.5" hidden="1" customHeight="1" x14ac:dyDescent="0.3">
      <c r="A1145" s="151"/>
      <c r="B1145" s="76">
        <v>99160</v>
      </c>
      <c r="C1145" s="211" t="s">
        <v>179</v>
      </c>
      <c r="D1145" s="212" t="s">
        <v>6</v>
      </c>
      <c r="E1145" s="213" t="s">
        <v>158</v>
      </c>
      <c r="F1145" s="211" t="s">
        <v>159</v>
      </c>
      <c r="G1145" s="214">
        <v>4</v>
      </c>
      <c r="H1145" s="155" t="s">
        <v>1991</v>
      </c>
      <c r="I1145" s="156" t="s">
        <v>2011</v>
      </c>
      <c r="J1145" s="109">
        <v>1660</v>
      </c>
      <c r="K1145" s="46">
        <f t="shared" si="17"/>
        <v>1</v>
      </c>
    </row>
    <row r="1146" spans="1:11" ht="16.5" hidden="1" customHeight="1" x14ac:dyDescent="0.3">
      <c r="A1146" s="152"/>
      <c r="B1146" s="76">
        <v>99161</v>
      </c>
      <c r="C1146" s="211" t="s">
        <v>1155</v>
      </c>
      <c r="D1146" s="212" t="s">
        <v>1049</v>
      </c>
      <c r="E1146" s="213" t="s">
        <v>158</v>
      </c>
      <c r="F1146" s="211" t="s">
        <v>159</v>
      </c>
      <c r="G1146" s="214">
        <v>4</v>
      </c>
      <c r="H1146" s="155" t="s">
        <v>1991</v>
      </c>
      <c r="I1146" s="156" t="s">
        <v>2012</v>
      </c>
      <c r="J1146" s="109">
        <v>130</v>
      </c>
      <c r="K1146" s="46">
        <f t="shared" si="17"/>
        <v>1</v>
      </c>
    </row>
    <row r="1147" spans="1:11" ht="16.5" hidden="1" customHeight="1" x14ac:dyDescent="0.3">
      <c r="A1147" s="151"/>
      <c r="B1147" s="76">
        <v>99162</v>
      </c>
      <c r="C1147" s="211" t="s">
        <v>464</v>
      </c>
      <c r="D1147" s="212" t="s">
        <v>1872</v>
      </c>
      <c r="E1147" s="213" t="s">
        <v>158</v>
      </c>
      <c r="F1147" s="211" t="s">
        <v>159</v>
      </c>
      <c r="G1147" s="214">
        <v>4</v>
      </c>
      <c r="H1147" s="155" t="s">
        <v>1991</v>
      </c>
      <c r="I1147" s="156" t="s">
        <v>2013</v>
      </c>
      <c r="J1147" s="109">
        <v>120</v>
      </c>
      <c r="K1147" s="46">
        <f t="shared" si="17"/>
        <v>1</v>
      </c>
    </row>
    <row r="1148" spans="1:11" ht="16.5" hidden="1" customHeight="1" x14ac:dyDescent="0.3">
      <c r="A1148" s="151"/>
      <c r="B1148" s="76">
        <v>99163</v>
      </c>
      <c r="C1148" s="211" t="s">
        <v>237</v>
      </c>
      <c r="D1148" s="212" t="s">
        <v>6</v>
      </c>
      <c r="E1148" s="213" t="s">
        <v>158</v>
      </c>
      <c r="F1148" s="211" t="s">
        <v>159</v>
      </c>
      <c r="G1148" s="214">
        <v>4</v>
      </c>
      <c r="H1148" s="155" t="s">
        <v>1991</v>
      </c>
      <c r="I1148" s="156" t="s">
        <v>2014</v>
      </c>
      <c r="J1148" s="109">
        <v>730</v>
      </c>
      <c r="K1148" s="46">
        <f t="shared" si="17"/>
        <v>1</v>
      </c>
    </row>
    <row r="1149" spans="1:11" ht="16.5" hidden="1" customHeight="1" x14ac:dyDescent="0.3">
      <c r="A1149" s="151"/>
      <c r="B1149" s="76">
        <v>99164</v>
      </c>
      <c r="C1149" s="211" t="s">
        <v>1115</v>
      </c>
      <c r="D1149" s="212" t="s">
        <v>1116</v>
      </c>
      <c r="E1149" s="213" t="s">
        <v>158</v>
      </c>
      <c r="F1149" s="211" t="s">
        <v>159</v>
      </c>
      <c r="G1149" s="214">
        <v>4</v>
      </c>
      <c r="H1149" s="155" t="s">
        <v>1991</v>
      </c>
      <c r="I1149" s="156" t="s">
        <v>2015</v>
      </c>
      <c r="J1149" s="109">
        <v>10</v>
      </c>
      <c r="K1149" s="46">
        <f t="shared" si="17"/>
        <v>1</v>
      </c>
    </row>
    <row r="1150" spans="1:11" ht="16.5" hidden="1" customHeight="1" x14ac:dyDescent="0.3">
      <c r="A1150" s="152"/>
      <c r="B1150" s="76">
        <v>99165</v>
      </c>
      <c r="C1150" s="211" t="s">
        <v>2016</v>
      </c>
      <c r="D1150" s="212" t="s">
        <v>2017</v>
      </c>
      <c r="E1150" s="213" t="s">
        <v>158</v>
      </c>
      <c r="F1150" s="211" t="s">
        <v>159</v>
      </c>
      <c r="G1150" s="214">
        <v>4</v>
      </c>
      <c r="H1150" s="155" t="s">
        <v>1991</v>
      </c>
      <c r="I1150" s="156" t="s">
        <v>2018</v>
      </c>
      <c r="J1150" s="77">
        <v>140</v>
      </c>
      <c r="K1150" s="46">
        <f t="shared" si="17"/>
        <v>1</v>
      </c>
    </row>
    <row r="1151" spans="1:11" ht="16.5" hidden="1" customHeight="1" x14ac:dyDescent="0.3">
      <c r="A1151" s="151"/>
      <c r="B1151" s="76">
        <v>99166</v>
      </c>
      <c r="C1151" s="211" t="s">
        <v>221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1991</v>
      </c>
      <c r="I1151" s="156" t="s">
        <v>2019</v>
      </c>
      <c r="J1151" s="109">
        <v>8760</v>
      </c>
      <c r="K1151" s="46">
        <f t="shared" si="17"/>
        <v>1</v>
      </c>
    </row>
    <row r="1152" spans="1:11" ht="16.5" hidden="1" customHeight="1" x14ac:dyDescent="0.3">
      <c r="A1152" s="152"/>
      <c r="B1152" s="76">
        <v>99167</v>
      </c>
      <c r="C1152" s="211" t="s">
        <v>2020</v>
      </c>
      <c r="D1152" s="212" t="s">
        <v>2006</v>
      </c>
      <c r="E1152" s="213" t="s">
        <v>158</v>
      </c>
      <c r="F1152" s="211" t="s">
        <v>159</v>
      </c>
      <c r="G1152" s="214">
        <v>4</v>
      </c>
      <c r="H1152" s="155" t="s">
        <v>1991</v>
      </c>
      <c r="I1152" s="156" t="s">
        <v>2021</v>
      </c>
      <c r="J1152" s="109">
        <v>50</v>
      </c>
      <c r="K1152" s="46">
        <f t="shared" si="17"/>
        <v>1</v>
      </c>
    </row>
    <row r="1153" spans="1:11" ht="16.5" hidden="1" customHeight="1" x14ac:dyDescent="0.3">
      <c r="A1153" s="151"/>
      <c r="B1153" s="76">
        <v>99168</v>
      </c>
      <c r="C1153" s="211" t="s">
        <v>165</v>
      </c>
      <c r="D1153" s="212" t="s">
        <v>6</v>
      </c>
      <c r="E1153" s="213" t="s">
        <v>158</v>
      </c>
      <c r="F1153" s="211" t="s">
        <v>159</v>
      </c>
      <c r="G1153" s="214">
        <v>4</v>
      </c>
      <c r="H1153" s="155" t="s">
        <v>1991</v>
      </c>
      <c r="I1153" s="156" t="s">
        <v>2022</v>
      </c>
      <c r="J1153" s="109">
        <v>6040</v>
      </c>
      <c r="K1153" s="46">
        <f t="shared" si="17"/>
        <v>1</v>
      </c>
    </row>
    <row r="1154" spans="1:11" ht="16.5" hidden="1" customHeight="1" x14ac:dyDescent="0.3">
      <c r="A1154" s="153"/>
      <c r="B1154" s="76">
        <v>99169</v>
      </c>
      <c r="C1154" s="211" t="s">
        <v>2023</v>
      </c>
      <c r="D1154" s="212" t="s">
        <v>2024</v>
      </c>
      <c r="E1154" s="213" t="s">
        <v>158</v>
      </c>
      <c r="F1154" s="211" t="s">
        <v>159</v>
      </c>
      <c r="G1154" s="214">
        <v>4</v>
      </c>
      <c r="H1154" s="155" t="s">
        <v>1991</v>
      </c>
      <c r="I1154" s="156" t="s">
        <v>1935</v>
      </c>
      <c r="J1154" s="109">
        <v>90</v>
      </c>
      <c r="K1154" s="46">
        <f t="shared" si="17"/>
        <v>1</v>
      </c>
    </row>
    <row r="1155" spans="1:11" ht="16.5" hidden="1" customHeight="1" x14ac:dyDescent="0.3">
      <c r="A1155" s="151"/>
      <c r="B1155" s="76">
        <v>99170</v>
      </c>
      <c r="C1155" s="211" t="s">
        <v>477</v>
      </c>
      <c r="D1155" s="212" t="s">
        <v>478</v>
      </c>
      <c r="E1155" s="213" t="s">
        <v>158</v>
      </c>
      <c r="F1155" s="211" t="s">
        <v>159</v>
      </c>
      <c r="G1155" s="214">
        <v>4</v>
      </c>
      <c r="H1155" s="155" t="s">
        <v>1991</v>
      </c>
      <c r="I1155" s="156" t="s">
        <v>2025</v>
      </c>
      <c r="J1155" s="109">
        <v>70</v>
      </c>
      <c r="K1155" s="46">
        <f t="shared" si="17"/>
        <v>1</v>
      </c>
    </row>
    <row r="1156" spans="1:11" ht="16.5" hidden="1" customHeight="1" x14ac:dyDescent="0.3">
      <c r="A1156" s="151"/>
      <c r="B1156" s="76">
        <v>99171</v>
      </c>
      <c r="C1156" s="211" t="s">
        <v>2026</v>
      </c>
      <c r="D1156" s="212" t="s">
        <v>2027</v>
      </c>
      <c r="E1156" s="213" t="s">
        <v>158</v>
      </c>
      <c r="F1156" s="211" t="s">
        <v>159</v>
      </c>
      <c r="G1156" s="214">
        <v>4</v>
      </c>
      <c r="H1156" s="155" t="s">
        <v>1991</v>
      </c>
      <c r="I1156" s="156" t="s">
        <v>2028</v>
      </c>
      <c r="J1156" s="109">
        <v>10</v>
      </c>
      <c r="K1156" s="46">
        <f t="shared" si="17"/>
        <v>1</v>
      </c>
    </row>
    <row r="1157" spans="1:11" ht="16.5" hidden="1" customHeight="1" x14ac:dyDescent="0.3">
      <c r="A1157" s="152"/>
      <c r="B1157" s="76">
        <v>99172</v>
      </c>
      <c r="C1157" s="211" t="s">
        <v>237</v>
      </c>
      <c r="D1157" s="212" t="s">
        <v>6</v>
      </c>
      <c r="E1157" s="213" t="s">
        <v>158</v>
      </c>
      <c r="F1157" s="211" t="s">
        <v>159</v>
      </c>
      <c r="G1157" s="214">
        <v>4</v>
      </c>
      <c r="H1157" s="155" t="s">
        <v>1991</v>
      </c>
      <c r="I1157" s="156" t="s">
        <v>2029</v>
      </c>
      <c r="J1157" s="109">
        <v>1400</v>
      </c>
      <c r="K1157" s="46">
        <f t="shared" si="17"/>
        <v>1</v>
      </c>
    </row>
    <row r="1158" spans="1:11" ht="16.5" hidden="1" customHeight="1" x14ac:dyDescent="0.3">
      <c r="A1158" s="152"/>
      <c r="B1158" s="76">
        <v>99173</v>
      </c>
      <c r="C1158" s="211" t="s">
        <v>181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1991</v>
      </c>
      <c r="I1158" s="156" t="s">
        <v>2030</v>
      </c>
      <c r="J1158" s="109">
        <v>1420</v>
      </c>
      <c r="K1158" s="46">
        <f t="shared" si="17"/>
        <v>1</v>
      </c>
    </row>
    <row r="1159" spans="1:11" ht="16.5" customHeight="1" x14ac:dyDescent="0.3">
      <c r="A1159" s="153"/>
      <c r="B1159" s="76">
        <v>99174</v>
      </c>
      <c r="C1159" s="211" t="s">
        <v>2026</v>
      </c>
      <c r="D1159" s="212" t="s">
        <v>2027</v>
      </c>
      <c r="E1159" s="213" t="s">
        <v>158</v>
      </c>
      <c r="F1159" s="211" t="s">
        <v>159</v>
      </c>
      <c r="G1159" s="214">
        <v>4</v>
      </c>
      <c r="H1159" s="155" t="s">
        <v>1991</v>
      </c>
      <c r="I1159" s="156" t="s">
        <v>2031</v>
      </c>
      <c r="J1159" s="77">
        <v>270</v>
      </c>
      <c r="K1159" s="46">
        <f t="shared" si="17"/>
        <v>1</v>
      </c>
    </row>
    <row r="1160" spans="1:11" ht="16.5" hidden="1" customHeight="1" x14ac:dyDescent="0.3">
      <c r="A1160" s="151"/>
      <c r="B1160" s="76">
        <v>99175</v>
      </c>
      <c r="C1160" s="211" t="s">
        <v>208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1991</v>
      </c>
      <c r="I1160" s="156" t="s">
        <v>2032</v>
      </c>
      <c r="J1160" s="77">
        <v>10190</v>
      </c>
      <c r="K1160" s="46">
        <f t="shared" si="17"/>
        <v>1</v>
      </c>
    </row>
    <row r="1161" spans="1:11" ht="16.5" hidden="1" customHeight="1" x14ac:dyDescent="0.3">
      <c r="A1161" s="151"/>
      <c r="B1161" s="76">
        <v>99176</v>
      </c>
      <c r="C1161" s="211" t="s">
        <v>165</v>
      </c>
      <c r="D1161" s="212" t="s">
        <v>6</v>
      </c>
      <c r="E1161" s="213" t="s">
        <v>158</v>
      </c>
      <c r="F1161" s="211" t="s">
        <v>159</v>
      </c>
      <c r="G1161" s="214">
        <v>4</v>
      </c>
      <c r="H1161" s="155" t="s">
        <v>1991</v>
      </c>
      <c r="I1161" s="156" t="s">
        <v>2033</v>
      </c>
      <c r="J1161" s="77">
        <v>3110</v>
      </c>
      <c r="K1161" s="46">
        <f t="shared" si="17"/>
        <v>1</v>
      </c>
    </row>
    <row r="1162" spans="1:11" ht="16.5" hidden="1" customHeight="1" x14ac:dyDescent="0.3">
      <c r="A1162" s="152"/>
      <c r="B1162" s="76">
        <v>99177</v>
      </c>
      <c r="C1162" s="211" t="s">
        <v>221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1991</v>
      </c>
      <c r="I1162" s="156" t="s">
        <v>2034</v>
      </c>
      <c r="J1162" s="109">
        <v>2750</v>
      </c>
      <c r="K1162" s="46">
        <f t="shared" si="17"/>
        <v>1</v>
      </c>
    </row>
    <row r="1163" spans="1:11" ht="16.5" hidden="1" customHeight="1" x14ac:dyDescent="0.3">
      <c r="A1163" s="152"/>
      <c r="B1163" s="76">
        <v>99178</v>
      </c>
      <c r="C1163" s="211" t="s">
        <v>381</v>
      </c>
      <c r="D1163" s="212" t="s">
        <v>382</v>
      </c>
      <c r="E1163" s="213" t="s">
        <v>158</v>
      </c>
      <c r="F1163" s="211" t="s">
        <v>159</v>
      </c>
      <c r="G1163" s="214">
        <v>4</v>
      </c>
      <c r="H1163" s="155" t="s">
        <v>1991</v>
      </c>
      <c r="I1163" s="156" t="s">
        <v>2035</v>
      </c>
      <c r="J1163" s="109">
        <v>100</v>
      </c>
      <c r="K1163" s="46">
        <f t="shared" si="17"/>
        <v>1</v>
      </c>
    </row>
    <row r="1164" spans="1:11" ht="16.5" hidden="1" customHeight="1" x14ac:dyDescent="0.3">
      <c r="A1164" s="151"/>
      <c r="B1164" s="76">
        <v>99179</v>
      </c>
      <c r="C1164" s="211" t="s">
        <v>176</v>
      </c>
      <c r="D1164" s="212" t="s">
        <v>177</v>
      </c>
      <c r="E1164" s="213" t="s">
        <v>158</v>
      </c>
      <c r="F1164" s="211" t="s">
        <v>159</v>
      </c>
      <c r="G1164" s="214">
        <v>4</v>
      </c>
      <c r="H1164" s="155" t="s">
        <v>1991</v>
      </c>
      <c r="I1164" s="156" t="s">
        <v>2036</v>
      </c>
      <c r="J1164" s="109">
        <v>190</v>
      </c>
      <c r="K1164" s="46">
        <f t="shared" si="17"/>
        <v>1</v>
      </c>
    </row>
    <row r="1165" spans="1:11" ht="16.5" hidden="1" customHeight="1" x14ac:dyDescent="0.3">
      <c r="A1165" s="151"/>
      <c r="B1165" s="76">
        <v>99180</v>
      </c>
      <c r="C1165" s="211" t="s">
        <v>208</v>
      </c>
      <c r="D1165" s="212" t="s">
        <v>6</v>
      </c>
      <c r="E1165" s="213" t="s">
        <v>158</v>
      </c>
      <c r="F1165" s="211" t="s">
        <v>159</v>
      </c>
      <c r="G1165" s="214">
        <v>4</v>
      </c>
      <c r="H1165" s="155" t="s">
        <v>1991</v>
      </c>
      <c r="I1165" s="156" t="s">
        <v>2037</v>
      </c>
      <c r="J1165" s="109">
        <v>2080</v>
      </c>
      <c r="K1165" s="46">
        <f t="shared" si="17"/>
        <v>1</v>
      </c>
    </row>
    <row r="1166" spans="1:11" ht="16.5" customHeight="1" x14ac:dyDescent="0.3">
      <c r="A1166" s="151"/>
      <c r="B1166" s="76">
        <v>99181</v>
      </c>
      <c r="C1166" s="211" t="s">
        <v>284</v>
      </c>
      <c r="D1166" s="212" t="s">
        <v>285</v>
      </c>
      <c r="E1166" s="213" t="s">
        <v>205</v>
      </c>
      <c r="F1166" s="211" t="s">
        <v>159</v>
      </c>
      <c r="G1166" s="214">
        <v>4</v>
      </c>
      <c r="H1166" s="155" t="s">
        <v>1991</v>
      </c>
      <c r="I1166" s="156" t="s">
        <v>2038</v>
      </c>
      <c r="J1166" s="109">
        <v>2610</v>
      </c>
      <c r="K1166" s="46">
        <f t="shared" si="17"/>
        <v>1</v>
      </c>
    </row>
    <row r="1167" spans="1:11" ht="16.5" customHeight="1" x14ac:dyDescent="0.3">
      <c r="A1167" s="151"/>
      <c r="B1167" s="76">
        <v>99182</v>
      </c>
      <c r="C1167" s="211" t="s">
        <v>284</v>
      </c>
      <c r="D1167" s="212" t="s">
        <v>285</v>
      </c>
      <c r="E1167" s="213" t="s">
        <v>205</v>
      </c>
      <c r="F1167" s="211" t="s">
        <v>159</v>
      </c>
      <c r="G1167" s="214">
        <v>4</v>
      </c>
      <c r="H1167" s="155" t="s">
        <v>1991</v>
      </c>
      <c r="I1167" s="156" t="s">
        <v>2039</v>
      </c>
      <c r="J1167" s="109">
        <v>1820</v>
      </c>
      <c r="K1167" s="46">
        <f t="shared" si="17"/>
        <v>1</v>
      </c>
    </row>
    <row r="1168" spans="1:11" ht="16.5" hidden="1" customHeight="1" x14ac:dyDescent="0.3">
      <c r="A1168" s="151"/>
      <c r="B1168" s="76">
        <v>99183</v>
      </c>
      <c r="C1168" s="211" t="s">
        <v>208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1991</v>
      </c>
      <c r="I1168" s="156" t="s">
        <v>2040</v>
      </c>
      <c r="J1168" s="109">
        <v>2340</v>
      </c>
      <c r="K1168" s="46">
        <f t="shared" si="17"/>
        <v>1</v>
      </c>
    </row>
    <row r="1169" spans="1:11" ht="16.5" hidden="1" customHeight="1" x14ac:dyDescent="0.3">
      <c r="A1169" s="153"/>
      <c r="B1169" s="76">
        <v>99184</v>
      </c>
      <c r="C1169" s="211" t="s">
        <v>165</v>
      </c>
      <c r="D1169" s="212" t="s">
        <v>6</v>
      </c>
      <c r="E1169" s="213" t="s">
        <v>158</v>
      </c>
      <c r="F1169" s="211" t="s">
        <v>159</v>
      </c>
      <c r="G1169" s="214">
        <v>4</v>
      </c>
      <c r="H1169" s="155" t="s">
        <v>2041</v>
      </c>
      <c r="I1169" s="156" t="s">
        <v>2042</v>
      </c>
      <c r="J1169" s="109">
        <v>8730</v>
      </c>
      <c r="K1169" s="46">
        <f t="shared" si="17"/>
        <v>1</v>
      </c>
    </row>
    <row r="1170" spans="1:11" ht="16.5" hidden="1" customHeight="1" x14ac:dyDescent="0.3">
      <c r="A1170" s="153"/>
      <c r="B1170" s="76">
        <v>99185</v>
      </c>
      <c r="C1170" s="211" t="s">
        <v>157</v>
      </c>
      <c r="D1170" s="212" t="s">
        <v>6</v>
      </c>
      <c r="E1170" s="213" t="s">
        <v>158</v>
      </c>
      <c r="F1170" s="211" t="s">
        <v>159</v>
      </c>
      <c r="G1170" s="214">
        <v>4</v>
      </c>
      <c r="H1170" s="155" t="s">
        <v>2041</v>
      </c>
      <c r="I1170" s="156" t="s">
        <v>2043</v>
      </c>
      <c r="J1170" s="109">
        <v>8440</v>
      </c>
      <c r="K1170" s="46">
        <f t="shared" si="17"/>
        <v>1</v>
      </c>
    </row>
    <row r="1171" spans="1:11" ht="16.5" customHeight="1" x14ac:dyDescent="0.3">
      <c r="A1171" s="152"/>
      <c r="B1171" s="76">
        <v>99186</v>
      </c>
      <c r="C1171" s="211" t="s">
        <v>1654</v>
      </c>
      <c r="D1171" s="212" t="s">
        <v>1655</v>
      </c>
      <c r="E1171" s="213" t="s">
        <v>205</v>
      </c>
      <c r="F1171" s="211" t="s">
        <v>159</v>
      </c>
      <c r="G1171" s="214">
        <v>4</v>
      </c>
      <c r="H1171" s="155" t="s">
        <v>2041</v>
      </c>
      <c r="I1171" s="156" t="s">
        <v>2044</v>
      </c>
      <c r="J1171" s="109">
        <v>670</v>
      </c>
      <c r="K1171" s="46">
        <f t="shared" si="17"/>
        <v>1</v>
      </c>
    </row>
    <row r="1172" spans="1:11" ht="16.5" customHeight="1" x14ac:dyDescent="0.3">
      <c r="A1172" s="153"/>
      <c r="B1172" s="76">
        <v>99187</v>
      </c>
      <c r="C1172" s="211" t="s">
        <v>262</v>
      </c>
      <c r="D1172" s="212" t="s">
        <v>281</v>
      </c>
      <c r="E1172" s="213" t="s">
        <v>158</v>
      </c>
      <c r="F1172" s="211" t="s">
        <v>159</v>
      </c>
      <c r="G1172" s="214">
        <v>4</v>
      </c>
      <c r="H1172" s="155" t="s">
        <v>2041</v>
      </c>
      <c r="I1172" s="156" t="s">
        <v>2045</v>
      </c>
      <c r="J1172" s="109">
        <v>840</v>
      </c>
      <c r="K1172" s="46">
        <f t="shared" si="17"/>
        <v>1</v>
      </c>
    </row>
    <row r="1173" spans="1:11" ht="16.5" hidden="1" customHeight="1" x14ac:dyDescent="0.3">
      <c r="A1173" s="151"/>
      <c r="B1173" s="76">
        <v>99188</v>
      </c>
      <c r="C1173" s="211" t="s">
        <v>2046</v>
      </c>
      <c r="D1173" s="212" t="s">
        <v>2047</v>
      </c>
      <c r="E1173" s="213" t="s">
        <v>205</v>
      </c>
      <c r="F1173" s="211" t="s">
        <v>159</v>
      </c>
      <c r="G1173" s="214">
        <v>4</v>
      </c>
      <c r="H1173" s="155" t="s">
        <v>2041</v>
      </c>
      <c r="I1173" s="156" t="s">
        <v>2048</v>
      </c>
      <c r="J1173" s="109">
        <v>130</v>
      </c>
      <c r="K1173" s="46">
        <f t="shared" si="17"/>
        <v>1</v>
      </c>
    </row>
    <row r="1174" spans="1:11" ht="16.5" hidden="1" customHeight="1" x14ac:dyDescent="0.3">
      <c r="A1174" s="151"/>
      <c r="B1174" s="76">
        <v>99189</v>
      </c>
      <c r="C1174" s="211" t="s">
        <v>732</v>
      </c>
      <c r="D1174" s="212" t="s">
        <v>2049</v>
      </c>
      <c r="E1174" s="213" t="s">
        <v>158</v>
      </c>
      <c r="F1174" s="211" t="s">
        <v>159</v>
      </c>
      <c r="G1174" s="214">
        <v>4</v>
      </c>
      <c r="H1174" s="155" t="s">
        <v>2041</v>
      </c>
      <c r="I1174" s="156" t="s">
        <v>2050</v>
      </c>
      <c r="J1174" s="77">
        <v>100</v>
      </c>
      <c r="K1174" s="46">
        <f t="shared" si="17"/>
        <v>1</v>
      </c>
    </row>
    <row r="1175" spans="1:11" ht="16.5" hidden="1" customHeight="1" x14ac:dyDescent="0.3">
      <c r="A1175" s="152"/>
      <c r="B1175" s="76">
        <v>99190</v>
      </c>
      <c r="C1175" s="211" t="s">
        <v>181</v>
      </c>
      <c r="D1175" s="212" t="s">
        <v>6</v>
      </c>
      <c r="E1175" s="213" t="s">
        <v>158</v>
      </c>
      <c r="F1175" s="211" t="s">
        <v>159</v>
      </c>
      <c r="G1175" s="214">
        <v>4</v>
      </c>
      <c r="H1175" s="155" t="s">
        <v>2041</v>
      </c>
      <c r="I1175" s="156" t="s">
        <v>2051</v>
      </c>
      <c r="J1175" s="109">
        <v>940</v>
      </c>
      <c r="K1175" s="46">
        <f t="shared" si="17"/>
        <v>1</v>
      </c>
    </row>
    <row r="1176" spans="1:11" ht="16.5" hidden="1" customHeight="1" x14ac:dyDescent="0.3">
      <c r="A1176" s="152"/>
      <c r="B1176" s="76">
        <v>99191</v>
      </c>
      <c r="C1176" s="211" t="s">
        <v>179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2041</v>
      </c>
      <c r="I1176" s="156" t="s">
        <v>2052</v>
      </c>
      <c r="J1176" s="109">
        <v>1240</v>
      </c>
      <c r="K1176" s="46">
        <f t="shared" si="17"/>
        <v>1</v>
      </c>
    </row>
    <row r="1177" spans="1:11" ht="16.5" hidden="1" customHeight="1" x14ac:dyDescent="0.3">
      <c r="A1177" s="152"/>
      <c r="B1177" s="76">
        <v>99192</v>
      </c>
      <c r="C1177" s="211" t="s">
        <v>237</v>
      </c>
      <c r="D1177" s="212" t="s">
        <v>6</v>
      </c>
      <c r="E1177" s="213" t="s">
        <v>158</v>
      </c>
      <c r="F1177" s="211" t="s">
        <v>159</v>
      </c>
      <c r="G1177" s="214">
        <v>4</v>
      </c>
      <c r="H1177" s="155" t="s">
        <v>2041</v>
      </c>
      <c r="I1177" s="156" t="s">
        <v>2053</v>
      </c>
      <c r="J1177" s="109">
        <v>2800</v>
      </c>
      <c r="K1177" s="46">
        <f t="shared" si="17"/>
        <v>1</v>
      </c>
    </row>
    <row r="1178" spans="1:11" ht="16.5" hidden="1" customHeight="1" x14ac:dyDescent="0.3">
      <c r="A1178" s="151"/>
      <c r="B1178" s="76">
        <v>99193</v>
      </c>
      <c r="C1178" s="211" t="s">
        <v>574</v>
      </c>
      <c r="D1178" s="212" t="s">
        <v>575</v>
      </c>
      <c r="E1178" s="213" t="s">
        <v>158</v>
      </c>
      <c r="F1178" s="211" t="s">
        <v>159</v>
      </c>
      <c r="G1178" s="214">
        <v>4</v>
      </c>
      <c r="H1178" s="155" t="s">
        <v>2041</v>
      </c>
      <c r="I1178" s="156" t="s">
        <v>2054</v>
      </c>
      <c r="J1178" s="109">
        <v>70</v>
      </c>
      <c r="K1178" s="46">
        <f t="shared" si="17"/>
        <v>1</v>
      </c>
    </row>
    <row r="1179" spans="1:11" ht="16.5" hidden="1" customHeight="1" x14ac:dyDescent="0.3">
      <c r="A1179" s="152"/>
      <c r="B1179" s="76">
        <v>99194</v>
      </c>
      <c r="C1179" s="211" t="s">
        <v>2055</v>
      </c>
      <c r="D1179" s="212" t="s">
        <v>2056</v>
      </c>
      <c r="E1179" s="213" t="s">
        <v>158</v>
      </c>
      <c r="F1179" s="211" t="s">
        <v>159</v>
      </c>
      <c r="G1179" s="214">
        <v>4</v>
      </c>
      <c r="H1179" s="155" t="s">
        <v>2041</v>
      </c>
      <c r="I1179" s="156" t="s">
        <v>2057</v>
      </c>
      <c r="J1179" s="109">
        <v>40</v>
      </c>
      <c r="K1179" s="46">
        <f t="shared" si="17"/>
        <v>1</v>
      </c>
    </row>
    <row r="1180" spans="1:11" ht="16.5" hidden="1" customHeight="1" x14ac:dyDescent="0.3">
      <c r="A1180" s="152"/>
      <c r="B1180" s="76">
        <v>99195</v>
      </c>
      <c r="C1180" s="211" t="s">
        <v>195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2041</v>
      </c>
      <c r="I1180" s="156" t="s">
        <v>2058</v>
      </c>
      <c r="J1180" s="109">
        <v>1450</v>
      </c>
      <c r="K1180" s="46">
        <f t="shared" si="17"/>
        <v>1</v>
      </c>
    </row>
    <row r="1181" spans="1:11" ht="16.5" hidden="1" customHeight="1" x14ac:dyDescent="0.3">
      <c r="A1181" s="152"/>
      <c r="B1181" s="76">
        <v>99196</v>
      </c>
      <c r="C1181" s="211" t="s">
        <v>157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2041</v>
      </c>
      <c r="I1181" s="156" t="s">
        <v>2059</v>
      </c>
      <c r="J1181" s="109">
        <v>8310</v>
      </c>
      <c r="K1181" s="46">
        <f t="shared" ref="K1181:K1209" si="18">B1181-B1180</f>
        <v>1</v>
      </c>
    </row>
    <row r="1182" spans="1:11" ht="16.5" customHeight="1" x14ac:dyDescent="0.3">
      <c r="A1182" s="151"/>
      <c r="B1182" s="76">
        <v>99197</v>
      </c>
      <c r="C1182" s="211" t="s">
        <v>2060</v>
      </c>
      <c r="D1182" s="212" t="s">
        <v>2061</v>
      </c>
      <c r="E1182" s="213" t="s">
        <v>158</v>
      </c>
      <c r="F1182" s="211" t="s">
        <v>159</v>
      </c>
      <c r="G1182" s="214">
        <v>4</v>
      </c>
      <c r="H1182" s="155" t="s">
        <v>2041</v>
      </c>
      <c r="I1182" s="156" t="s">
        <v>2062</v>
      </c>
      <c r="J1182" s="109">
        <v>3110</v>
      </c>
      <c r="K1182" s="46">
        <f t="shared" si="18"/>
        <v>1</v>
      </c>
    </row>
    <row r="1183" spans="1:11" ht="16.5" hidden="1" customHeight="1" x14ac:dyDescent="0.3">
      <c r="A1183" s="151"/>
      <c r="B1183" s="76">
        <v>99198</v>
      </c>
      <c r="C1183" s="211" t="s">
        <v>2063</v>
      </c>
      <c r="D1183" s="212" t="s">
        <v>2064</v>
      </c>
      <c r="E1183" s="213" t="s">
        <v>158</v>
      </c>
      <c r="F1183" s="211" t="s">
        <v>159</v>
      </c>
      <c r="G1183" s="214">
        <v>4</v>
      </c>
      <c r="H1183" s="155" t="s">
        <v>2041</v>
      </c>
      <c r="I1183" s="156" t="s">
        <v>2065</v>
      </c>
      <c r="J1183" s="109">
        <v>20</v>
      </c>
      <c r="K1183" s="46">
        <f t="shared" si="18"/>
        <v>1</v>
      </c>
    </row>
    <row r="1184" spans="1:11" ht="16.5" hidden="1" customHeight="1" x14ac:dyDescent="0.3">
      <c r="A1184" s="151"/>
      <c r="B1184" s="76">
        <v>99199</v>
      </c>
      <c r="C1184" s="211" t="s">
        <v>2066</v>
      </c>
      <c r="D1184" s="212" t="s">
        <v>6</v>
      </c>
      <c r="E1184" s="213" t="s">
        <v>158</v>
      </c>
      <c r="F1184" s="211" t="s">
        <v>159</v>
      </c>
      <c r="G1184" s="214">
        <v>4</v>
      </c>
      <c r="H1184" s="155" t="s">
        <v>2041</v>
      </c>
      <c r="I1184" s="156" t="s">
        <v>2067</v>
      </c>
      <c r="J1184" s="109">
        <v>10870</v>
      </c>
      <c r="K1184" s="46">
        <f t="shared" si="18"/>
        <v>1</v>
      </c>
    </row>
    <row r="1185" spans="1:11" ht="16.5" hidden="1" customHeight="1" x14ac:dyDescent="0.3">
      <c r="A1185" s="151"/>
      <c r="B1185" s="76">
        <v>99200</v>
      </c>
      <c r="C1185" s="211" t="s">
        <v>2068</v>
      </c>
      <c r="D1185" s="212" t="s">
        <v>2069</v>
      </c>
      <c r="E1185" s="213" t="s">
        <v>158</v>
      </c>
      <c r="F1185" s="211" t="s">
        <v>159</v>
      </c>
      <c r="G1185" s="214">
        <v>4</v>
      </c>
      <c r="H1185" s="155" t="s">
        <v>2041</v>
      </c>
      <c r="I1185" s="156" t="s">
        <v>2070</v>
      </c>
      <c r="J1185" s="109">
        <v>120</v>
      </c>
      <c r="K1185" s="46">
        <f t="shared" si="18"/>
        <v>1</v>
      </c>
    </row>
    <row r="1186" spans="1:11" ht="16.5" hidden="1" customHeight="1" x14ac:dyDescent="0.3">
      <c r="A1186" s="151"/>
      <c r="B1186" s="76">
        <v>99201</v>
      </c>
      <c r="C1186" s="211" t="s">
        <v>2071</v>
      </c>
      <c r="D1186" s="212" t="s">
        <v>2072</v>
      </c>
      <c r="E1186" s="213" t="s">
        <v>205</v>
      </c>
      <c r="F1186" s="211" t="s">
        <v>159</v>
      </c>
      <c r="G1186" s="214">
        <v>4</v>
      </c>
      <c r="H1186" s="155" t="s">
        <v>2041</v>
      </c>
      <c r="I1186" s="156" t="s">
        <v>2073</v>
      </c>
      <c r="J1186" s="109">
        <v>70</v>
      </c>
      <c r="K1186" s="46">
        <f t="shared" si="18"/>
        <v>1</v>
      </c>
    </row>
    <row r="1187" spans="1:11" ht="16.5" hidden="1" customHeight="1" x14ac:dyDescent="0.3">
      <c r="A1187" s="151"/>
      <c r="B1187" s="76">
        <v>99202</v>
      </c>
      <c r="C1187" s="211" t="s">
        <v>2074</v>
      </c>
      <c r="D1187" s="212" t="s">
        <v>2075</v>
      </c>
      <c r="E1187" s="213" t="s">
        <v>205</v>
      </c>
      <c r="F1187" s="211" t="s">
        <v>159</v>
      </c>
      <c r="G1187" s="214">
        <v>4</v>
      </c>
      <c r="H1187" s="155" t="s">
        <v>2041</v>
      </c>
      <c r="I1187" s="156" t="s">
        <v>1027</v>
      </c>
      <c r="J1187" s="109">
        <v>50</v>
      </c>
      <c r="K1187" s="46">
        <f t="shared" si="18"/>
        <v>1</v>
      </c>
    </row>
    <row r="1188" spans="1:11" ht="16.5" hidden="1" customHeight="1" x14ac:dyDescent="0.3">
      <c r="A1188" s="152"/>
      <c r="B1188" s="76">
        <v>99203</v>
      </c>
      <c r="C1188" s="211" t="s">
        <v>2076</v>
      </c>
      <c r="D1188" s="212" t="s">
        <v>2077</v>
      </c>
      <c r="E1188" s="213" t="s">
        <v>158</v>
      </c>
      <c r="F1188" s="211" t="s">
        <v>159</v>
      </c>
      <c r="G1188" s="214">
        <v>4</v>
      </c>
      <c r="H1188" s="155" t="s">
        <v>2041</v>
      </c>
      <c r="I1188" s="156" t="s">
        <v>1831</v>
      </c>
      <c r="J1188" s="109">
        <v>90</v>
      </c>
      <c r="K1188" s="46">
        <f t="shared" si="18"/>
        <v>1</v>
      </c>
    </row>
    <row r="1189" spans="1:11" ht="16.5" hidden="1" customHeight="1" x14ac:dyDescent="0.3">
      <c r="A1189" s="151"/>
      <c r="B1189" s="76">
        <v>99204</v>
      </c>
      <c r="C1189" s="211" t="s">
        <v>2078</v>
      </c>
      <c r="D1189" s="212" t="s">
        <v>987</v>
      </c>
      <c r="E1189" s="213" t="s">
        <v>158</v>
      </c>
      <c r="F1189" s="211" t="s">
        <v>159</v>
      </c>
      <c r="G1189" s="214">
        <v>4</v>
      </c>
      <c r="H1189" s="155" t="s">
        <v>2041</v>
      </c>
      <c r="I1189" s="156" t="s">
        <v>2079</v>
      </c>
      <c r="J1189" s="109">
        <v>40</v>
      </c>
      <c r="K1189" s="46">
        <f t="shared" si="18"/>
        <v>1</v>
      </c>
    </row>
    <row r="1190" spans="1:11" ht="16.5" hidden="1" customHeight="1" x14ac:dyDescent="0.3">
      <c r="A1190" s="151"/>
      <c r="B1190" s="76">
        <v>99205</v>
      </c>
      <c r="C1190" s="211" t="s">
        <v>488</v>
      </c>
      <c r="D1190" s="212" t="s">
        <v>489</v>
      </c>
      <c r="E1190" s="213" t="s">
        <v>158</v>
      </c>
      <c r="F1190" s="211" t="s">
        <v>159</v>
      </c>
      <c r="G1190" s="214">
        <v>4</v>
      </c>
      <c r="H1190" s="155" t="s">
        <v>2041</v>
      </c>
      <c r="I1190" s="156" t="s">
        <v>2080</v>
      </c>
      <c r="J1190" s="109">
        <v>50</v>
      </c>
      <c r="K1190" s="46">
        <f t="shared" si="18"/>
        <v>1</v>
      </c>
    </row>
    <row r="1191" spans="1:11" ht="16.5" hidden="1" customHeight="1" x14ac:dyDescent="0.3">
      <c r="A1191" s="151"/>
      <c r="B1191" s="76">
        <v>99206</v>
      </c>
      <c r="C1191" s="211" t="s">
        <v>289</v>
      </c>
      <c r="D1191" s="212" t="s">
        <v>290</v>
      </c>
      <c r="E1191" s="213" t="s">
        <v>158</v>
      </c>
      <c r="F1191" s="211" t="s">
        <v>159</v>
      </c>
      <c r="G1191" s="214">
        <v>4</v>
      </c>
      <c r="H1191" s="155" t="s">
        <v>2041</v>
      </c>
      <c r="I1191" s="156" t="s">
        <v>2081</v>
      </c>
      <c r="J1191" s="109">
        <v>100</v>
      </c>
      <c r="K1191" s="46">
        <f t="shared" si="18"/>
        <v>1</v>
      </c>
    </row>
    <row r="1192" spans="1:11" ht="16.5" customHeight="1" x14ac:dyDescent="0.3">
      <c r="A1192" s="152"/>
      <c r="B1192" s="76">
        <v>99207</v>
      </c>
      <c r="C1192" s="211" t="s">
        <v>2082</v>
      </c>
      <c r="D1192" s="212" t="s">
        <v>272</v>
      </c>
      <c r="E1192" s="213" t="s">
        <v>205</v>
      </c>
      <c r="F1192" s="211" t="s">
        <v>159</v>
      </c>
      <c r="G1192" s="214">
        <v>4</v>
      </c>
      <c r="H1192" s="155" t="s">
        <v>2041</v>
      </c>
      <c r="I1192" s="156" t="s">
        <v>2083</v>
      </c>
      <c r="J1192" s="109">
        <v>620</v>
      </c>
      <c r="K1192" s="46">
        <f t="shared" si="18"/>
        <v>1</v>
      </c>
    </row>
    <row r="1193" spans="1:11" ht="16.5" hidden="1" customHeight="1" x14ac:dyDescent="0.3">
      <c r="A1193" s="151"/>
      <c r="B1193" s="76">
        <v>99208</v>
      </c>
      <c r="C1193" s="211" t="s">
        <v>208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2041</v>
      </c>
      <c r="I1193" s="156" t="s">
        <v>2084</v>
      </c>
      <c r="J1193" s="77">
        <v>10190</v>
      </c>
      <c r="K1193" s="46">
        <f t="shared" si="18"/>
        <v>1</v>
      </c>
    </row>
    <row r="1194" spans="1:11" ht="16.5" hidden="1" customHeight="1" x14ac:dyDescent="0.3">
      <c r="A1194" s="153"/>
      <c r="B1194" s="76">
        <v>99209</v>
      </c>
      <c r="C1194" s="211" t="s">
        <v>531</v>
      </c>
      <c r="D1194" s="212" t="s">
        <v>387</v>
      </c>
      <c r="E1194" s="213" t="s">
        <v>158</v>
      </c>
      <c r="F1194" s="211" t="s">
        <v>159</v>
      </c>
      <c r="G1194" s="214">
        <v>4</v>
      </c>
      <c r="H1194" s="155" t="s">
        <v>2041</v>
      </c>
      <c r="I1194" s="156" t="s">
        <v>2085</v>
      </c>
      <c r="J1194" s="77">
        <v>950</v>
      </c>
      <c r="K1194" s="46">
        <f t="shared" si="18"/>
        <v>1</v>
      </c>
    </row>
    <row r="1195" spans="1:11" ht="16.5" hidden="1" customHeight="1" x14ac:dyDescent="0.3">
      <c r="A1195" s="151"/>
      <c r="B1195" s="76">
        <v>99210</v>
      </c>
      <c r="C1195" s="211" t="s">
        <v>2086</v>
      </c>
      <c r="D1195" s="212" t="s">
        <v>2087</v>
      </c>
      <c r="E1195" s="213" t="s">
        <v>158</v>
      </c>
      <c r="F1195" s="211" t="s">
        <v>159</v>
      </c>
      <c r="G1195" s="214">
        <v>4</v>
      </c>
      <c r="H1195" s="155" t="s">
        <v>2041</v>
      </c>
      <c r="I1195" s="156" t="s">
        <v>2088</v>
      </c>
      <c r="J1195" s="109">
        <v>120</v>
      </c>
      <c r="K1195" s="46">
        <f t="shared" si="18"/>
        <v>1</v>
      </c>
    </row>
    <row r="1196" spans="1:11" ht="16.5" hidden="1" customHeight="1" x14ac:dyDescent="0.3">
      <c r="A1196" s="152"/>
      <c r="B1196" s="76">
        <v>99211</v>
      </c>
      <c r="C1196" s="211" t="s">
        <v>2063</v>
      </c>
      <c r="D1196" s="212" t="s">
        <v>2064</v>
      </c>
      <c r="E1196" s="213" t="s">
        <v>158</v>
      </c>
      <c r="F1196" s="211" t="s">
        <v>159</v>
      </c>
      <c r="G1196" s="214">
        <v>4</v>
      </c>
      <c r="H1196" s="155" t="s">
        <v>2041</v>
      </c>
      <c r="I1196" s="156" t="s">
        <v>2089</v>
      </c>
      <c r="J1196" s="109">
        <v>30</v>
      </c>
      <c r="K1196" s="46">
        <f t="shared" si="18"/>
        <v>1</v>
      </c>
    </row>
    <row r="1197" spans="1:11" ht="16.5" hidden="1" customHeight="1" x14ac:dyDescent="0.3">
      <c r="A1197" s="152"/>
      <c r="B1197" s="76">
        <v>99212</v>
      </c>
      <c r="C1197" s="211" t="s">
        <v>528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2041</v>
      </c>
      <c r="I1197" s="156" t="s">
        <v>2090</v>
      </c>
      <c r="J1197" s="77">
        <v>1020</v>
      </c>
      <c r="K1197" s="46">
        <f t="shared" si="18"/>
        <v>1</v>
      </c>
    </row>
    <row r="1198" spans="1:11" ht="16.5" hidden="1" customHeight="1" x14ac:dyDescent="0.3">
      <c r="A1198" s="152"/>
      <c r="B1198" s="76">
        <v>99213</v>
      </c>
      <c r="C1198" s="211" t="s">
        <v>2091</v>
      </c>
      <c r="D1198" s="212" t="s">
        <v>2092</v>
      </c>
      <c r="E1198" s="213" t="s">
        <v>158</v>
      </c>
      <c r="F1198" s="211" t="s">
        <v>159</v>
      </c>
      <c r="G1198" s="214">
        <v>4</v>
      </c>
      <c r="H1198" s="155" t="s">
        <v>2041</v>
      </c>
      <c r="I1198" s="156" t="s">
        <v>2093</v>
      </c>
      <c r="J1198" s="109">
        <v>50</v>
      </c>
      <c r="K1198" s="46">
        <f t="shared" si="18"/>
        <v>1</v>
      </c>
    </row>
    <row r="1199" spans="1:11" ht="16.5" hidden="1" customHeight="1" x14ac:dyDescent="0.3">
      <c r="A1199" s="151"/>
      <c r="B1199" s="76">
        <v>99214</v>
      </c>
      <c r="C1199" s="211" t="s">
        <v>2094</v>
      </c>
      <c r="D1199" s="212" t="s">
        <v>2095</v>
      </c>
      <c r="E1199" s="213" t="s">
        <v>205</v>
      </c>
      <c r="F1199" s="211" t="s">
        <v>159</v>
      </c>
      <c r="G1199" s="214">
        <v>4</v>
      </c>
      <c r="H1199" s="155" t="s">
        <v>2041</v>
      </c>
      <c r="I1199" s="156" t="s">
        <v>2096</v>
      </c>
      <c r="J1199" s="109">
        <v>110</v>
      </c>
      <c r="K1199" s="46">
        <f t="shared" si="18"/>
        <v>1</v>
      </c>
    </row>
    <row r="1200" spans="1:11" ht="16.5" hidden="1" customHeight="1" x14ac:dyDescent="0.3">
      <c r="A1200" s="152"/>
      <c r="B1200" s="76">
        <v>99215</v>
      </c>
      <c r="C1200" s="211" t="s">
        <v>1155</v>
      </c>
      <c r="D1200" s="212" t="s">
        <v>2097</v>
      </c>
      <c r="E1200" s="213" t="s">
        <v>158</v>
      </c>
      <c r="F1200" s="211" t="s">
        <v>159</v>
      </c>
      <c r="G1200" s="214">
        <v>4</v>
      </c>
      <c r="H1200" s="155" t="s">
        <v>2041</v>
      </c>
      <c r="I1200" s="156" t="s">
        <v>2098</v>
      </c>
      <c r="J1200" s="109">
        <v>50</v>
      </c>
      <c r="K1200" s="46">
        <f t="shared" si="18"/>
        <v>1</v>
      </c>
    </row>
    <row r="1201" spans="1:11" ht="16.5" hidden="1" customHeight="1" x14ac:dyDescent="0.3">
      <c r="A1201" s="151"/>
      <c r="B1201" s="76">
        <v>99216</v>
      </c>
      <c r="C1201" s="211" t="s">
        <v>221</v>
      </c>
      <c r="D1201" s="212" t="s">
        <v>6</v>
      </c>
      <c r="E1201" s="213" t="s">
        <v>158</v>
      </c>
      <c r="F1201" s="211" t="s">
        <v>159</v>
      </c>
      <c r="G1201" s="214">
        <v>4</v>
      </c>
      <c r="H1201" s="155" t="s">
        <v>2041</v>
      </c>
      <c r="I1201" s="156" t="s">
        <v>2099</v>
      </c>
      <c r="J1201" s="109">
        <v>8010</v>
      </c>
      <c r="K1201" s="46">
        <f t="shared" si="18"/>
        <v>1</v>
      </c>
    </row>
    <row r="1202" spans="1:11" ht="16.5" hidden="1" customHeight="1" x14ac:dyDescent="0.3">
      <c r="A1202" s="151"/>
      <c r="B1202" s="76">
        <v>99217</v>
      </c>
      <c r="C1202" s="211" t="s">
        <v>179</v>
      </c>
      <c r="D1202" s="212" t="s">
        <v>6</v>
      </c>
      <c r="E1202" s="213" t="s">
        <v>158</v>
      </c>
      <c r="F1202" s="211" t="s">
        <v>159</v>
      </c>
      <c r="G1202" s="214">
        <v>4</v>
      </c>
      <c r="H1202" s="155" t="s">
        <v>2041</v>
      </c>
      <c r="I1202" s="156" t="s">
        <v>2100</v>
      </c>
      <c r="J1202" s="109">
        <v>690</v>
      </c>
      <c r="K1202" s="46">
        <f t="shared" si="18"/>
        <v>1</v>
      </c>
    </row>
    <row r="1203" spans="1:11" ht="16.5" customHeight="1" x14ac:dyDescent="0.3">
      <c r="A1203" s="152"/>
      <c r="B1203" s="76">
        <v>99218</v>
      </c>
      <c r="C1203" s="211" t="s">
        <v>2101</v>
      </c>
      <c r="D1203" s="212" t="s">
        <v>278</v>
      </c>
      <c r="E1203" s="213" t="s">
        <v>158</v>
      </c>
      <c r="F1203" s="211" t="s">
        <v>159</v>
      </c>
      <c r="G1203" s="214">
        <v>4</v>
      </c>
      <c r="H1203" s="155" t="s">
        <v>2041</v>
      </c>
      <c r="I1203" s="156" t="s">
        <v>2102</v>
      </c>
      <c r="J1203" s="109">
        <v>1970</v>
      </c>
      <c r="K1203" s="46">
        <f t="shared" si="18"/>
        <v>1</v>
      </c>
    </row>
    <row r="1204" spans="1:11" ht="16.5" hidden="1" customHeight="1" x14ac:dyDescent="0.3">
      <c r="A1204" s="151"/>
      <c r="B1204" s="76">
        <v>99219</v>
      </c>
      <c r="C1204" s="211" t="s">
        <v>208</v>
      </c>
      <c r="D1204" s="212" t="s">
        <v>6</v>
      </c>
      <c r="E1204" s="213" t="s">
        <v>158</v>
      </c>
      <c r="F1204" s="211" t="s">
        <v>159</v>
      </c>
      <c r="G1204" s="214">
        <v>4</v>
      </c>
      <c r="H1204" s="155" t="s">
        <v>2041</v>
      </c>
      <c r="I1204" s="156" t="s">
        <v>2103</v>
      </c>
      <c r="J1204" s="109">
        <v>2880</v>
      </c>
      <c r="K1204" s="46">
        <f t="shared" si="18"/>
        <v>1</v>
      </c>
    </row>
    <row r="1205" spans="1:11" ht="16.5" hidden="1" customHeight="1" x14ac:dyDescent="0.3">
      <c r="A1205" s="152"/>
      <c r="B1205" s="76">
        <v>99220</v>
      </c>
      <c r="C1205" s="211" t="s">
        <v>729</v>
      </c>
      <c r="D1205" s="212" t="s">
        <v>2104</v>
      </c>
      <c r="E1205" s="213" t="s">
        <v>158</v>
      </c>
      <c r="F1205" s="211" t="s">
        <v>159</v>
      </c>
      <c r="G1205" s="214">
        <v>4</v>
      </c>
      <c r="H1205" s="155" t="s">
        <v>2041</v>
      </c>
      <c r="I1205" s="156" t="s">
        <v>2105</v>
      </c>
      <c r="J1205" s="109">
        <v>70</v>
      </c>
      <c r="K1205" s="46">
        <f t="shared" si="18"/>
        <v>1</v>
      </c>
    </row>
    <row r="1206" spans="1:11" ht="16.5" hidden="1" customHeight="1" x14ac:dyDescent="0.3">
      <c r="A1206" s="151"/>
      <c r="B1206" s="76">
        <v>99221</v>
      </c>
      <c r="C1206" s="211" t="s">
        <v>295</v>
      </c>
      <c r="D1206" s="212" t="s">
        <v>296</v>
      </c>
      <c r="E1206" s="213" t="s">
        <v>158</v>
      </c>
      <c r="F1206" s="211" t="s">
        <v>159</v>
      </c>
      <c r="G1206" s="214">
        <v>4</v>
      </c>
      <c r="H1206" s="155" t="s">
        <v>2041</v>
      </c>
      <c r="I1206" s="156" t="s">
        <v>2106</v>
      </c>
      <c r="J1206" s="109">
        <v>140</v>
      </c>
      <c r="K1206" s="46">
        <f t="shared" si="18"/>
        <v>1</v>
      </c>
    </row>
    <row r="1207" spans="1:11" ht="16.5" hidden="1" customHeight="1" x14ac:dyDescent="0.3">
      <c r="A1207" s="151"/>
      <c r="B1207" s="76">
        <v>99222</v>
      </c>
      <c r="C1207" s="211" t="s">
        <v>181</v>
      </c>
      <c r="D1207" s="212" t="s">
        <v>6</v>
      </c>
      <c r="E1207" s="213" t="s">
        <v>158</v>
      </c>
      <c r="F1207" s="211" t="s">
        <v>159</v>
      </c>
      <c r="G1207" s="214">
        <v>4</v>
      </c>
      <c r="H1207" s="155" t="s">
        <v>2041</v>
      </c>
      <c r="I1207" s="156" t="s">
        <v>2107</v>
      </c>
      <c r="J1207" s="109">
        <v>1520</v>
      </c>
      <c r="K1207" s="46">
        <f t="shared" si="18"/>
        <v>1</v>
      </c>
    </row>
    <row r="1208" spans="1:11" ht="16.5" hidden="1" customHeight="1" x14ac:dyDescent="0.3">
      <c r="A1208" s="151"/>
      <c r="B1208" s="76">
        <v>99223</v>
      </c>
      <c r="C1208" s="211" t="s">
        <v>157</v>
      </c>
      <c r="D1208" s="212" t="s">
        <v>6</v>
      </c>
      <c r="E1208" s="213" t="s">
        <v>158</v>
      </c>
      <c r="F1208" s="211" t="s">
        <v>159</v>
      </c>
      <c r="G1208" s="214">
        <v>4</v>
      </c>
      <c r="H1208" s="155" t="s">
        <v>2041</v>
      </c>
      <c r="I1208" s="156" t="s">
        <v>2108</v>
      </c>
      <c r="J1208" s="109">
        <v>9140</v>
      </c>
      <c r="K1208" s="46">
        <f t="shared" si="18"/>
        <v>1</v>
      </c>
    </row>
    <row r="1209" spans="1:11" ht="16.5" hidden="1" customHeight="1" x14ac:dyDescent="0.3">
      <c r="A1209" s="151"/>
      <c r="B1209" s="76">
        <v>99224</v>
      </c>
      <c r="C1209" s="211" t="s">
        <v>165</v>
      </c>
      <c r="D1209" s="212" t="s">
        <v>6</v>
      </c>
      <c r="E1209" s="213" t="s">
        <v>158</v>
      </c>
      <c r="F1209" s="211" t="s">
        <v>159</v>
      </c>
      <c r="G1209" s="214">
        <v>4</v>
      </c>
      <c r="H1209" s="155" t="s">
        <v>2041</v>
      </c>
      <c r="I1209" s="156" t="s">
        <v>2109</v>
      </c>
      <c r="J1209" s="109">
        <v>6780</v>
      </c>
      <c r="K1209" s="46">
        <f t="shared" si="18"/>
        <v>1</v>
      </c>
    </row>
    <row r="1210" spans="1:11" ht="16.5" hidden="1" customHeight="1" x14ac:dyDescent="0.3">
      <c r="A1210" s="151"/>
      <c r="B1210" s="76">
        <v>99225</v>
      </c>
      <c r="C1210" s="211" t="s">
        <v>237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2041</v>
      </c>
      <c r="I1210" s="156" t="s">
        <v>2110</v>
      </c>
      <c r="J1210" s="109">
        <v>1420</v>
      </c>
      <c r="K1210" s="46"/>
    </row>
    <row r="1211" spans="1:11" ht="16.5" customHeight="1" x14ac:dyDescent="0.3">
      <c r="A1211" s="151"/>
      <c r="B1211" s="76">
        <v>99226</v>
      </c>
      <c r="C1211" s="211" t="s">
        <v>1666</v>
      </c>
      <c r="D1211" s="212" t="s">
        <v>1667</v>
      </c>
      <c r="E1211" s="213" t="s">
        <v>205</v>
      </c>
      <c r="F1211" s="211" t="s">
        <v>159</v>
      </c>
      <c r="G1211" s="214">
        <v>5</v>
      </c>
      <c r="H1211" s="155" t="s">
        <v>2041</v>
      </c>
      <c r="I1211" s="156" t="s">
        <v>2111</v>
      </c>
      <c r="J1211" s="109">
        <v>820</v>
      </c>
      <c r="K1211" s="46"/>
    </row>
    <row r="1212" spans="1:11" ht="16.5" hidden="1" customHeight="1" x14ac:dyDescent="0.3">
      <c r="A1212" s="151"/>
      <c r="B1212" s="76">
        <v>99227</v>
      </c>
      <c r="C1212" s="211" t="s">
        <v>181</v>
      </c>
      <c r="D1212" s="212" t="s">
        <v>6</v>
      </c>
      <c r="E1212" s="213" t="s">
        <v>158</v>
      </c>
      <c r="F1212" s="211" t="s">
        <v>159</v>
      </c>
      <c r="G1212" s="214">
        <v>4</v>
      </c>
      <c r="H1212" s="155" t="s">
        <v>2041</v>
      </c>
      <c r="I1212" s="156" t="s">
        <v>2112</v>
      </c>
      <c r="J1212" s="109">
        <v>760</v>
      </c>
      <c r="K1212" s="46"/>
    </row>
    <row r="1213" spans="1:11" ht="16.5" hidden="1" customHeight="1" x14ac:dyDescent="0.3">
      <c r="A1213" s="151"/>
      <c r="B1213" s="76">
        <v>99228</v>
      </c>
      <c r="C1213" s="211" t="s">
        <v>237</v>
      </c>
      <c r="D1213" s="212" t="s">
        <v>6</v>
      </c>
      <c r="E1213" s="213" t="s">
        <v>158</v>
      </c>
      <c r="F1213" s="211" t="s">
        <v>159</v>
      </c>
      <c r="G1213" s="214">
        <v>4</v>
      </c>
      <c r="H1213" s="155" t="s">
        <v>2041</v>
      </c>
      <c r="I1213" s="156" t="s">
        <v>2113</v>
      </c>
      <c r="J1213" s="109">
        <v>2850</v>
      </c>
      <c r="K1213" s="46"/>
    </row>
    <row r="1214" spans="1:11" ht="16.5" hidden="1" customHeight="1" x14ac:dyDescent="0.3">
      <c r="A1214" s="151"/>
      <c r="B1214" s="76">
        <v>99229</v>
      </c>
      <c r="C1214" s="211" t="s">
        <v>2114</v>
      </c>
      <c r="D1214" s="212" t="s">
        <v>2115</v>
      </c>
      <c r="E1214" s="213" t="s">
        <v>158</v>
      </c>
      <c r="F1214" s="211" t="s">
        <v>159</v>
      </c>
      <c r="G1214" s="214">
        <v>4</v>
      </c>
      <c r="H1214" s="155" t="s">
        <v>2041</v>
      </c>
      <c r="I1214" s="156" t="s">
        <v>2116</v>
      </c>
      <c r="J1214" s="109">
        <v>160</v>
      </c>
      <c r="K1214" s="46"/>
    </row>
    <row r="1215" spans="1:11" ht="16.5" hidden="1" customHeight="1" x14ac:dyDescent="0.3">
      <c r="A1215" s="151"/>
      <c r="B1215" s="76">
        <v>99230</v>
      </c>
      <c r="C1215" s="211" t="s">
        <v>165</v>
      </c>
      <c r="D1215" s="212" t="s">
        <v>6</v>
      </c>
      <c r="E1215" s="213" t="s">
        <v>158</v>
      </c>
      <c r="F1215" s="211" t="s">
        <v>159</v>
      </c>
      <c r="G1215" s="214">
        <v>4</v>
      </c>
      <c r="H1215" s="155" t="s">
        <v>2041</v>
      </c>
      <c r="I1215" s="156" t="s">
        <v>2117</v>
      </c>
      <c r="J1215" s="109">
        <v>3250</v>
      </c>
      <c r="K1215" s="46"/>
    </row>
    <row r="1216" spans="1:11" ht="16.5" hidden="1" customHeight="1" x14ac:dyDescent="0.3">
      <c r="A1216" s="151"/>
      <c r="B1216" s="76">
        <v>99231</v>
      </c>
      <c r="C1216" s="211" t="s">
        <v>2118</v>
      </c>
      <c r="D1216" s="212" t="s">
        <v>2119</v>
      </c>
      <c r="E1216" s="213" t="s">
        <v>158</v>
      </c>
      <c r="F1216" s="211" t="s">
        <v>159</v>
      </c>
      <c r="G1216" s="214">
        <v>4</v>
      </c>
      <c r="H1216" s="155" t="s">
        <v>2041</v>
      </c>
      <c r="I1216" s="156" t="s">
        <v>2120</v>
      </c>
      <c r="J1216" s="109">
        <v>110</v>
      </c>
      <c r="K1216" s="46"/>
    </row>
    <row r="1217" spans="1:11" ht="16.5" hidden="1" customHeight="1" x14ac:dyDescent="0.3">
      <c r="A1217" s="151"/>
      <c r="B1217" s="76">
        <v>99232</v>
      </c>
      <c r="C1217" s="211" t="s">
        <v>2121</v>
      </c>
      <c r="D1217" s="212" t="s">
        <v>2122</v>
      </c>
      <c r="E1217" s="213" t="s">
        <v>158</v>
      </c>
      <c r="F1217" s="211" t="s">
        <v>159</v>
      </c>
      <c r="G1217" s="214">
        <v>4</v>
      </c>
      <c r="H1217" s="155" t="s">
        <v>2041</v>
      </c>
      <c r="I1217" s="156" t="s">
        <v>878</v>
      </c>
      <c r="J1217" s="109">
        <v>10</v>
      </c>
      <c r="K1217" s="46"/>
    </row>
    <row r="1218" spans="1:11" ht="16.5" hidden="1" customHeight="1" x14ac:dyDescent="0.3">
      <c r="A1218" s="151"/>
      <c r="B1218" s="76">
        <v>99233</v>
      </c>
      <c r="C1218" s="211" t="s">
        <v>165</v>
      </c>
      <c r="D1218" s="212" t="s">
        <v>6</v>
      </c>
      <c r="E1218" s="213" t="s">
        <v>158</v>
      </c>
      <c r="F1218" s="211" t="s">
        <v>159</v>
      </c>
      <c r="G1218" s="214">
        <v>4</v>
      </c>
      <c r="H1218" s="155" t="s">
        <v>2041</v>
      </c>
      <c r="I1218" s="156" t="s">
        <v>2123</v>
      </c>
      <c r="J1218" s="109">
        <v>6830</v>
      </c>
      <c r="K1218" s="46"/>
    </row>
    <row r="1219" spans="1:11" ht="16.5" hidden="1" customHeight="1" x14ac:dyDescent="0.3">
      <c r="A1219" s="151"/>
      <c r="B1219" s="76">
        <v>99234</v>
      </c>
      <c r="C1219" s="211" t="s">
        <v>1708</v>
      </c>
      <c r="D1219" s="212" t="s">
        <v>2124</v>
      </c>
      <c r="E1219" s="213" t="s">
        <v>158</v>
      </c>
      <c r="F1219" s="211" t="s">
        <v>159</v>
      </c>
      <c r="G1219" s="214">
        <v>4</v>
      </c>
      <c r="H1219" s="155" t="s">
        <v>2041</v>
      </c>
      <c r="I1219" s="156" t="s">
        <v>2125</v>
      </c>
      <c r="J1219" s="109">
        <v>30</v>
      </c>
      <c r="K1219" s="46"/>
    </row>
    <row r="1220" spans="1:11" ht="16.5" hidden="1" customHeight="1" x14ac:dyDescent="0.3">
      <c r="A1220" s="151"/>
      <c r="B1220" s="76">
        <v>99235</v>
      </c>
      <c r="C1220" s="211" t="s">
        <v>2126</v>
      </c>
      <c r="D1220" s="212" t="s">
        <v>301</v>
      </c>
      <c r="E1220" s="213" t="s">
        <v>158</v>
      </c>
      <c r="F1220" s="211" t="s">
        <v>159</v>
      </c>
      <c r="G1220" s="214">
        <v>4</v>
      </c>
      <c r="H1220" s="155" t="s">
        <v>2041</v>
      </c>
      <c r="I1220" s="156" t="s">
        <v>2127</v>
      </c>
      <c r="J1220" s="109">
        <v>70</v>
      </c>
      <c r="K1220" s="46"/>
    </row>
    <row r="1221" spans="1:11" ht="16.5" hidden="1" customHeight="1" x14ac:dyDescent="0.3">
      <c r="A1221" s="151"/>
      <c r="B1221" s="76">
        <v>99236</v>
      </c>
      <c r="C1221" s="211" t="s">
        <v>2128</v>
      </c>
      <c r="D1221" s="212" t="s">
        <v>2129</v>
      </c>
      <c r="E1221" s="213" t="s">
        <v>158</v>
      </c>
      <c r="F1221" s="211" t="s">
        <v>159</v>
      </c>
      <c r="G1221" s="214">
        <v>4</v>
      </c>
      <c r="H1221" s="155" t="s">
        <v>2041</v>
      </c>
      <c r="I1221" s="156" t="s">
        <v>2130</v>
      </c>
      <c r="J1221" s="109">
        <v>140</v>
      </c>
      <c r="K1221" s="46"/>
    </row>
    <row r="1222" spans="1:11" ht="16.5" hidden="1" customHeight="1" x14ac:dyDescent="0.3">
      <c r="A1222" s="151"/>
      <c r="B1222" s="76">
        <v>99237</v>
      </c>
      <c r="C1222" s="211" t="s">
        <v>218</v>
      </c>
      <c r="D1222" s="212" t="s">
        <v>1533</v>
      </c>
      <c r="E1222" s="213" t="s">
        <v>158</v>
      </c>
      <c r="F1222" s="211" t="s">
        <v>159</v>
      </c>
      <c r="G1222" s="214">
        <v>4</v>
      </c>
      <c r="H1222" s="155" t="s">
        <v>2041</v>
      </c>
      <c r="I1222" s="156" t="s">
        <v>2131</v>
      </c>
      <c r="J1222" s="109">
        <v>20</v>
      </c>
      <c r="K1222" s="46"/>
    </row>
    <row r="1223" spans="1:11" ht="16.5" hidden="1" customHeight="1" x14ac:dyDescent="0.3">
      <c r="A1223" s="151"/>
      <c r="B1223" s="76">
        <v>99238</v>
      </c>
      <c r="C1223" s="211" t="s">
        <v>268</v>
      </c>
      <c r="D1223" s="212" t="s">
        <v>269</v>
      </c>
      <c r="E1223" s="213" t="s">
        <v>158</v>
      </c>
      <c r="F1223" s="211" t="s">
        <v>159</v>
      </c>
      <c r="G1223" s="214">
        <v>4</v>
      </c>
      <c r="H1223" s="155" t="s">
        <v>2041</v>
      </c>
      <c r="I1223" s="156" t="s">
        <v>2132</v>
      </c>
      <c r="J1223" s="109">
        <v>90</v>
      </c>
      <c r="K1223" s="46"/>
    </row>
    <row r="1224" spans="1:11" ht="16.5" hidden="1" customHeight="1" x14ac:dyDescent="0.3">
      <c r="A1224" s="151"/>
      <c r="B1224" s="76">
        <v>99239</v>
      </c>
      <c r="C1224" s="211" t="s">
        <v>221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2041</v>
      </c>
      <c r="I1224" s="156" t="s">
        <v>2133</v>
      </c>
      <c r="J1224" s="109">
        <v>5830</v>
      </c>
      <c r="K1224" s="46"/>
    </row>
    <row r="1225" spans="1:11" ht="16.5" hidden="1" customHeight="1" x14ac:dyDescent="0.3">
      <c r="A1225" s="151"/>
      <c r="B1225" s="76">
        <v>99240</v>
      </c>
      <c r="C1225" s="211" t="s">
        <v>208</v>
      </c>
      <c r="D1225" s="212" t="s">
        <v>6</v>
      </c>
      <c r="E1225" s="213" t="s">
        <v>158</v>
      </c>
      <c r="F1225" s="211" t="s">
        <v>159</v>
      </c>
      <c r="G1225" s="214">
        <v>4</v>
      </c>
      <c r="H1225" s="155" t="s">
        <v>2041</v>
      </c>
      <c r="I1225" s="156" t="s">
        <v>2134</v>
      </c>
      <c r="J1225" s="109">
        <v>9670</v>
      </c>
      <c r="K1225" s="46"/>
    </row>
    <row r="1226" spans="1:11" ht="16.5" customHeight="1" x14ac:dyDescent="0.3">
      <c r="A1226" s="151"/>
      <c r="B1226" s="76">
        <v>99241</v>
      </c>
      <c r="C1226" s="211" t="s">
        <v>262</v>
      </c>
      <c r="D1226" s="212" t="s">
        <v>278</v>
      </c>
      <c r="E1226" s="213" t="s">
        <v>158</v>
      </c>
      <c r="F1226" s="211" t="s">
        <v>159</v>
      </c>
      <c r="G1226" s="214">
        <v>4</v>
      </c>
      <c r="H1226" s="155" t="s">
        <v>2041</v>
      </c>
      <c r="I1226" s="156" t="s">
        <v>252</v>
      </c>
      <c r="J1226" s="109">
        <v>1630</v>
      </c>
      <c r="K1226" s="46"/>
    </row>
    <row r="1227" spans="1:11" ht="16.5" hidden="1" customHeight="1" x14ac:dyDescent="0.3">
      <c r="A1227" s="151"/>
      <c r="B1227" s="76">
        <v>99242</v>
      </c>
      <c r="C1227" s="211" t="s">
        <v>179</v>
      </c>
      <c r="D1227" s="212" t="s">
        <v>6</v>
      </c>
      <c r="E1227" s="213" t="s">
        <v>158</v>
      </c>
      <c r="F1227" s="211" t="s">
        <v>159</v>
      </c>
      <c r="G1227" s="214">
        <v>4</v>
      </c>
      <c r="H1227" s="155" t="s">
        <v>2041</v>
      </c>
      <c r="I1227" s="156" t="s">
        <v>2135</v>
      </c>
      <c r="J1227" s="109">
        <v>1510</v>
      </c>
      <c r="K1227" s="46"/>
    </row>
    <row r="1228" spans="1:11" ht="16.5" hidden="1" customHeight="1" x14ac:dyDescent="0.3">
      <c r="A1228" s="151"/>
      <c r="B1228" s="76">
        <v>99243</v>
      </c>
      <c r="C1228" s="211" t="s">
        <v>2136</v>
      </c>
      <c r="D1228" s="212" t="s">
        <v>2137</v>
      </c>
      <c r="E1228" s="213" t="s">
        <v>158</v>
      </c>
      <c r="F1228" s="211" t="s">
        <v>159</v>
      </c>
      <c r="G1228" s="214">
        <v>4</v>
      </c>
      <c r="H1228" s="155" t="s">
        <v>2138</v>
      </c>
      <c r="I1228" s="156" t="s">
        <v>2139</v>
      </c>
      <c r="J1228" s="109">
        <v>70</v>
      </c>
      <c r="K1228" s="46"/>
    </row>
    <row r="1229" spans="1:11" ht="16.5" hidden="1" customHeight="1" x14ac:dyDescent="0.3">
      <c r="A1229" s="151"/>
      <c r="B1229" s="76">
        <v>99244</v>
      </c>
      <c r="C1229" s="211" t="s">
        <v>2140</v>
      </c>
      <c r="D1229" s="212" t="s">
        <v>1029</v>
      </c>
      <c r="E1229" s="213" t="s">
        <v>158</v>
      </c>
      <c r="F1229" s="211" t="s">
        <v>159</v>
      </c>
      <c r="G1229" s="214">
        <v>4</v>
      </c>
      <c r="H1229" s="155" t="s">
        <v>2041</v>
      </c>
      <c r="I1229" s="156" t="s">
        <v>2141</v>
      </c>
      <c r="J1229" s="109">
        <v>140</v>
      </c>
      <c r="K1229" s="46"/>
    </row>
    <row r="1230" spans="1:11" ht="16.5" hidden="1" customHeight="1" x14ac:dyDescent="0.3">
      <c r="A1230" s="151"/>
      <c r="B1230" s="76">
        <v>99245</v>
      </c>
      <c r="C1230" s="211" t="s">
        <v>2142</v>
      </c>
      <c r="D1230" s="212" t="s">
        <v>2143</v>
      </c>
      <c r="E1230" s="213" t="s">
        <v>158</v>
      </c>
      <c r="F1230" s="211" t="s">
        <v>159</v>
      </c>
      <c r="G1230" s="214">
        <v>4</v>
      </c>
      <c r="H1230" s="155" t="s">
        <v>2041</v>
      </c>
      <c r="I1230" s="156" t="s">
        <v>2144</v>
      </c>
      <c r="J1230" s="109">
        <v>120</v>
      </c>
      <c r="K1230" s="46"/>
    </row>
    <row r="1231" spans="1:11" ht="16.5" hidden="1" customHeight="1" x14ac:dyDescent="0.3">
      <c r="A1231" s="151"/>
      <c r="B1231" s="76">
        <v>99246</v>
      </c>
      <c r="C1231" s="211" t="s">
        <v>2145</v>
      </c>
      <c r="D1231" s="212" t="s">
        <v>908</v>
      </c>
      <c r="E1231" s="213" t="s">
        <v>158</v>
      </c>
      <c r="F1231" s="211" t="s">
        <v>159</v>
      </c>
      <c r="G1231" s="214">
        <v>4</v>
      </c>
      <c r="H1231" s="155" t="s">
        <v>2041</v>
      </c>
      <c r="I1231" s="156" t="s">
        <v>2146</v>
      </c>
      <c r="J1231" s="109">
        <v>70</v>
      </c>
      <c r="K1231" s="46"/>
    </row>
    <row r="1232" spans="1:11" ht="16.5" hidden="1" customHeight="1" x14ac:dyDescent="0.3">
      <c r="A1232" s="151"/>
      <c r="B1232" s="76">
        <v>99247</v>
      </c>
      <c r="C1232" s="211" t="s">
        <v>2147</v>
      </c>
      <c r="D1232" s="212" t="s">
        <v>2148</v>
      </c>
      <c r="E1232" s="213" t="s">
        <v>158</v>
      </c>
      <c r="F1232" s="211" t="s">
        <v>159</v>
      </c>
      <c r="G1232" s="214">
        <v>4</v>
      </c>
      <c r="H1232" s="155" t="s">
        <v>2041</v>
      </c>
      <c r="I1232" s="156" t="s">
        <v>2149</v>
      </c>
      <c r="J1232" s="109">
        <v>130</v>
      </c>
      <c r="K1232" s="46"/>
    </row>
    <row r="1233" spans="1:11" ht="16.5" hidden="1" customHeight="1" x14ac:dyDescent="0.3">
      <c r="A1233" s="151"/>
      <c r="B1233" s="76">
        <v>99248</v>
      </c>
      <c r="C1233" s="211" t="s">
        <v>2150</v>
      </c>
      <c r="D1233" s="212" t="s">
        <v>2151</v>
      </c>
      <c r="E1233" s="213" t="s">
        <v>158</v>
      </c>
      <c r="F1233" s="211" t="s">
        <v>159</v>
      </c>
      <c r="G1233" s="214">
        <v>4</v>
      </c>
      <c r="H1233" s="155" t="s">
        <v>2041</v>
      </c>
      <c r="I1233" s="156" t="s">
        <v>2152</v>
      </c>
      <c r="J1233" s="109">
        <v>130</v>
      </c>
      <c r="K1233" s="46"/>
    </row>
    <row r="1234" spans="1:11" ht="16.5" hidden="1" customHeight="1" x14ac:dyDescent="0.3">
      <c r="A1234" s="151"/>
      <c r="B1234" s="76">
        <v>99249</v>
      </c>
      <c r="C1234" s="211" t="s">
        <v>2153</v>
      </c>
      <c r="D1234" s="212" t="s">
        <v>2154</v>
      </c>
      <c r="E1234" s="213" t="s">
        <v>158</v>
      </c>
      <c r="F1234" s="211" t="s">
        <v>159</v>
      </c>
      <c r="G1234" s="214">
        <v>4</v>
      </c>
      <c r="H1234" s="155" t="s">
        <v>2041</v>
      </c>
      <c r="I1234" s="156" t="s">
        <v>2155</v>
      </c>
      <c r="J1234" s="109">
        <v>80</v>
      </c>
      <c r="K1234" s="46"/>
    </row>
    <row r="1235" spans="1:11" ht="16.5" hidden="1" customHeight="1" x14ac:dyDescent="0.3">
      <c r="A1235" s="151"/>
      <c r="B1235" s="76">
        <v>99250</v>
      </c>
      <c r="C1235" s="211" t="s">
        <v>2156</v>
      </c>
      <c r="D1235" s="212" t="s">
        <v>335</v>
      </c>
      <c r="E1235" s="213" t="s">
        <v>158</v>
      </c>
      <c r="F1235" s="211" t="s">
        <v>159</v>
      </c>
      <c r="G1235" s="214">
        <v>4</v>
      </c>
      <c r="H1235" s="155" t="s">
        <v>2041</v>
      </c>
      <c r="I1235" s="156" t="s">
        <v>2157</v>
      </c>
      <c r="J1235" s="109">
        <v>160</v>
      </c>
      <c r="K1235" s="46"/>
    </row>
    <row r="1236" spans="1:11" ht="16.5" hidden="1" customHeight="1" x14ac:dyDescent="0.3">
      <c r="A1236" s="151"/>
      <c r="B1236" s="76">
        <v>99251</v>
      </c>
      <c r="C1236" s="211" t="s">
        <v>2158</v>
      </c>
      <c r="D1236" s="212" t="s">
        <v>425</v>
      </c>
      <c r="E1236" s="213" t="s">
        <v>158</v>
      </c>
      <c r="F1236" s="211" t="s">
        <v>159</v>
      </c>
      <c r="G1236" s="214">
        <v>4</v>
      </c>
      <c r="H1236" s="155" t="s">
        <v>2041</v>
      </c>
      <c r="I1236" s="156" t="s">
        <v>2159</v>
      </c>
      <c r="J1236" s="109">
        <v>20</v>
      </c>
      <c r="K1236" s="46"/>
    </row>
    <row r="1237" spans="1:11" ht="16.5" hidden="1" customHeight="1" x14ac:dyDescent="0.3">
      <c r="A1237" s="151"/>
      <c r="B1237" s="76">
        <v>99252</v>
      </c>
      <c r="C1237" s="211" t="s">
        <v>661</v>
      </c>
      <c r="D1237" s="212" t="s">
        <v>662</v>
      </c>
      <c r="E1237" s="213" t="s">
        <v>158</v>
      </c>
      <c r="F1237" s="211" t="s">
        <v>159</v>
      </c>
      <c r="G1237" s="214">
        <v>4</v>
      </c>
      <c r="H1237" s="155" t="s">
        <v>2138</v>
      </c>
      <c r="I1237" s="156" t="s">
        <v>2160</v>
      </c>
      <c r="J1237" s="109">
        <v>10</v>
      </c>
      <c r="K1237" s="46"/>
    </row>
    <row r="1238" spans="1:11" ht="16.5" customHeight="1" x14ac:dyDescent="0.3">
      <c r="A1238" s="151"/>
      <c r="B1238" s="76">
        <v>99253</v>
      </c>
      <c r="C1238" s="211" t="s">
        <v>284</v>
      </c>
      <c r="D1238" s="212" t="s">
        <v>285</v>
      </c>
      <c r="E1238" s="213" t="s">
        <v>205</v>
      </c>
      <c r="F1238" s="211" t="s">
        <v>159</v>
      </c>
      <c r="G1238" s="214">
        <v>4</v>
      </c>
      <c r="H1238" s="155" t="s">
        <v>2041</v>
      </c>
      <c r="I1238" s="156" t="s">
        <v>2161</v>
      </c>
      <c r="J1238" s="109">
        <v>1080</v>
      </c>
      <c r="K1238" s="46"/>
    </row>
    <row r="1239" spans="1:11" ht="16.5" hidden="1" customHeight="1" x14ac:dyDescent="0.3">
      <c r="A1239" s="151"/>
      <c r="B1239" s="76">
        <v>99254</v>
      </c>
      <c r="C1239" s="211" t="s">
        <v>2162</v>
      </c>
      <c r="D1239" s="212" t="s">
        <v>2163</v>
      </c>
      <c r="E1239" s="213" t="s">
        <v>158</v>
      </c>
      <c r="F1239" s="211" t="s">
        <v>159</v>
      </c>
      <c r="G1239" s="214">
        <v>4</v>
      </c>
      <c r="H1239" s="155" t="s">
        <v>2041</v>
      </c>
      <c r="I1239" s="156" t="s">
        <v>2164</v>
      </c>
      <c r="J1239" s="109">
        <v>30</v>
      </c>
      <c r="K1239" s="46"/>
    </row>
    <row r="1240" spans="1:11" ht="16.5" hidden="1" customHeight="1" x14ac:dyDescent="0.3">
      <c r="A1240" s="151"/>
      <c r="B1240" s="76">
        <v>99255</v>
      </c>
      <c r="C1240" s="211" t="s">
        <v>208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2041</v>
      </c>
      <c r="I1240" s="156" t="s">
        <v>2165</v>
      </c>
      <c r="J1240" s="109">
        <v>7060</v>
      </c>
      <c r="K1240" s="46"/>
    </row>
    <row r="1241" spans="1:11" ht="16.5" customHeight="1" x14ac:dyDescent="0.3">
      <c r="A1241" s="151"/>
      <c r="B1241" s="76">
        <v>99256</v>
      </c>
      <c r="C1241" s="211" t="s">
        <v>262</v>
      </c>
      <c r="D1241" s="212" t="s">
        <v>397</v>
      </c>
      <c r="E1241" s="213" t="s">
        <v>158</v>
      </c>
      <c r="F1241" s="211" t="s">
        <v>159</v>
      </c>
      <c r="G1241" s="214">
        <v>4</v>
      </c>
      <c r="H1241" s="155" t="s">
        <v>2138</v>
      </c>
      <c r="I1241" s="156" t="s">
        <v>2166</v>
      </c>
      <c r="J1241" s="109">
        <v>1060</v>
      </c>
      <c r="K1241" s="46"/>
    </row>
    <row r="1242" spans="1:11" ht="16.5" hidden="1" customHeight="1" x14ac:dyDescent="0.3">
      <c r="A1242" s="151"/>
      <c r="B1242" s="76">
        <v>99257</v>
      </c>
      <c r="C1242" s="211" t="s">
        <v>165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2138</v>
      </c>
      <c r="I1242" s="156" t="s">
        <v>2167</v>
      </c>
      <c r="J1242" s="109">
        <v>9390</v>
      </c>
      <c r="K1242" s="46"/>
    </row>
    <row r="1243" spans="1:11" ht="16.5" customHeight="1" x14ac:dyDescent="0.3">
      <c r="A1243" s="151"/>
      <c r="B1243" s="76">
        <v>99258</v>
      </c>
      <c r="C1243" s="211" t="s">
        <v>2168</v>
      </c>
      <c r="D1243" s="212" t="s">
        <v>1837</v>
      </c>
      <c r="E1243" s="213" t="s">
        <v>158</v>
      </c>
      <c r="F1243" s="211" t="s">
        <v>159</v>
      </c>
      <c r="G1243" s="214">
        <v>4</v>
      </c>
      <c r="H1243" s="155" t="s">
        <v>2138</v>
      </c>
      <c r="I1243" s="156" t="s">
        <v>2169</v>
      </c>
      <c r="J1243" s="109">
        <v>680</v>
      </c>
      <c r="K1243" s="46"/>
    </row>
    <row r="1244" spans="1:11" ht="16.5" hidden="1" customHeight="1" x14ac:dyDescent="0.3">
      <c r="A1244" s="151"/>
      <c r="B1244" s="76">
        <v>99259</v>
      </c>
      <c r="C1244" s="211" t="s">
        <v>2170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2138</v>
      </c>
      <c r="I1244" s="156" t="s">
        <v>2171</v>
      </c>
      <c r="J1244" s="109">
        <v>1180</v>
      </c>
      <c r="K1244" s="46"/>
    </row>
    <row r="1245" spans="1:11" ht="16.5" hidden="1" customHeight="1" x14ac:dyDescent="0.3">
      <c r="A1245" s="151"/>
      <c r="B1245" s="76">
        <v>99260</v>
      </c>
      <c r="C1245" s="211" t="s">
        <v>176</v>
      </c>
      <c r="D1245" s="212" t="s">
        <v>177</v>
      </c>
      <c r="E1245" s="213" t="s">
        <v>158</v>
      </c>
      <c r="F1245" s="211" t="s">
        <v>159</v>
      </c>
      <c r="G1245" s="214">
        <v>4</v>
      </c>
      <c r="H1245" s="155" t="s">
        <v>2138</v>
      </c>
      <c r="I1245" s="156" t="s">
        <v>2172</v>
      </c>
      <c r="J1245" s="109">
        <v>150</v>
      </c>
      <c r="K1245" s="46"/>
    </row>
    <row r="1246" spans="1:11" ht="16.5" hidden="1" customHeight="1" x14ac:dyDescent="0.3">
      <c r="A1246" s="151"/>
      <c r="B1246" s="76">
        <v>99261</v>
      </c>
      <c r="C1246" s="211" t="s">
        <v>179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2138</v>
      </c>
      <c r="I1246" s="156" t="s">
        <v>2173</v>
      </c>
      <c r="J1246" s="109">
        <v>1090</v>
      </c>
      <c r="K1246" s="46"/>
    </row>
    <row r="1247" spans="1:11" ht="16.5" customHeight="1" x14ac:dyDescent="0.3">
      <c r="A1247" s="151"/>
      <c r="B1247" s="76">
        <v>99262</v>
      </c>
      <c r="C1247" s="211" t="s">
        <v>1735</v>
      </c>
      <c r="D1247" s="212" t="s">
        <v>254</v>
      </c>
      <c r="E1247" s="213" t="s">
        <v>312</v>
      </c>
      <c r="F1247" s="211" t="s">
        <v>159</v>
      </c>
      <c r="G1247" s="214">
        <v>4</v>
      </c>
      <c r="H1247" s="155" t="s">
        <v>2138</v>
      </c>
      <c r="I1247" s="156" t="s">
        <v>2174</v>
      </c>
      <c r="J1247" s="109">
        <v>740</v>
      </c>
      <c r="K1247" s="46"/>
    </row>
    <row r="1248" spans="1:11" ht="16.5" customHeight="1" x14ac:dyDescent="0.3">
      <c r="A1248" s="151"/>
      <c r="B1248" s="76">
        <v>99263</v>
      </c>
      <c r="C1248" s="211" t="s">
        <v>2175</v>
      </c>
      <c r="D1248" s="212" t="s">
        <v>890</v>
      </c>
      <c r="E1248" s="213" t="s">
        <v>205</v>
      </c>
      <c r="F1248" s="211" t="s">
        <v>159</v>
      </c>
      <c r="G1248" s="214">
        <v>4</v>
      </c>
      <c r="H1248" s="155" t="s">
        <v>2138</v>
      </c>
      <c r="I1248" s="156" t="s">
        <v>2176</v>
      </c>
      <c r="J1248" s="109">
        <v>510</v>
      </c>
      <c r="K1248" s="46"/>
    </row>
    <row r="1249" spans="1:11" ht="16.5" hidden="1" customHeight="1" x14ac:dyDescent="0.3">
      <c r="A1249" s="151"/>
      <c r="B1249" s="76">
        <v>99264</v>
      </c>
      <c r="C1249" s="211" t="s">
        <v>2177</v>
      </c>
      <c r="D1249" s="212" t="s">
        <v>2178</v>
      </c>
      <c r="E1249" s="213" t="s">
        <v>158</v>
      </c>
      <c r="F1249" s="211" t="s">
        <v>159</v>
      </c>
      <c r="G1249" s="214">
        <v>4</v>
      </c>
      <c r="H1249" s="155" t="s">
        <v>2138</v>
      </c>
      <c r="I1249" s="156" t="s">
        <v>2179</v>
      </c>
      <c r="J1249" s="109">
        <v>120</v>
      </c>
      <c r="K1249" s="46"/>
    </row>
    <row r="1250" spans="1:11" ht="16.5" customHeight="1" x14ac:dyDescent="0.3">
      <c r="A1250" s="151"/>
      <c r="B1250" s="76">
        <v>99265</v>
      </c>
      <c r="C1250" s="211" t="s">
        <v>197</v>
      </c>
      <c r="D1250" s="212" t="s">
        <v>198</v>
      </c>
      <c r="E1250" s="213" t="s">
        <v>199</v>
      </c>
      <c r="F1250" s="211" t="s">
        <v>159</v>
      </c>
      <c r="G1250" s="214">
        <v>4</v>
      </c>
      <c r="H1250" s="155" t="s">
        <v>2138</v>
      </c>
      <c r="I1250" s="156" t="s">
        <v>2180</v>
      </c>
      <c r="J1250" s="109">
        <v>2310</v>
      </c>
      <c r="K1250" s="46"/>
    </row>
    <row r="1251" spans="1:11" ht="16.5" hidden="1" customHeight="1" x14ac:dyDescent="0.3">
      <c r="A1251" s="151"/>
      <c r="B1251" s="76">
        <v>99266</v>
      </c>
      <c r="C1251" s="211" t="s">
        <v>2181</v>
      </c>
      <c r="D1251" s="212" t="s">
        <v>2182</v>
      </c>
      <c r="E1251" s="213" t="s">
        <v>158</v>
      </c>
      <c r="F1251" s="211" t="s">
        <v>159</v>
      </c>
      <c r="G1251" s="214">
        <v>4</v>
      </c>
      <c r="H1251" s="155" t="s">
        <v>2138</v>
      </c>
      <c r="I1251" s="156" t="s">
        <v>1223</v>
      </c>
      <c r="J1251" s="109">
        <v>30</v>
      </c>
      <c r="K1251" s="46"/>
    </row>
    <row r="1252" spans="1:11" ht="16.5" customHeight="1" x14ac:dyDescent="0.3">
      <c r="A1252" s="151"/>
      <c r="B1252" s="76">
        <v>99267</v>
      </c>
      <c r="C1252" s="211" t="s">
        <v>1357</v>
      </c>
      <c r="D1252" s="212" t="s">
        <v>254</v>
      </c>
      <c r="E1252" s="213" t="s">
        <v>205</v>
      </c>
      <c r="F1252" s="211" t="s">
        <v>159</v>
      </c>
      <c r="G1252" s="214">
        <v>4</v>
      </c>
      <c r="H1252" s="155" t="s">
        <v>2138</v>
      </c>
      <c r="I1252" s="156" t="s">
        <v>2183</v>
      </c>
      <c r="J1252" s="109">
        <v>410</v>
      </c>
      <c r="K1252" s="46"/>
    </row>
    <row r="1253" spans="1:11" ht="16.5" hidden="1" customHeight="1" x14ac:dyDescent="0.3">
      <c r="A1253" s="151"/>
      <c r="B1253" s="76">
        <v>99268</v>
      </c>
      <c r="C1253" s="211" t="s">
        <v>2177</v>
      </c>
      <c r="D1253" s="212" t="s">
        <v>2178</v>
      </c>
      <c r="E1253" s="213" t="s">
        <v>158</v>
      </c>
      <c r="F1253" s="211" t="s">
        <v>159</v>
      </c>
      <c r="G1253" s="214">
        <v>4</v>
      </c>
      <c r="H1253" s="155" t="s">
        <v>2138</v>
      </c>
      <c r="I1253" s="156" t="s">
        <v>2184</v>
      </c>
      <c r="J1253" s="109">
        <v>20</v>
      </c>
      <c r="K1253" s="46"/>
    </row>
    <row r="1254" spans="1:11" ht="16.5" hidden="1" customHeight="1" x14ac:dyDescent="0.3">
      <c r="A1254" s="151"/>
      <c r="B1254" s="76">
        <v>99269</v>
      </c>
      <c r="C1254" s="211" t="s">
        <v>2185</v>
      </c>
      <c r="D1254" s="212" t="s">
        <v>845</v>
      </c>
      <c r="E1254" s="213" t="s">
        <v>205</v>
      </c>
      <c r="F1254" s="211" t="s">
        <v>159</v>
      </c>
      <c r="G1254" s="214">
        <v>4</v>
      </c>
      <c r="H1254" s="155" t="s">
        <v>2138</v>
      </c>
      <c r="I1254" s="156" t="s">
        <v>2186</v>
      </c>
      <c r="J1254" s="109">
        <v>40</v>
      </c>
      <c r="K1254" s="46"/>
    </row>
    <row r="1255" spans="1:11" ht="16.5" customHeight="1" x14ac:dyDescent="0.3">
      <c r="A1255" s="151"/>
      <c r="B1255" s="76">
        <v>99270</v>
      </c>
      <c r="C1255" s="211" t="s">
        <v>284</v>
      </c>
      <c r="D1255" s="212" t="s">
        <v>285</v>
      </c>
      <c r="E1255" s="213" t="s">
        <v>205</v>
      </c>
      <c r="F1255" s="211" t="s">
        <v>159</v>
      </c>
      <c r="G1255" s="214">
        <v>4</v>
      </c>
      <c r="H1255" s="155" t="s">
        <v>2138</v>
      </c>
      <c r="I1255" s="156" t="s">
        <v>2187</v>
      </c>
      <c r="J1255" s="109">
        <v>1430</v>
      </c>
      <c r="K1255" s="46"/>
    </row>
    <row r="1256" spans="1:11" ht="16.5" hidden="1" customHeight="1" x14ac:dyDescent="0.3">
      <c r="A1256" s="151"/>
      <c r="B1256" s="76">
        <v>99271</v>
      </c>
      <c r="C1256" s="211" t="s">
        <v>195</v>
      </c>
      <c r="D1256" s="212" t="s">
        <v>6</v>
      </c>
      <c r="E1256" s="213" t="s">
        <v>158</v>
      </c>
      <c r="F1256" s="211" t="s">
        <v>159</v>
      </c>
      <c r="G1256" s="214">
        <v>4</v>
      </c>
      <c r="H1256" s="155" t="s">
        <v>2138</v>
      </c>
      <c r="I1256" s="156" t="s">
        <v>2188</v>
      </c>
      <c r="J1256" s="109">
        <v>1040</v>
      </c>
      <c r="K1256" s="46"/>
    </row>
    <row r="1257" spans="1:11" ht="16.5" hidden="1" customHeight="1" x14ac:dyDescent="0.3">
      <c r="A1257" s="151"/>
      <c r="B1257" s="76">
        <v>99272</v>
      </c>
      <c r="C1257" s="211" t="s">
        <v>179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2138</v>
      </c>
      <c r="I1257" s="156" t="s">
        <v>2189</v>
      </c>
      <c r="J1257" s="109">
        <v>1660</v>
      </c>
      <c r="K1257" s="46"/>
    </row>
    <row r="1258" spans="1:11" ht="16.5" hidden="1" customHeight="1" x14ac:dyDescent="0.3">
      <c r="A1258" s="151"/>
      <c r="B1258" s="76">
        <v>99273</v>
      </c>
      <c r="C1258" s="211" t="s">
        <v>221</v>
      </c>
      <c r="D1258" s="212" t="s">
        <v>6</v>
      </c>
      <c r="E1258" s="213" t="s">
        <v>158</v>
      </c>
      <c r="F1258" s="211" t="s">
        <v>159</v>
      </c>
      <c r="G1258" s="214">
        <v>4</v>
      </c>
      <c r="H1258" s="155" t="s">
        <v>2138</v>
      </c>
      <c r="I1258" s="156" t="s">
        <v>2190</v>
      </c>
      <c r="J1258" s="109">
        <v>10190</v>
      </c>
      <c r="K1258" s="46"/>
    </row>
    <row r="1259" spans="1:11" ht="16.5" hidden="1" customHeight="1" x14ac:dyDescent="0.3">
      <c r="A1259" s="151"/>
      <c r="B1259" s="76">
        <v>99274</v>
      </c>
      <c r="C1259" s="211" t="s">
        <v>2063</v>
      </c>
      <c r="D1259" s="212" t="s">
        <v>2064</v>
      </c>
      <c r="E1259" s="213" t="s">
        <v>158</v>
      </c>
      <c r="F1259" s="211" t="s">
        <v>159</v>
      </c>
      <c r="G1259" s="214">
        <v>4</v>
      </c>
      <c r="H1259" s="155" t="s">
        <v>2138</v>
      </c>
      <c r="I1259" s="156" t="s">
        <v>1150</v>
      </c>
      <c r="J1259" s="109">
        <v>60</v>
      </c>
      <c r="K1259" s="46"/>
    </row>
    <row r="1260" spans="1:11" ht="16.5" hidden="1" customHeight="1" x14ac:dyDescent="0.3">
      <c r="A1260" s="151"/>
      <c r="B1260" s="76">
        <v>99275</v>
      </c>
      <c r="C1260" s="211" t="s">
        <v>165</v>
      </c>
      <c r="D1260" s="212" t="s">
        <v>6</v>
      </c>
      <c r="E1260" s="213" t="s">
        <v>158</v>
      </c>
      <c r="F1260" s="211" t="s">
        <v>159</v>
      </c>
      <c r="G1260" s="214">
        <v>4</v>
      </c>
      <c r="H1260" s="155" t="s">
        <v>2138</v>
      </c>
      <c r="I1260" s="156" t="s">
        <v>2191</v>
      </c>
      <c r="J1260" s="109">
        <v>5180</v>
      </c>
      <c r="K1260" s="46"/>
    </row>
    <row r="1261" spans="1:11" ht="16.5" hidden="1" customHeight="1" x14ac:dyDescent="0.3">
      <c r="A1261" s="151"/>
      <c r="B1261" s="76">
        <v>99276</v>
      </c>
      <c r="C1261" s="211" t="s">
        <v>181</v>
      </c>
      <c r="D1261" s="212" t="s">
        <v>6</v>
      </c>
      <c r="E1261" s="213" t="s">
        <v>158</v>
      </c>
      <c r="F1261" s="211" t="s">
        <v>2192</v>
      </c>
      <c r="G1261" s="214">
        <v>4</v>
      </c>
      <c r="H1261" s="155" t="s">
        <v>2138</v>
      </c>
      <c r="I1261" s="156" t="s">
        <v>2193</v>
      </c>
      <c r="J1261" s="109">
        <v>1700</v>
      </c>
      <c r="K1261" s="46"/>
    </row>
    <row r="1262" spans="1:11" ht="16.5" hidden="1" customHeight="1" x14ac:dyDescent="0.3">
      <c r="A1262" s="151"/>
      <c r="B1262" s="76">
        <v>99277</v>
      </c>
      <c r="C1262" s="211" t="s">
        <v>221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2138</v>
      </c>
      <c r="I1262" s="156" t="s">
        <v>2194</v>
      </c>
      <c r="J1262" s="109">
        <v>9740</v>
      </c>
      <c r="K1262" s="46"/>
    </row>
    <row r="1263" spans="1:11" ht="16.5" hidden="1" customHeight="1" x14ac:dyDescent="0.3">
      <c r="A1263" s="151"/>
      <c r="B1263" s="76">
        <v>99278</v>
      </c>
      <c r="C1263" s="211" t="s">
        <v>2195</v>
      </c>
      <c r="D1263" s="212" t="s">
        <v>2196</v>
      </c>
      <c r="E1263" s="213" t="s">
        <v>158</v>
      </c>
      <c r="F1263" s="211" t="s">
        <v>159</v>
      </c>
      <c r="G1263" s="214">
        <v>4</v>
      </c>
      <c r="H1263" s="155" t="s">
        <v>2138</v>
      </c>
      <c r="I1263" s="156" t="s">
        <v>2197</v>
      </c>
      <c r="J1263" s="109">
        <v>10</v>
      </c>
      <c r="K1263" s="46"/>
    </row>
    <row r="1264" spans="1:11" ht="16.5" hidden="1" customHeight="1" x14ac:dyDescent="0.3">
      <c r="A1264" s="151"/>
      <c r="B1264" s="76">
        <v>99279</v>
      </c>
      <c r="C1264" s="211" t="s">
        <v>165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2138</v>
      </c>
      <c r="I1264" s="156" t="s">
        <v>2198</v>
      </c>
      <c r="J1264" s="109">
        <v>4720</v>
      </c>
      <c r="K1264" s="46"/>
    </row>
    <row r="1265" spans="1:11" ht="16.5" hidden="1" customHeight="1" x14ac:dyDescent="0.3">
      <c r="A1265" s="151"/>
      <c r="B1265" s="76">
        <v>99280</v>
      </c>
      <c r="C1265" s="211" t="s">
        <v>2199</v>
      </c>
      <c r="D1265" s="212" t="s">
        <v>2200</v>
      </c>
      <c r="E1265" s="213" t="s">
        <v>158</v>
      </c>
      <c r="F1265" s="211" t="s">
        <v>159</v>
      </c>
      <c r="G1265" s="214">
        <v>4</v>
      </c>
      <c r="H1265" s="155" t="s">
        <v>2138</v>
      </c>
      <c r="I1265" s="156" t="s">
        <v>2201</v>
      </c>
      <c r="J1265" s="109">
        <v>160</v>
      </c>
      <c r="K1265" s="46"/>
    </row>
    <row r="1266" spans="1:11" ht="16.5" hidden="1" customHeight="1" x14ac:dyDescent="0.3">
      <c r="A1266" s="151"/>
      <c r="B1266" s="76">
        <v>99281</v>
      </c>
      <c r="C1266" s="211" t="s">
        <v>559</v>
      </c>
      <c r="D1266" s="212" t="s">
        <v>2202</v>
      </c>
      <c r="E1266" s="213" t="s">
        <v>205</v>
      </c>
      <c r="F1266" s="211" t="s">
        <v>159</v>
      </c>
      <c r="G1266" s="214">
        <v>4</v>
      </c>
      <c r="H1266" s="155" t="s">
        <v>2138</v>
      </c>
      <c r="I1266" s="156" t="s">
        <v>2203</v>
      </c>
      <c r="J1266" s="109">
        <v>100</v>
      </c>
      <c r="K1266" s="46"/>
    </row>
    <row r="1267" spans="1:11" ht="16.5" hidden="1" customHeight="1" x14ac:dyDescent="0.3">
      <c r="A1267" s="151"/>
      <c r="B1267" s="76">
        <v>99282</v>
      </c>
      <c r="C1267" s="211" t="s">
        <v>181</v>
      </c>
      <c r="D1267" s="212" t="s">
        <v>6</v>
      </c>
      <c r="E1267" s="213" t="s">
        <v>158</v>
      </c>
      <c r="F1267" s="211" t="s">
        <v>159</v>
      </c>
      <c r="G1267" s="214">
        <v>4</v>
      </c>
      <c r="H1267" s="155" t="s">
        <v>2138</v>
      </c>
      <c r="I1267" s="156" t="s">
        <v>2204</v>
      </c>
      <c r="J1267" s="109">
        <v>1380</v>
      </c>
      <c r="K1267" s="46"/>
    </row>
    <row r="1268" spans="1:11" ht="16.5" hidden="1" customHeight="1" x14ac:dyDescent="0.3">
      <c r="A1268" s="151"/>
      <c r="B1268" s="76">
        <v>99283</v>
      </c>
      <c r="C1268" s="211" t="s">
        <v>195</v>
      </c>
      <c r="D1268" s="212" t="s">
        <v>6</v>
      </c>
      <c r="E1268" s="213" t="s">
        <v>158</v>
      </c>
      <c r="F1268" s="211" t="s">
        <v>159</v>
      </c>
      <c r="G1268" s="214">
        <v>4</v>
      </c>
      <c r="H1268" s="155" t="s">
        <v>2138</v>
      </c>
      <c r="I1268" s="156" t="s">
        <v>2205</v>
      </c>
      <c r="J1268" s="109">
        <v>1510</v>
      </c>
      <c r="K1268" s="46"/>
    </row>
    <row r="1269" spans="1:11" ht="16.5" hidden="1" customHeight="1" x14ac:dyDescent="0.3">
      <c r="A1269" s="151"/>
      <c r="B1269" s="76">
        <v>99284</v>
      </c>
      <c r="C1269" s="211" t="s">
        <v>237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2138</v>
      </c>
      <c r="I1269" s="156" t="s">
        <v>2206</v>
      </c>
      <c r="J1269" s="109">
        <v>1670</v>
      </c>
      <c r="K1269" s="46"/>
    </row>
    <row r="1270" spans="1:11" ht="16.5" hidden="1" customHeight="1" x14ac:dyDescent="0.3">
      <c r="A1270" s="151"/>
      <c r="B1270" s="76">
        <v>99285</v>
      </c>
      <c r="C1270" s="211" t="s">
        <v>2207</v>
      </c>
      <c r="D1270" s="212" t="s">
        <v>2208</v>
      </c>
      <c r="E1270" s="213" t="s">
        <v>158</v>
      </c>
      <c r="F1270" s="211" t="s">
        <v>159</v>
      </c>
      <c r="G1270" s="214">
        <v>4</v>
      </c>
      <c r="H1270" s="155" t="s">
        <v>2138</v>
      </c>
      <c r="I1270" s="156" t="s">
        <v>2209</v>
      </c>
      <c r="J1270" s="109">
        <v>60</v>
      </c>
      <c r="K1270" s="46"/>
    </row>
    <row r="1271" spans="1:11" ht="16.5" hidden="1" customHeight="1" x14ac:dyDescent="0.3">
      <c r="A1271" s="151"/>
      <c r="B1271" s="76">
        <v>99286</v>
      </c>
      <c r="C1271" s="211" t="s">
        <v>2210</v>
      </c>
      <c r="D1271" s="212" t="s">
        <v>2211</v>
      </c>
      <c r="E1271" s="213" t="s">
        <v>158</v>
      </c>
      <c r="F1271" s="211" t="s">
        <v>159</v>
      </c>
      <c r="G1271" s="214">
        <v>4</v>
      </c>
      <c r="H1271" s="155" t="s">
        <v>2138</v>
      </c>
      <c r="I1271" s="156" t="s">
        <v>2212</v>
      </c>
      <c r="J1271" s="109">
        <v>160</v>
      </c>
      <c r="K1271" s="46"/>
    </row>
    <row r="1272" spans="1:11" ht="16.5" hidden="1" customHeight="1" x14ac:dyDescent="0.3">
      <c r="A1272" s="151"/>
      <c r="B1272" s="76">
        <v>99287</v>
      </c>
      <c r="C1272" s="211" t="s">
        <v>347</v>
      </c>
      <c r="D1272" s="212" t="s">
        <v>348</v>
      </c>
      <c r="E1272" s="213" t="s">
        <v>158</v>
      </c>
      <c r="F1272" s="211" t="s">
        <v>159</v>
      </c>
      <c r="G1272" s="214">
        <v>4</v>
      </c>
      <c r="H1272" s="155" t="s">
        <v>2138</v>
      </c>
      <c r="I1272" s="156" t="s">
        <v>2213</v>
      </c>
      <c r="J1272" s="109">
        <v>100</v>
      </c>
      <c r="K1272" s="46"/>
    </row>
    <row r="1273" spans="1:11" ht="16.5" hidden="1" customHeight="1" x14ac:dyDescent="0.3">
      <c r="A1273" s="151"/>
      <c r="B1273" s="76">
        <v>99288</v>
      </c>
      <c r="C1273" s="211" t="s">
        <v>2214</v>
      </c>
      <c r="D1273" s="212" t="s">
        <v>2215</v>
      </c>
      <c r="E1273" s="213" t="s">
        <v>158</v>
      </c>
      <c r="F1273" s="211" t="s">
        <v>159</v>
      </c>
      <c r="G1273" s="214">
        <v>4</v>
      </c>
      <c r="H1273" s="155" t="s">
        <v>2138</v>
      </c>
      <c r="I1273" s="156" t="s">
        <v>2216</v>
      </c>
      <c r="J1273" s="109">
        <v>70</v>
      </c>
      <c r="K1273" s="46"/>
    </row>
    <row r="1274" spans="1:11" ht="16.5" hidden="1" customHeight="1" x14ac:dyDescent="0.3">
      <c r="A1274" s="151"/>
      <c r="B1274" s="76">
        <v>99289</v>
      </c>
      <c r="C1274" s="211" t="s">
        <v>237</v>
      </c>
      <c r="D1274" s="212" t="s">
        <v>6</v>
      </c>
      <c r="E1274" s="213" t="s">
        <v>158</v>
      </c>
      <c r="F1274" s="211" t="s">
        <v>159</v>
      </c>
      <c r="G1274" s="214">
        <v>4</v>
      </c>
      <c r="H1274" s="155" t="s">
        <v>2138</v>
      </c>
      <c r="I1274" s="156" t="s">
        <v>2217</v>
      </c>
      <c r="J1274" s="109">
        <v>2590</v>
      </c>
      <c r="K1274" s="46"/>
    </row>
    <row r="1275" spans="1:11" ht="16.5" hidden="1" customHeight="1" x14ac:dyDescent="0.3">
      <c r="A1275" s="151"/>
      <c r="B1275" s="76">
        <v>99290</v>
      </c>
      <c r="C1275" s="211" t="s">
        <v>2210</v>
      </c>
      <c r="D1275" s="212" t="s">
        <v>2211</v>
      </c>
      <c r="E1275" s="213" t="s">
        <v>158</v>
      </c>
      <c r="F1275" s="211" t="s">
        <v>159</v>
      </c>
      <c r="G1275" s="214">
        <v>4</v>
      </c>
      <c r="H1275" s="155" t="s">
        <v>2138</v>
      </c>
      <c r="I1275" s="156" t="s">
        <v>2218</v>
      </c>
      <c r="J1275" s="109">
        <v>80</v>
      </c>
      <c r="K1275" s="46"/>
    </row>
    <row r="1276" spans="1:11" ht="16.5" hidden="1" customHeight="1" x14ac:dyDescent="0.3">
      <c r="A1276" s="151"/>
      <c r="B1276" s="76">
        <v>99291</v>
      </c>
      <c r="C1276" s="211" t="s">
        <v>1827</v>
      </c>
      <c r="D1276" s="212" t="s">
        <v>422</v>
      </c>
      <c r="E1276" s="213" t="s">
        <v>158</v>
      </c>
      <c r="F1276" s="211" t="s">
        <v>159</v>
      </c>
      <c r="G1276" s="214">
        <v>4</v>
      </c>
      <c r="H1276" s="155" t="s">
        <v>2138</v>
      </c>
      <c r="I1276" s="156" t="s">
        <v>2219</v>
      </c>
      <c r="J1276" s="109">
        <v>140</v>
      </c>
      <c r="K1276" s="46"/>
    </row>
    <row r="1277" spans="1:11" ht="16.5" customHeight="1" x14ac:dyDescent="0.3">
      <c r="A1277" s="151"/>
      <c r="B1277" s="76">
        <v>99292</v>
      </c>
      <c r="C1277" s="211" t="s">
        <v>277</v>
      </c>
      <c r="D1277" s="212" t="s">
        <v>278</v>
      </c>
      <c r="E1277" s="213" t="s">
        <v>158</v>
      </c>
      <c r="F1277" s="211" t="s">
        <v>159</v>
      </c>
      <c r="G1277" s="214">
        <v>4</v>
      </c>
      <c r="H1277" s="155" t="s">
        <v>2138</v>
      </c>
      <c r="I1277" s="156" t="s">
        <v>2220</v>
      </c>
      <c r="J1277" s="109">
        <v>1230</v>
      </c>
      <c r="K1277" s="46"/>
    </row>
    <row r="1278" spans="1:11" ht="16.5" hidden="1" customHeight="1" x14ac:dyDescent="0.3">
      <c r="A1278" s="151"/>
      <c r="B1278" s="76">
        <v>99293</v>
      </c>
      <c r="C1278" s="211" t="s">
        <v>179</v>
      </c>
      <c r="D1278" s="212" t="s">
        <v>6</v>
      </c>
      <c r="E1278" s="213" t="s">
        <v>158</v>
      </c>
      <c r="F1278" s="211" t="s">
        <v>159</v>
      </c>
      <c r="G1278" s="214">
        <v>4</v>
      </c>
      <c r="H1278" s="155" t="s">
        <v>2138</v>
      </c>
      <c r="I1278" s="156" t="s">
        <v>2221</v>
      </c>
      <c r="J1278" s="109">
        <v>1210</v>
      </c>
      <c r="K1278" s="46"/>
    </row>
    <row r="1279" spans="1:11" ht="16.5" hidden="1" customHeight="1" x14ac:dyDescent="0.3">
      <c r="A1279" s="151"/>
      <c r="B1279" s="76">
        <v>99294</v>
      </c>
      <c r="C1279" s="211" t="s">
        <v>2222</v>
      </c>
      <c r="D1279" s="212" t="s">
        <v>2223</v>
      </c>
      <c r="E1279" s="213" t="s">
        <v>158</v>
      </c>
      <c r="F1279" s="211" t="s">
        <v>159</v>
      </c>
      <c r="G1279" s="214">
        <v>4</v>
      </c>
      <c r="H1279" s="155" t="s">
        <v>2138</v>
      </c>
      <c r="I1279" s="156" t="s">
        <v>2224</v>
      </c>
      <c r="J1279" s="109">
        <v>150</v>
      </c>
      <c r="K1279" s="46"/>
    </row>
    <row r="1280" spans="1:11" ht="16.5" hidden="1" customHeight="1" x14ac:dyDescent="0.3">
      <c r="A1280" s="151"/>
      <c r="B1280" s="76">
        <v>99295</v>
      </c>
      <c r="C1280" s="211" t="s">
        <v>221</v>
      </c>
      <c r="D1280" s="212" t="s">
        <v>6</v>
      </c>
      <c r="E1280" s="213" t="s">
        <v>158</v>
      </c>
      <c r="F1280" s="211" t="s">
        <v>159</v>
      </c>
      <c r="G1280" s="214">
        <v>4</v>
      </c>
      <c r="H1280" s="155" t="s">
        <v>2138</v>
      </c>
      <c r="I1280" s="156" t="s">
        <v>2225</v>
      </c>
      <c r="J1280" s="109">
        <v>9100</v>
      </c>
      <c r="K1280" s="46"/>
    </row>
    <row r="1281" spans="1:11" ht="16.5" hidden="1" customHeight="1" x14ac:dyDescent="0.3">
      <c r="A1281" s="151"/>
      <c r="B1281" s="76">
        <v>99296</v>
      </c>
      <c r="C1281" s="211" t="s">
        <v>237</v>
      </c>
      <c r="D1281" s="212" t="s">
        <v>6</v>
      </c>
      <c r="E1281" s="213" t="s">
        <v>158</v>
      </c>
      <c r="F1281" s="211" t="s">
        <v>159</v>
      </c>
      <c r="G1281" s="214">
        <v>4</v>
      </c>
      <c r="H1281" s="155" t="s">
        <v>2138</v>
      </c>
      <c r="I1281" s="156" t="s">
        <v>2226</v>
      </c>
      <c r="J1281" s="109">
        <v>1570</v>
      </c>
      <c r="K1281" s="46"/>
    </row>
    <row r="1282" spans="1:11" ht="16.5" hidden="1" customHeight="1" x14ac:dyDescent="0.3">
      <c r="A1282" s="151"/>
      <c r="B1282" s="76">
        <v>99297</v>
      </c>
      <c r="C1282" s="211" t="s">
        <v>1787</v>
      </c>
      <c r="D1282" s="212" t="s">
        <v>248</v>
      </c>
      <c r="E1282" s="213" t="s">
        <v>158</v>
      </c>
      <c r="F1282" s="211" t="s">
        <v>159</v>
      </c>
      <c r="G1282" s="214">
        <v>4</v>
      </c>
      <c r="H1282" s="155" t="s">
        <v>2138</v>
      </c>
      <c r="I1282" s="156" t="s">
        <v>2227</v>
      </c>
      <c r="J1282" s="109">
        <v>90</v>
      </c>
      <c r="K1282" s="46"/>
    </row>
    <row r="1283" spans="1:11" ht="16.5" customHeight="1" x14ac:dyDescent="0.3">
      <c r="A1283" s="151"/>
      <c r="B1283" s="76">
        <v>99298</v>
      </c>
      <c r="C1283" s="211" t="s">
        <v>284</v>
      </c>
      <c r="D1283" s="212" t="s">
        <v>285</v>
      </c>
      <c r="E1283" s="213" t="s">
        <v>205</v>
      </c>
      <c r="F1283" s="211" t="s">
        <v>159</v>
      </c>
      <c r="G1283" s="214">
        <v>4</v>
      </c>
      <c r="H1283" s="155" t="s">
        <v>2138</v>
      </c>
      <c r="I1283" s="156" t="s">
        <v>2228</v>
      </c>
      <c r="J1283" s="109">
        <v>2650</v>
      </c>
      <c r="K1283" s="46"/>
    </row>
    <row r="1284" spans="1:11" ht="16.5" hidden="1" customHeight="1" x14ac:dyDescent="0.3">
      <c r="A1284" s="151"/>
      <c r="B1284" s="76">
        <v>99299</v>
      </c>
      <c r="C1284" s="211" t="s">
        <v>237</v>
      </c>
      <c r="D1284" s="212" t="s">
        <v>6</v>
      </c>
      <c r="E1284" s="213" t="s">
        <v>158</v>
      </c>
      <c r="F1284" s="211" t="s">
        <v>159</v>
      </c>
      <c r="G1284" s="214">
        <v>4</v>
      </c>
      <c r="H1284" s="155" t="s">
        <v>2138</v>
      </c>
      <c r="I1284" s="156" t="s">
        <v>2229</v>
      </c>
      <c r="J1284" s="109">
        <v>2290</v>
      </c>
      <c r="K1284" s="46"/>
    </row>
    <row r="1285" spans="1:11" ht="16.5" hidden="1" customHeight="1" x14ac:dyDescent="0.3">
      <c r="A1285" s="151"/>
      <c r="B1285" s="76">
        <v>99300</v>
      </c>
      <c r="C1285" s="211" t="s">
        <v>208</v>
      </c>
      <c r="D1285" s="212" t="s">
        <v>6</v>
      </c>
      <c r="E1285" s="213" t="s">
        <v>158</v>
      </c>
      <c r="F1285" s="211" t="s">
        <v>159</v>
      </c>
      <c r="G1285" s="214">
        <v>4</v>
      </c>
      <c r="H1285" s="155" t="s">
        <v>2138</v>
      </c>
      <c r="I1285" s="156" t="s">
        <v>2230</v>
      </c>
      <c r="J1285" s="109">
        <v>5430</v>
      </c>
      <c r="K1285" s="46"/>
    </row>
    <row r="1286" spans="1:11" ht="16.5" hidden="1" customHeight="1" x14ac:dyDescent="0.3">
      <c r="A1286" s="151"/>
      <c r="B1286" s="76">
        <v>99301</v>
      </c>
      <c r="C1286" s="211" t="s">
        <v>183</v>
      </c>
      <c r="D1286" s="212" t="s">
        <v>184</v>
      </c>
      <c r="E1286" s="213" t="s">
        <v>158</v>
      </c>
      <c r="F1286" s="211" t="s">
        <v>159</v>
      </c>
      <c r="G1286" s="214">
        <v>4</v>
      </c>
      <c r="H1286" s="155" t="s">
        <v>2138</v>
      </c>
      <c r="I1286" s="156" t="s">
        <v>2231</v>
      </c>
      <c r="J1286" s="109">
        <v>170</v>
      </c>
      <c r="K1286" s="46"/>
    </row>
    <row r="1287" spans="1:11" ht="16.5" customHeight="1" x14ac:dyDescent="0.3">
      <c r="A1287" s="151"/>
      <c r="B1287" s="76">
        <v>99302</v>
      </c>
      <c r="C1287" s="211" t="s">
        <v>277</v>
      </c>
      <c r="D1287" s="212" t="s">
        <v>278</v>
      </c>
      <c r="E1287" s="213" t="s">
        <v>158</v>
      </c>
      <c r="F1287" s="211" t="s">
        <v>159</v>
      </c>
      <c r="G1287" s="214">
        <v>4</v>
      </c>
      <c r="H1287" s="155" t="s">
        <v>2138</v>
      </c>
      <c r="I1287" s="156" t="s">
        <v>2232</v>
      </c>
      <c r="J1287" s="109">
        <v>1330</v>
      </c>
      <c r="K1287" s="46"/>
    </row>
    <row r="1288" spans="1:11" ht="16.5" customHeight="1" x14ac:dyDescent="0.3">
      <c r="A1288" s="151"/>
      <c r="B1288" s="76">
        <v>99303</v>
      </c>
      <c r="C1288" s="211" t="s">
        <v>2233</v>
      </c>
      <c r="D1288" s="212" t="s">
        <v>2234</v>
      </c>
      <c r="E1288" s="213" t="s">
        <v>158</v>
      </c>
      <c r="F1288" s="211" t="s">
        <v>159</v>
      </c>
      <c r="G1288" s="214">
        <v>4</v>
      </c>
      <c r="H1288" s="155" t="s">
        <v>2138</v>
      </c>
      <c r="I1288" s="156" t="s">
        <v>2235</v>
      </c>
      <c r="J1288" s="109">
        <v>1440</v>
      </c>
      <c r="K1288" s="46"/>
    </row>
    <row r="1289" spans="1:11" ht="16.5" customHeight="1" x14ac:dyDescent="0.3">
      <c r="A1289" s="151"/>
      <c r="B1289" s="76">
        <v>99304</v>
      </c>
      <c r="C1289" s="211" t="s">
        <v>284</v>
      </c>
      <c r="D1289" s="212" t="s">
        <v>285</v>
      </c>
      <c r="E1289" s="213" t="s">
        <v>205</v>
      </c>
      <c r="F1289" s="211" t="s">
        <v>159</v>
      </c>
      <c r="G1289" s="214">
        <v>4</v>
      </c>
      <c r="H1289" s="155" t="s">
        <v>2138</v>
      </c>
      <c r="I1289" s="156" t="s">
        <v>2236</v>
      </c>
      <c r="J1289" s="109">
        <v>920</v>
      </c>
      <c r="K1289" s="46"/>
    </row>
    <row r="1290" spans="1:11" ht="16.5" hidden="1" customHeight="1" x14ac:dyDescent="0.3">
      <c r="A1290" s="151"/>
      <c r="B1290" s="76">
        <v>99305</v>
      </c>
      <c r="C1290" s="211" t="s">
        <v>237</v>
      </c>
      <c r="D1290" s="212" t="s">
        <v>6</v>
      </c>
      <c r="E1290" s="213" t="s">
        <v>158</v>
      </c>
      <c r="F1290" s="211" t="s">
        <v>159</v>
      </c>
      <c r="G1290" s="214">
        <v>4</v>
      </c>
      <c r="H1290" s="155" t="s">
        <v>2138</v>
      </c>
      <c r="I1290" s="156" t="s">
        <v>2237</v>
      </c>
      <c r="J1290" s="109">
        <v>1220</v>
      </c>
      <c r="K1290" s="46"/>
    </row>
    <row r="1291" spans="1:11" ht="16.5" hidden="1" customHeight="1" x14ac:dyDescent="0.3">
      <c r="A1291" s="151"/>
      <c r="B1291" s="76">
        <v>99306</v>
      </c>
      <c r="C1291" s="211" t="s">
        <v>208</v>
      </c>
      <c r="D1291" s="212" t="s">
        <v>6</v>
      </c>
      <c r="E1291" s="213" t="s">
        <v>158</v>
      </c>
      <c r="F1291" s="211" t="s">
        <v>159</v>
      </c>
      <c r="G1291" s="214">
        <v>4</v>
      </c>
      <c r="H1291" s="155" t="s">
        <v>2138</v>
      </c>
      <c r="I1291" s="156" t="s">
        <v>2238</v>
      </c>
      <c r="J1291" s="109">
        <v>4310</v>
      </c>
      <c r="K1291" s="46"/>
    </row>
    <row r="1292" spans="1:11" ht="16.5" customHeight="1" x14ac:dyDescent="0.3">
      <c r="A1292" s="151"/>
      <c r="B1292" s="76">
        <v>99307</v>
      </c>
      <c r="C1292" s="211" t="s">
        <v>1143</v>
      </c>
      <c r="D1292" s="212" t="s">
        <v>254</v>
      </c>
      <c r="E1292" s="213" t="s">
        <v>205</v>
      </c>
      <c r="F1292" s="211" t="s">
        <v>159</v>
      </c>
      <c r="G1292" s="214">
        <v>4</v>
      </c>
      <c r="H1292" s="155" t="s">
        <v>2239</v>
      </c>
      <c r="I1292" s="156" t="s">
        <v>2240</v>
      </c>
      <c r="J1292" s="109">
        <v>250</v>
      </c>
      <c r="K1292" s="46"/>
    </row>
    <row r="1293" spans="1:11" ht="16.5" hidden="1" customHeight="1" x14ac:dyDescent="0.3">
      <c r="A1293" s="151"/>
      <c r="B1293" s="76">
        <v>99308</v>
      </c>
      <c r="C1293" s="211" t="s">
        <v>2241</v>
      </c>
      <c r="D1293" s="212" t="s">
        <v>1471</v>
      </c>
      <c r="E1293" s="213" t="s">
        <v>158</v>
      </c>
      <c r="F1293" s="211" t="s">
        <v>159</v>
      </c>
      <c r="G1293" s="214">
        <v>4</v>
      </c>
      <c r="H1293" s="155" t="s">
        <v>2239</v>
      </c>
      <c r="I1293" s="156" t="s">
        <v>2242</v>
      </c>
      <c r="J1293" s="109">
        <v>150</v>
      </c>
      <c r="K1293" s="46"/>
    </row>
    <row r="1294" spans="1:11" ht="16.5" customHeight="1" x14ac:dyDescent="0.3">
      <c r="A1294" s="151"/>
      <c r="B1294" s="76">
        <v>99309</v>
      </c>
      <c r="C1294" s="211" t="s">
        <v>262</v>
      </c>
      <c r="D1294" s="212" t="s">
        <v>281</v>
      </c>
      <c r="E1294" s="213" t="s">
        <v>158</v>
      </c>
      <c r="F1294" s="211" t="s">
        <v>159</v>
      </c>
      <c r="G1294" s="214">
        <v>4</v>
      </c>
      <c r="H1294" s="155" t="s">
        <v>2239</v>
      </c>
      <c r="I1294" s="156" t="s">
        <v>2243</v>
      </c>
      <c r="J1294" s="109">
        <v>1440</v>
      </c>
      <c r="K1294" s="46"/>
    </row>
    <row r="1295" spans="1:11" ht="16.5" hidden="1" customHeight="1" x14ac:dyDescent="0.3">
      <c r="A1295" s="151"/>
      <c r="B1295" s="76">
        <v>99310</v>
      </c>
      <c r="C1295" s="211" t="s">
        <v>176</v>
      </c>
      <c r="D1295" s="212" t="s">
        <v>177</v>
      </c>
      <c r="E1295" s="213" t="s">
        <v>158</v>
      </c>
      <c r="F1295" s="211" t="s">
        <v>159</v>
      </c>
      <c r="G1295" s="214">
        <v>4</v>
      </c>
      <c r="H1295" s="155" t="s">
        <v>2239</v>
      </c>
      <c r="I1295" s="156" t="s">
        <v>2244</v>
      </c>
      <c r="J1295" s="109">
        <v>100</v>
      </c>
      <c r="K1295" s="46"/>
    </row>
    <row r="1296" spans="1:11" ht="16.5" hidden="1" customHeight="1" x14ac:dyDescent="0.3">
      <c r="A1296" s="151"/>
      <c r="B1296" s="76">
        <v>99311</v>
      </c>
      <c r="C1296" s="211" t="s">
        <v>630</v>
      </c>
      <c r="D1296" s="212" t="s">
        <v>2245</v>
      </c>
      <c r="E1296" s="213" t="s">
        <v>158</v>
      </c>
      <c r="F1296" s="211" t="s">
        <v>159</v>
      </c>
      <c r="G1296" s="214">
        <v>4</v>
      </c>
      <c r="H1296" s="155" t="s">
        <v>2239</v>
      </c>
      <c r="I1296" s="156" t="s">
        <v>2246</v>
      </c>
      <c r="J1296" s="109">
        <v>100</v>
      </c>
      <c r="K1296" s="46"/>
    </row>
    <row r="1297" spans="1:11" ht="16.5" hidden="1" customHeight="1" x14ac:dyDescent="0.3">
      <c r="A1297" s="151"/>
      <c r="B1297" s="76">
        <v>99312</v>
      </c>
      <c r="C1297" s="211" t="s">
        <v>295</v>
      </c>
      <c r="D1297" s="212" t="s">
        <v>296</v>
      </c>
      <c r="E1297" s="213" t="s">
        <v>158</v>
      </c>
      <c r="F1297" s="211" t="s">
        <v>159</v>
      </c>
      <c r="G1297" s="214">
        <v>4</v>
      </c>
      <c r="H1297" s="155" t="s">
        <v>2239</v>
      </c>
      <c r="I1297" s="156" t="s">
        <v>2247</v>
      </c>
      <c r="J1297" s="109">
        <v>70</v>
      </c>
      <c r="K1297" s="46"/>
    </row>
    <row r="1298" spans="1:11" ht="16.5" hidden="1" customHeight="1" x14ac:dyDescent="0.3">
      <c r="A1298" s="151"/>
      <c r="B1298" s="76">
        <v>99313</v>
      </c>
      <c r="C1298" s="211" t="s">
        <v>2248</v>
      </c>
      <c r="D1298" s="212" t="s">
        <v>2249</v>
      </c>
      <c r="E1298" s="213" t="s">
        <v>158</v>
      </c>
      <c r="F1298" s="211" t="s">
        <v>159</v>
      </c>
      <c r="G1298" s="214">
        <v>4</v>
      </c>
      <c r="H1298" s="155" t="s">
        <v>2239</v>
      </c>
      <c r="I1298" s="156" t="s">
        <v>2250</v>
      </c>
      <c r="J1298" s="109">
        <v>110</v>
      </c>
      <c r="K1298" s="46"/>
    </row>
    <row r="1299" spans="1:11" ht="16.5" hidden="1" customHeight="1" x14ac:dyDescent="0.3">
      <c r="A1299" s="151"/>
      <c r="B1299" s="76">
        <v>99314</v>
      </c>
      <c r="C1299" s="211" t="s">
        <v>2251</v>
      </c>
      <c r="D1299" s="212" t="s">
        <v>6</v>
      </c>
      <c r="E1299" s="213" t="s">
        <v>158</v>
      </c>
      <c r="F1299" s="211" t="s">
        <v>159</v>
      </c>
      <c r="G1299" s="214">
        <v>4</v>
      </c>
      <c r="H1299" s="155" t="s">
        <v>2239</v>
      </c>
      <c r="I1299" s="156" t="s">
        <v>2252</v>
      </c>
      <c r="J1299" s="109">
        <v>1570</v>
      </c>
      <c r="K1299" s="46"/>
    </row>
    <row r="1300" spans="1:11" ht="16.5" hidden="1" customHeight="1" x14ac:dyDescent="0.3">
      <c r="A1300" s="151"/>
      <c r="B1300" s="76">
        <v>99315</v>
      </c>
      <c r="C1300" s="211" t="s">
        <v>165</v>
      </c>
      <c r="D1300" s="212" t="s">
        <v>6</v>
      </c>
      <c r="E1300" s="213" t="s">
        <v>158</v>
      </c>
      <c r="F1300" s="211" t="s">
        <v>159</v>
      </c>
      <c r="G1300" s="214">
        <v>4</v>
      </c>
      <c r="H1300" s="155" t="s">
        <v>2239</v>
      </c>
      <c r="I1300" s="156" t="s">
        <v>2253</v>
      </c>
      <c r="J1300" s="109">
        <v>7220</v>
      </c>
      <c r="K1300" s="46"/>
    </row>
    <row r="1301" spans="1:11" ht="16.5" hidden="1" customHeight="1" x14ac:dyDescent="0.3">
      <c r="A1301" s="151"/>
      <c r="B1301" s="76">
        <v>99316</v>
      </c>
      <c r="C1301" s="211" t="s">
        <v>157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2239</v>
      </c>
      <c r="I1301" s="156" t="s">
        <v>2254</v>
      </c>
      <c r="J1301" s="109">
        <v>9260</v>
      </c>
      <c r="K1301" s="46"/>
    </row>
    <row r="1302" spans="1:11" ht="16.5" hidden="1" customHeight="1" x14ac:dyDescent="0.3">
      <c r="A1302" s="151"/>
      <c r="B1302" s="76">
        <v>99317</v>
      </c>
      <c r="C1302" s="211" t="s">
        <v>221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2239</v>
      </c>
      <c r="I1302" s="156" t="s">
        <v>2255</v>
      </c>
      <c r="J1302" s="109">
        <v>9370</v>
      </c>
      <c r="K1302" s="46"/>
    </row>
    <row r="1303" spans="1:11" ht="16.5" hidden="1" customHeight="1" x14ac:dyDescent="0.3">
      <c r="A1303" s="151"/>
      <c r="B1303" s="76">
        <v>99318</v>
      </c>
      <c r="C1303" s="211" t="s">
        <v>2256</v>
      </c>
      <c r="D1303" s="212" t="s">
        <v>2257</v>
      </c>
      <c r="E1303" s="213" t="s">
        <v>158</v>
      </c>
      <c r="F1303" s="211" t="s">
        <v>159</v>
      </c>
      <c r="G1303" s="214">
        <v>4</v>
      </c>
      <c r="H1303" s="155" t="s">
        <v>2239</v>
      </c>
      <c r="I1303" s="156" t="s">
        <v>695</v>
      </c>
      <c r="J1303" s="109">
        <v>40</v>
      </c>
      <c r="K1303" s="46"/>
    </row>
    <row r="1304" spans="1:11" ht="16.5" hidden="1" customHeight="1" x14ac:dyDescent="0.3">
      <c r="A1304" s="151"/>
      <c r="B1304" s="76">
        <v>99319</v>
      </c>
      <c r="C1304" s="211" t="s">
        <v>2258</v>
      </c>
      <c r="D1304" s="212" t="s">
        <v>2259</v>
      </c>
      <c r="E1304" s="213" t="s">
        <v>158</v>
      </c>
      <c r="F1304" s="211" t="s">
        <v>159</v>
      </c>
      <c r="G1304" s="214">
        <v>4</v>
      </c>
      <c r="H1304" s="155" t="s">
        <v>2239</v>
      </c>
      <c r="I1304" s="156" t="s">
        <v>2260</v>
      </c>
      <c r="J1304" s="109">
        <v>60</v>
      </c>
      <c r="K1304" s="46"/>
    </row>
    <row r="1305" spans="1:11" ht="16.5" customHeight="1" x14ac:dyDescent="0.3">
      <c r="A1305" s="151"/>
      <c r="B1305" s="76">
        <v>99320</v>
      </c>
      <c r="C1305" s="211" t="s">
        <v>589</v>
      </c>
      <c r="D1305" s="212" t="s">
        <v>2261</v>
      </c>
      <c r="E1305" s="213" t="s">
        <v>312</v>
      </c>
      <c r="F1305" s="211" t="s">
        <v>159</v>
      </c>
      <c r="G1305" s="214">
        <v>4</v>
      </c>
      <c r="H1305" s="155" t="s">
        <v>2239</v>
      </c>
      <c r="I1305" s="156" t="s">
        <v>1931</v>
      </c>
      <c r="J1305" s="109">
        <v>570</v>
      </c>
      <c r="K1305" s="46"/>
    </row>
    <row r="1306" spans="1:11" ht="16.5" hidden="1" customHeight="1" x14ac:dyDescent="0.3">
      <c r="A1306" s="151"/>
      <c r="B1306" s="76">
        <v>99321</v>
      </c>
      <c r="C1306" s="211" t="s">
        <v>289</v>
      </c>
      <c r="D1306" s="212" t="s">
        <v>290</v>
      </c>
      <c r="E1306" s="213" t="s">
        <v>158</v>
      </c>
      <c r="F1306" s="211" t="s">
        <v>159</v>
      </c>
      <c r="G1306" s="214">
        <v>4</v>
      </c>
      <c r="H1306" s="155" t="s">
        <v>2239</v>
      </c>
      <c r="I1306" s="156" t="s">
        <v>2262</v>
      </c>
      <c r="J1306" s="109">
        <v>90</v>
      </c>
      <c r="K1306" s="46"/>
    </row>
    <row r="1307" spans="1:11" ht="16.5" hidden="1" customHeight="1" x14ac:dyDescent="0.3">
      <c r="A1307" s="151"/>
      <c r="B1307" s="76">
        <v>99322</v>
      </c>
      <c r="C1307" s="211" t="s">
        <v>952</v>
      </c>
      <c r="D1307" s="212" t="s">
        <v>2263</v>
      </c>
      <c r="E1307" s="213" t="s">
        <v>158</v>
      </c>
      <c r="F1307" s="211" t="s">
        <v>159</v>
      </c>
      <c r="G1307" s="214">
        <v>4</v>
      </c>
      <c r="H1307" s="155" t="s">
        <v>2239</v>
      </c>
      <c r="I1307" s="156" t="s">
        <v>2264</v>
      </c>
      <c r="J1307" s="109">
        <v>110</v>
      </c>
      <c r="K1307" s="46"/>
    </row>
    <row r="1308" spans="1:11" ht="16.5" hidden="1" customHeight="1" x14ac:dyDescent="0.3">
      <c r="A1308" s="151"/>
      <c r="B1308" s="76">
        <v>99323</v>
      </c>
      <c r="C1308" s="211" t="s">
        <v>179</v>
      </c>
      <c r="D1308" s="212" t="s">
        <v>6</v>
      </c>
      <c r="E1308" s="213" t="s">
        <v>158</v>
      </c>
      <c r="F1308" s="211" t="s">
        <v>159</v>
      </c>
      <c r="G1308" s="214">
        <v>4</v>
      </c>
      <c r="H1308" s="155" t="s">
        <v>2239</v>
      </c>
      <c r="I1308" s="156" t="s">
        <v>2265</v>
      </c>
      <c r="J1308" s="109">
        <v>800</v>
      </c>
      <c r="K1308" s="46"/>
    </row>
    <row r="1309" spans="1:11" ht="16.5" hidden="1" customHeight="1" x14ac:dyDescent="0.3">
      <c r="A1309" s="151"/>
      <c r="B1309" s="76">
        <v>99324</v>
      </c>
      <c r="C1309" s="211" t="s">
        <v>237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2239</v>
      </c>
      <c r="I1309" s="156" t="s">
        <v>2266</v>
      </c>
      <c r="J1309" s="109">
        <v>3810</v>
      </c>
      <c r="K1309" s="46"/>
    </row>
    <row r="1310" spans="1:11" ht="16.5" hidden="1" customHeight="1" x14ac:dyDescent="0.3">
      <c r="A1310" s="151"/>
      <c r="B1310" s="76">
        <v>99325</v>
      </c>
      <c r="C1310" s="211" t="s">
        <v>165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2239</v>
      </c>
      <c r="I1310" s="156" t="s">
        <v>2267</v>
      </c>
      <c r="J1310" s="109">
        <v>4330</v>
      </c>
      <c r="K1310" s="46"/>
    </row>
    <row r="1311" spans="1:11" ht="16.5" customHeight="1" x14ac:dyDescent="0.3">
      <c r="A1311" s="151"/>
      <c r="B1311" s="76">
        <v>99326</v>
      </c>
      <c r="C1311" s="211" t="s">
        <v>2268</v>
      </c>
      <c r="D1311" s="212" t="s">
        <v>2269</v>
      </c>
      <c r="E1311" s="213" t="s">
        <v>312</v>
      </c>
      <c r="F1311" s="211" t="s">
        <v>159</v>
      </c>
      <c r="G1311" s="214">
        <v>4</v>
      </c>
      <c r="H1311" s="155" t="s">
        <v>2239</v>
      </c>
      <c r="I1311" s="156" t="s">
        <v>2270</v>
      </c>
      <c r="J1311" s="109">
        <v>630</v>
      </c>
      <c r="K1311" s="46"/>
    </row>
    <row r="1312" spans="1:11" ht="16.5" hidden="1" customHeight="1" x14ac:dyDescent="0.3">
      <c r="A1312" s="151"/>
      <c r="B1312" s="76">
        <v>99327</v>
      </c>
      <c r="C1312" s="211" t="s">
        <v>2271</v>
      </c>
      <c r="D1312" s="212" t="s">
        <v>2272</v>
      </c>
      <c r="E1312" s="213" t="s">
        <v>158</v>
      </c>
      <c r="F1312" s="211" t="s">
        <v>159</v>
      </c>
      <c r="G1312" s="214">
        <v>4</v>
      </c>
      <c r="H1312" s="155" t="s">
        <v>2239</v>
      </c>
      <c r="I1312" s="156" t="s">
        <v>2273</v>
      </c>
      <c r="J1312" s="109">
        <v>50</v>
      </c>
      <c r="K1312" s="46"/>
    </row>
    <row r="1313" spans="1:11" ht="16.5" hidden="1" customHeight="1" x14ac:dyDescent="0.3">
      <c r="A1313" s="151"/>
      <c r="B1313" s="76">
        <v>99328</v>
      </c>
      <c r="C1313" s="211" t="s">
        <v>208</v>
      </c>
      <c r="D1313" s="212" t="s">
        <v>6</v>
      </c>
      <c r="E1313" s="213" t="s">
        <v>158</v>
      </c>
      <c r="F1313" s="211" t="s">
        <v>159</v>
      </c>
      <c r="G1313" s="214">
        <v>4</v>
      </c>
      <c r="H1313" s="155" t="s">
        <v>2239</v>
      </c>
      <c r="I1313" s="156" t="s">
        <v>2274</v>
      </c>
      <c r="J1313" s="109">
        <v>10230</v>
      </c>
      <c r="K1313" s="46"/>
    </row>
    <row r="1314" spans="1:11" ht="16.5" hidden="1" customHeight="1" x14ac:dyDescent="0.3">
      <c r="A1314" s="151"/>
      <c r="B1314" s="76">
        <v>99329</v>
      </c>
      <c r="C1314" s="211" t="s">
        <v>2275</v>
      </c>
      <c r="D1314" s="212" t="s">
        <v>2276</v>
      </c>
      <c r="E1314" s="213" t="s">
        <v>158</v>
      </c>
      <c r="F1314" s="211" t="s">
        <v>159</v>
      </c>
      <c r="G1314" s="214">
        <v>4</v>
      </c>
      <c r="H1314" s="155" t="s">
        <v>2239</v>
      </c>
      <c r="I1314" s="156" t="s">
        <v>2277</v>
      </c>
      <c r="J1314" s="109">
        <v>30</v>
      </c>
      <c r="K1314" s="46"/>
    </row>
    <row r="1315" spans="1:11" ht="16.5" hidden="1" customHeight="1" x14ac:dyDescent="0.3">
      <c r="A1315" s="151"/>
      <c r="B1315" s="76">
        <v>99330</v>
      </c>
      <c r="C1315" s="211" t="s">
        <v>195</v>
      </c>
      <c r="D1315" s="212" t="s">
        <v>6</v>
      </c>
      <c r="E1315" s="213" t="s">
        <v>158</v>
      </c>
      <c r="F1315" s="211" t="s">
        <v>159</v>
      </c>
      <c r="G1315" s="214">
        <v>4</v>
      </c>
      <c r="H1315" s="155" t="s">
        <v>2239</v>
      </c>
      <c r="I1315" s="156" t="s">
        <v>2278</v>
      </c>
      <c r="J1315" s="109">
        <v>1060</v>
      </c>
      <c r="K1315" s="46"/>
    </row>
    <row r="1316" spans="1:11" ht="16.5" hidden="1" customHeight="1" x14ac:dyDescent="0.3">
      <c r="A1316" s="151"/>
      <c r="B1316" s="76">
        <v>99331</v>
      </c>
      <c r="C1316" s="211" t="s">
        <v>165</v>
      </c>
      <c r="D1316" s="212" t="s">
        <v>6</v>
      </c>
      <c r="E1316" s="213" t="s">
        <v>158</v>
      </c>
      <c r="F1316" s="211" t="s">
        <v>159</v>
      </c>
      <c r="G1316" s="214">
        <v>4</v>
      </c>
      <c r="H1316" s="155" t="s">
        <v>2239</v>
      </c>
      <c r="I1316" s="156" t="s">
        <v>2279</v>
      </c>
      <c r="J1316" s="109">
        <v>5640</v>
      </c>
      <c r="K1316" s="46"/>
    </row>
    <row r="1317" spans="1:11" ht="16.5" hidden="1" customHeight="1" x14ac:dyDescent="0.3">
      <c r="A1317" s="151"/>
      <c r="B1317" s="76">
        <v>99332</v>
      </c>
      <c r="C1317" s="211" t="s">
        <v>2280</v>
      </c>
      <c r="D1317" s="212" t="s">
        <v>2281</v>
      </c>
      <c r="E1317" s="213" t="s">
        <v>158</v>
      </c>
      <c r="F1317" s="211" t="s">
        <v>159</v>
      </c>
      <c r="G1317" s="214">
        <v>4</v>
      </c>
      <c r="H1317" s="155" t="s">
        <v>2239</v>
      </c>
      <c r="I1317" s="156" t="s">
        <v>2282</v>
      </c>
      <c r="J1317" s="109">
        <v>100</v>
      </c>
      <c r="K1317" s="46"/>
    </row>
    <row r="1318" spans="1:11" ht="16.5" hidden="1" customHeight="1" x14ac:dyDescent="0.3">
      <c r="A1318" s="151"/>
      <c r="B1318" s="76">
        <v>99333</v>
      </c>
      <c r="C1318" s="211" t="s">
        <v>1028</v>
      </c>
      <c r="D1318" s="212" t="s">
        <v>1493</v>
      </c>
      <c r="E1318" s="213" t="s">
        <v>205</v>
      </c>
      <c r="F1318" s="211" t="s">
        <v>159</v>
      </c>
      <c r="G1318" s="214">
        <v>4</v>
      </c>
      <c r="H1318" s="155" t="s">
        <v>2239</v>
      </c>
      <c r="I1318" s="156" t="s">
        <v>2283</v>
      </c>
      <c r="J1318" s="109">
        <v>40</v>
      </c>
      <c r="K1318" s="46"/>
    </row>
    <row r="1319" spans="1:11" ht="16.5" hidden="1" customHeight="1" x14ac:dyDescent="0.3">
      <c r="A1319" s="151"/>
      <c r="B1319" s="76">
        <v>99334</v>
      </c>
      <c r="C1319" s="211" t="s">
        <v>2284</v>
      </c>
      <c r="D1319" s="212" t="s">
        <v>2285</v>
      </c>
      <c r="E1319" s="213" t="s">
        <v>158</v>
      </c>
      <c r="F1319" s="211" t="s">
        <v>159</v>
      </c>
      <c r="G1319" s="214">
        <v>4</v>
      </c>
      <c r="H1319" s="155" t="s">
        <v>2239</v>
      </c>
      <c r="I1319" s="156" t="s">
        <v>2286</v>
      </c>
      <c r="J1319" s="109">
        <v>80</v>
      </c>
      <c r="K1319" s="46"/>
    </row>
    <row r="1320" spans="1:11" ht="16.5" hidden="1" customHeight="1" x14ac:dyDescent="0.3">
      <c r="A1320" s="151"/>
      <c r="B1320" s="76">
        <v>99335</v>
      </c>
      <c r="C1320" s="211" t="s">
        <v>2287</v>
      </c>
      <c r="D1320" s="212" t="s">
        <v>387</v>
      </c>
      <c r="E1320" s="213" t="s">
        <v>2288</v>
      </c>
      <c r="F1320" s="211" t="s">
        <v>159</v>
      </c>
      <c r="G1320" s="214">
        <v>4</v>
      </c>
      <c r="H1320" s="155" t="s">
        <v>2239</v>
      </c>
      <c r="I1320" s="156" t="s">
        <v>2289</v>
      </c>
      <c r="J1320" s="109">
        <v>1510</v>
      </c>
      <c r="K1320" s="46"/>
    </row>
    <row r="1321" spans="1:11" ht="16.5" hidden="1" customHeight="1" x14ac:dyDescent="0.3">
      <c r="A1321" s="151"/>
      <c r="B1321" s="76">
        <v>99336</v>
      </c>
      <c r="C1321" s="211" t="s">
        <v>237</v>
      </c>
      <c r="D1321" s="212" t="s">
        <v>6</v>
      </c>
      <c r="E1321" s="213" t="s">
        <v>158</v>
      </c>
      <c r="F1321" s="211" t="s">
        <v>159</v>
      </c>
      <c r="G1321" s="214">
        <v>4</v>
      </c>
      <c r="H1321" s="155" t="s">
        <v>2239</v>
      </c>
      <c r="I1321" s="156" t="s">
        <v>2290</v>
      </c>
      <c r="J1321" s="109">
        <v>3740</v>
      </c>
      <c r="K1321" s="46"/>
    </row>
    <row r="1322" spans="1:11" ht="16.5" hidden="1" customHeight="1" x14ac:dyDescent="0.3">
      <c r="A1322" s="151"/>
      <c r="B1322" s="76">
        <v>99337</v>
      </c>
      <c r="C1322" s="211" t="s">
        <v>195</v>
      </c>
      <c r="D1322" s="212" t="s">
        <v>6</v>
      </c>
      <c r="E1322" s="213" t="s">
        <v>158</v>
      </c>
      <c r="F1322" s="211" t="s">
        <v>159</v>
      </c>
      <c r="G1322" s="214">
        <v>4</v>
      </c>
      <c r="H1322" s="155" t="s">
        <v>2239</v>
      </c>
      <c r="I1322" s="156" t="s">
        <v>2291</v>
      </c>
      <c r="J1322" s="109">
        <v>2930</v>
      </c>
      <c r="K1322" s="46"/>
    </row>
    <row r="1323" spans="1:11" ht="16.5" hidden="1" customHeight="1" x14ac:dyDescent="0.3">
      <c r="A1323" s="151"/>
      <c r="B1323" s="76">
        <v>99338</v>
      </c>
      <c r="C1323" s="211" t="s">
        <v>567</v>
      </c>
      <c r="D1323" s="212" t="s">
        <v>2292</v>
      </c>
      <c r="E1323" s="213" t="s">
        <v>158</v>
      </c>
      <c r="F1323" s="211" t="s">
        <v>159</v>
      </c>
      <c r="G1323" s="214">
        <v>4</v>
      </c>
      <c r="H1323" s="155" t="s">
        <v>2239</v>
      </c>
      <c r="I1323" s="156" t="s">
        <v>2293</v>
      </c>
      <c r="J1323" s="109">
        <v>40</v>
      </c>
      <c r="K1323" s="46"/>
    </row>
    <row r="1324" spans="1:11" ht="16.5" hidden="1" customHeight="1" x14ac:dyDescent="0.3">
      <c r="A1324" s="151"/>
      <c r="B1324" s="76">
        <v>99339</v>
      </c>
      <c r="C1324" s="211" t="s">
        <v>2207</v>
      </c>
      <c r="D1324" s="212" t="s">
        <v>2294</v>
      </c>
      <c r="E1324" s="213" t="s">
        <v>158</v>
      </c>
      <c r="F1324" s="211" t="s">
        <v>159</v>
      </c>
      <c r="G1324" s="214">
        <v>4</v>
      </c>
      <c r="H1324" s="155" t="s">
        <v>2239</v>
      </c>
      <c r="I1324" s="156" t="s">
        <v>2295</v>
      </c>
      <c r="J1324" s="109">
        <v>70</v>
      </c>
      <c r="K1324" s="46"/>
    </row>
    <row r="1325" spans="1:11" ht="16.5" hidden="1" customHeight="1" x14ac:dyDescent="0.3">
      <c r="A1325" s="151"/>
      <c r="B1325" s="76">
        <v>99340</v>
      </c>
      <c r="C1325" s="211" t="s">
        <v>2296</v>
      </c>
      <c r="D1325" s="212" t="s">
        <v>2297</v>
      </c>
      <c r="E1325" s="213" t="s">
        <v>158</v>
      </c>
      <c r="F1325" s="211" t="s">
        <v>159</v>
      </c>
      <c r="G1325" s="214">
        <v>4</v>
      </c>
      <c r="H1325" s="155" t="s">
        <v>2239</v>
      </c>
      <c r="I1325" s="156" t="s">
        <v>2298</v>
      </c>
      <c r="J1325" s="109">
        <v>160</v>
      </c>
      <c r="K1325" s="46"/>
    </row>
    <row r="1326" spans="1:11" ht="16.5" hidden="1" customHeight="1" x14ac:dyDescent="0.3">
      <c r="A1326" s="151"/>
      <c r="B1326" s="76">
        <v>99341</v>
      </c>
      <c r="C1326" s="211" t="s">
        <v>2055</v>
      </c>
      <c r="D1326" s="212" t="s">
        <v>2056</v>
      </c>
      <c r="E1326" s="213" t="s">
        <v>158</v>
      </c>
      <c r="F1326" s="211" t="s">
        <v>159</v>
      </c>
      <c r="G1326" s="214">
        <v>4</v>
      </c>
      <c r="H1326" s="155" t="s">
        <v>2239</v>
      </c>
      <c r="I1326" s="156" t="s">
        <v>2299</v>
      </c>
      <c r="J1326" s="109">
        <v>50</v>
      </c>
      <c r="K1326" s="46"/>
    </row>
    <row r="1327" spans="1:11" ht="16.5" hidden="1" customHeight="1" x14ac:dyDescent="0.3">
      <c r="A1327" s="151"/>
      <c r="B1327" s="76">
        <v>99342</v>
      </c>
      <c r="C1327" s="211" t="s">
        <v>221</v>
      </c>
      <c r="D1327" s="212" t="s">
        <v>6</v>
      </c>
      <c r="E1327" s="213" t="s">
        <v>158</v>
      </c>
      <c r="F1327" s="211" t="s">
        <v>159</v>
      </c>
      <c r="G1327" s="214">
        <v>4</v>
      </c>
      <c r="H1327" s="155" t="s">
        <v>2239</v>
      </c>
      <c r="I1327" s="156" t="s">
        <v>2300</v>
      </c>
      <c r="J1327" s="109">
        <v>9680</v>
      </c>
      <c r="K1327" s="46"/>
    </row>
    <row r="1328" spans="1:11" ht="16.5" hidden="1" customHeight="1" x14ac:dyDescent="0.3">
      <c r="A1328" s="151"/>
      <c r="B1328" s="76">
        <v>99343</v>
      </c>
      <c r="C1328" s="211" t="s">
        <v>2301</v>
      </c>
      <c r="D1328" s="212" t="s">
        <v>2302</v>
      </c>
      <c r="E1328" s="213" t="s">
        <v>158</v>
      </c>
      <c r="F1328" s="211" t="s">
        <v>159</v>
      </c>
      <c r="G1328" s="214">
        <v>4</v>
      </c>
      <c r="H1328" s="155" t="s">
        <v>2239</v>
      </c>
      <c r="I1328" s="156" t="s">
        <v>2303</v>
      </c>
      <c r="J1328" s="109">
        <v>70</v>
      </c>
      <c r="K1328" s="46"/>
    </row>
    <row r="1329" spans="1:11" ht="16.5" hidden="1" customHeight="1" x14ac:dyDescent="0.3">
      <c r="A1329" s="151"/>
      <c r="B1329" s="76">
        <v>99344</v>
      </c>
      <c r="C1329" s="211" t="s">
        <v>237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2239</v>
      </c>
      <c r="I1329" s="156" t="s">
        <v>2304</v>
      </c>
      <c r="J1329" s="109">
        <v>2610</v>
      </c>
      <c r="K1329" s="46"/>
    </row>
    <row r="1330" spans="1:11" ht="16.5" hidden="1" customHeight="1" x14ac:dyDescent="0.3">
      <c r="A1330" s="151"/>
      <c r="B1330" s="76">
        <v>99345</v>
      </c>
      <c r="C1330" s="211" t="s">
        <v>2305</v>
      </c>
      <c r="D1330" s="212" t="s">
        <v>871</v>
      </c>
      <c r="E1330" s="213" t="s">
        <v>158</v>
      </c>
      <c r="F1330" s="211" t="s">
        <v>159</v>
      </c>
      <c r="G1330" s="214">
        <v>4</v>
      </c>
      <c r="H1330" s="155" t="s">
        <v>2239</v>
      </c>
      <c r="I1330" s="156" t="s">
        <v>1712</v>
      </c>
      <c r="J1330" s="109">
        <v>80</v>
      </c>
      <c r="K1330" s="46"/>
    </row>
    <row r="1331" spans="1:11" ht="16.5" hidden="1" customHeight="1" x14ac:dyDescent="0.3">
      <c r="A1331" s="151"/>
      <c r="B1331" s="76">
        <v>99346</v>
      </c>
      <c r="C1331" s="211" t="s">
        <v>2306</v>
      </c>
      <c r="D1331" s="212" t="s">
        <v>2307</v>
      </c>
      <c r="E1331" s="213" t="s">
        <v>158</v>
      </c>
      <c r="F1331" s="211" t="s">
        <v>159</v>
      </c>
      <c r="G1331" s="214">
        <v>4</v>
      </c>
      <c r="H1331" s="155" t="s">
        <v>2239</v>
      </c>
      <c r="I1331" s="156" t="s">
        <v>2308</v>
      </c>
      <c r="J1331" s="109">
        <v>170</v>
      </c>
      <c r="K1331" s="46"/>
    </row>
    <row r="1332" spans="1:11" ht="16.5" customHeight="1" x14ac:dyDescent="0.3">
      <c r="A1332" s="151"/>
      <c r="B1332" s="76">
        <v>99347</v>
      </c>
      <c r="C1332" s="211" t="s">
        <v>197</v>
      </c>
      <c r="D1332" s="212" t="s">
        <v>198</v>
      </c>
      <c r="E1332" s="213" t="s">
        <v>199</v>
      </c>
      <c r="F1332" s="211" t="s">
        <v>159</v>
      </c>
      <c r="G1332" s="214">
        <v>4</v>
      </c>
      <c r="H1332" s="155" t="s">
        <v>2239</v>
      </c>
      <c r="I1332" s="156" t="s">
        <v>2309</v>
      </c>
      <c r="J1332" s="109">
        <v>1890</v>
      </c>
      <c r="K1332" s="46"/>
    </row>
    <row r="1333" spans="1:11" ht="16.5" customHeight="1" x14ac:dyDescent="0.3">
      <c r="A1333" s="151"/>
      <c r="B1333" s="76">
        <v>99348</v>
      </c>
      <c r="C1333" s="211" t="s">
        <v>2310</v>
      </c>
      <c r="D1333" s="212" t="s">
        <v>560</v>
      </c>
      <c r="E1333" s="213" t="s">
        <v>158</v>
      </c>
      <c r="F1333" s="211" t="s">
        <v>159</v>
      </c>
      <c r="G1333" s="214">
        <v>4</v>
      </c>
      <c r="H1333" s="155" t="s">
        <v>2239</v>
      </c>
      <c r="I1333" s="156" t="s">
        <v>2311</v>
      </c>
      <c r="J1333" s="109">
        <v>640</v>
      </c>
      <c r="K1333" s="46"/>
    </row>
    <row r="1334" spans="1:11" ht="16.5" hidden="1" customHeight="1" x14ac:dyDescent="0.3">
      <c r="A1334" s="151"/>
      <c r="B1334" s="76">
        <v>99349</v>
      </c>
      <c r="C1334" s="211" t="s">
        <v>218</v>
      </c>
      <c r="D1334" s="212" t="s">
        <v>1533</v>
      </c>
      <c r="E1334" s="213" t="s">
        <v>158</v>
      </c>
      <c r="F1334" s="211" t="s">
        <v>159</v>
      </c>
      <c r="G1334" s="214">
        <v>4</v>
      </c>
      <c r="H1334" s="155" t="s">
        <v>2239</v>
      </c>
      <c r="I1334" s="156" t="s">
        <v>2312</v>
      </c>
      <c r="J1334" s="109">
        <v>20</v>
      </c>
      <c r="K1334" s="46"/>
    </row>
    <row r="1335" spans="1:11" ht="16.5" hidden="1" customHeight="1" x14ac:dyDescent="0.3">
      <c r="A1335" s="151"/>
      <c r="B1335" s="76">
        <v>99350</v>
      </c>
      <c r="C1335" s="211" t="s">
        <v>2313</v>
      </c>
      <c r="D1335" s="212" t="s">
        <v>2314</v>
      </c>
      <c r="E1335" s="213" t="s">
        <v>158</v>
      </c>
      <c r="F1335" s="211" t="s">
        <v>159</v>
      </c>
      <c r="G1335" s="214">
        <v>4</v>
      </c>
      <c r="H1335" s="155" t="s">
        <v>2239</v>
      </c>
      <c r="I1335" s="156" t="s">
        <v>2315</v>
      </c>
      <c r="J1335" s="109">
        <v>180</v>
      </c>
      <c r="K1335" s="46"/>
    </row>
    <row r="1336" spans="1:11" ht="16.5" hidden="1" customHeight="1" x14ac:dyDescent="0.3">
      <c r="A1336" s="151"/>
      <c r="B1336" s="76">
        <v>99351</v>
      </c>
      <c r="C1336" s="211" t="s">
        <v>237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2239</v>
      </c>
      <c r="I1336" s="156" t="s">
        <v>2316</v>
      </c>
      <c r="J1336" s="109">
        <v>3450</v>
      </c>
      <c r="K1336" s="46"/>
    </row>
    <row r="1337" spans="1:11" ht="16.5" customHeight="1" x14ac:dyDescent="0.3">
      <c r="A1337" s="151"/>
      <c r="B1337" s="76">
        <v>99352</v>
      </c>
      <c r="C1337" s="211" t="s">
        <v>225</v>
      </c>
      <c r="D1337" s="212" t="s">
        <v>204</v>
      </c>
      <c r="E1337" s="213" t="s">
        <v>205</v>
      </c>
      <c r="F1337" s="211" t="s">
        <v>159</v>
      </c>
      <c r="G1337" s="214">
        <v>4</v>
      </c>
      <c r="H1337" s="155" t="s">
        <v>2239</v>
      </c>
      <c r="I1337" s="156" t="s">
        <v>2317</v>
      </c>
      <c r="J1337" s="109">
        <v>690</v>
      </c>
      <c r="K1337" s="46"/>
    </row>
    <row r="1338" spans="1:11" ht="16.5" hidden="1" customHeight="1" x14ac:dyDescent="0.3">
      <c r="A1338" s="151"/>
      <c r="B1338" s="76">
        <v>99353</v>
      </c>
      <c r="C1338" s="211" t="s">
        <v>2318</v>
      </c>
      <c r="D1338" s="212" t="s">
        <v>1568</v>
      </c>
      <c r="E1338" s="213" t="s">
        <v>158</v>
      </c>
      <c r="F1338" s="211" t="s">
        <v>159</v>
      </c>
      <c r="G1338" s="214">
        <v>4</v>
      </c>
      <c r="H1338" s="155" t="s">
        <v>2239</v>
      </c>
      <c r="I1338" s="156" t="s">
        <v>2319</v>
      </c>
      <c r="J1338" s="109">
        <v>130</v>
      </c>
      <c r="K1338" s="46"/>
    </row>
    <row r="1339" spans="1:11" ht="16.5" hidden="1" customHeight="1" x14ac:dyDescent="0.3">
      <c r="A1339" s="151"/>
      <c r="B1339" s="76">
        <v>99354</v>
      </c>
      <c r="C1339" s="211" t="s">
        <v>179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2239</v>
      </c>
      <c r="I1339" s="156" t="s">
        <v>2320</v>
      </c>
      <c r="J1339" s="109">
        <v>1070</v>
      </c>
      <c r="K1339" s="46"/>
    </row>
    <row r="1340" spans="1:11" ht="16.5" hidden="1" customHeight="1" x14ac:dyDescent="0.3">
      <c r="A1340" s="151"/>
      <c r="B1340" s="76">
        <v>99355</v>
      </c>
      <c r="C1340" s="211" t="s">
        <v>2321</v>
      </c>
      <c r="D1340" s="212" t="s">
        <v>2322</v>
      </c>
      <c r="E1340" s="213" t="s">
        <v>158</v>
      </c>
      <c r="F1340" s="211" t="s">
        <v>159</v>
      </c>
      <c r="G1340" s="214">
        <v>4</v>
      </c>
      <c r="H1340" s="155" t="s">
        <v>2239</v>
      </c>
      <c r="I1340" s="156" t="s">
        <v>2323</v>
      </c>
      <c r="J1340" s="109">
        <v>90</v>
      </c>
      <c r="K1340" s="46"/>
    </row>
    <row r="1341" spans="1:11" ht="16.5" hidden="1" customHeight="1" x14ac:dyDescent="0.3">
      <c r="A1341" s="151"/>
      <c r="B1341" s="76">
        <v>99356</v>
      </c>
      <c r="C1341" s="211" t="s">
        <v>2305</v>
      </c>
      <c r="D1341" s="212" t="s">
        <v>871</v>
      </c>
      <c r="E1341" s="213" t="s">
        <v>158</v>
      </c>
      <c r="F1341" s="211" t="s">
        <v>159</v>
      </c>
      <c r="G1341" s="214">
        <v>4</v>
      </c>
      <c r="H1341" s="155" t="s">
        <v>2239</v>
      </c>
      <c r="I1341" s="156" t="s">
        <v>2324</v>
      </c>
      <c r="J1341" s="109">
        <v>190</v>
      </c>
      <c r="K1341" s="46"/>
    </row>
    <row r="1342" spans="1:11" ht="16.5" hidden="1" customHeight="1" x14ac:dyDescent="0.3">
      <c r="A1342" s="151"/>
      <c r="B1342" s="76">
        <v>99357</v>
      </c>
      <c r="C1342" s="211" t="s">
        <v>237</v>
      </c>
      <c r="D1342" s="212" t="s">
        <v>6</v>
      </c>
      <c r="E1342" s="213" t="s">
        <v>158</v>
      </c>
      <c r="F1342" s="211" t="s">
        <v>159</v>
      </c>
      <c r="G1342" s="214">
        <v>4</v>
      </c>
      <c r="H1342" s="155" t="s">
        <v>2239</v>
      </c>
      <c r="I1342" s="156" t="s">
        <v>2325</v>
      </c>
      <c r="J1342" s="109">
        <v>2090</v>
      </c>
      <c r="K1342" s="46"/>
    </row>
    <row r="1343" spans="1:11" ht="16.5" hidden="1" customHeight="1" x14ac:dyDescent="0.3">
      <c r="A1343" s="151"/>
      <c r="B1343" s="76">
        <v>99358</v>
      </c>
      <c r="C1343" s="211" t="s">
        <v>2326</v>
      </c>
      <c r="D1343" s="212" t="s">
        <v>845</v>
      </c>
      <c r="E1343" s="213" t="s">
        <v>158</v>
      </c>
      <c r="F1343" s="211" t="s">
        <v>159</v>
      </c>
      <c r="G1343" s="214">
        <v>4</v>
      </c>
      <c r="H1343" s="155" t="s">
        <v>2239</v>
      </c>
      <c r="I1343" s="156" t="s">
        <v>2327</v>
      </c>
      <c r="J1343" s="109">
        <v>90</v>
      </c>
      <c r="K1343" s="46"/>
    </row>
    <row r="1344" spans="1:11" ht="16.5" hidden="1" customHeight="1" x14ac:dyDescent="0.3">
      <c r="A1344" s="151"/>
      <c r="B1344" s="76">
        <v>99359</v>
      </c>
      <c r="C1344" s="211" t="s">
        <v>2328</v>
      </c>
      <c r="D1344" s="212" t="s">
        <v>355</v>
      </c>
      <c r="E1344" s="213" t="s">
        <v>158</v>
      </c>
      <c r="F1344" s="211" t="s">
        <v>159</v>
      </c>
      <c r="G1344" s="214">
        <v>4</v>
      </c>
      <c r="H1344" s="155" t="s">
        <v>2239</v>
      </c>
      <c r="I1344" s="156" t="s">
        <v>2329</v>
      </c>
      <c r="J1344" s="109">
        <v>170</v>
      </c>
      <c r="K1344" s="46"/>
    </row>
    <row r="1345" spans="1:11" ht="16.5" hidden="1" customHeight="1" x14ac:dyDescent="0.3">
      <c r="A1345" s="151"/>
      <c r="B1345" s="76">
        <v>99360</v>
      </c>
      <c r="C1345" s="211" t="s">
        <v>2330</v>
      </c>
      <c r="D1345" s="212" t="s">
        <v>2331</v>
      </c>
      <c r="E1345" s="213" t="s">
        <v>158</v>
      </c>
      <c r="F1345" s="211" t="s">
        <v>159</v>
      </c>
      <c r="G1345" s="214">
        <v>4</v>
      </c>
      <c r="H1345" s="155" t="s">
        <v>2239</v>
      </c>
      <c r="I1345" s="156" t="s">
        <v>2332</v>
      </c>
      <c r="J1345" s="109">
        <v>170</v>
      </c>
      <c r="K1345" s="46"/>
    </row>
    <row r="1346" spans="1:11" ht="16.5" customHeight="1" x14ac:dyDescent="0.3">
      <c r="A1346" s="151"/>
      <c r="B1346" s="76">
        <v>99361</v>
      </c>
      <c r="C1346" s="211" t="s">
        <v>284</v>
      </c>
      <c r="D1346" s="212" t="s">
        <v>285</v>
      </c>
      <c r="E1346" s="213" t="s">
        <v>205</v>
      </c>
      <c r="F1346" s="211" t="s">
        <v>159</v>
      </c>
      <c r="G1346" s="214">
        <v>4</v>
      </c>
      <c r="H1346" s="155" t="s">
        <v>2239</v>
      </c>
      <c r="I1346" s="156" t="s">
        <v>2333</v>
      </c>
      <c r="J1346" s="109">
        <v>2230</v>
      </c>
      <c r="K1346" s="46"/>
    </row>
    <row r="1347" spans="1:11" ht="16.5" hidden="1" customHeight="1" x14ac:dyDescent="0.3">
      <c r="A1347" s="151"/>
      <c r="B1347" s="76">
        <v>99362</v>
      </c>
      <c r="C1347" s="211" t="s">
        <v>2334</v>
      </c>
      <c r="D1347" s="212" t="s">
        <v>2335</v>
      </c>
      <c r="E1347" s="213" t="s">
        <v>158</v>
      </c>
      <c r="F1347" s="211" t="s">
        <v>159</v>
      </c>
      <c r="G1347" s="214">
        <v>4</v>
      </c>
      <c r="H1347" s="155" t="s">
        <v>2239</v>
      </c>
      <c r="I1347" s="156" t="s">
        <v>2336</v>
      </c>
      <c r="J1347" s="109">
        <v>80</v>
      </c>
      <c r="K1347" s="46"/>
    </row>
    <row r="1348" spans="1:11" ht="16.5" hidden="1" customHeight="1" x14ac:dyDescent="0.3">
      <c r="A1348" s="151"/>
      <c r="B1348" s="76">
        <v>99363</v>
      </c>
      <c r="C1348" s="211" t="s">
        <v>2334</v>
      </c>
      <c r="D1348" s="212" t="s">
        <v>2335</v>
      </c>
      <c r="E1348" s="213" t="s">
        <v>158</v>
      </c>
      <c r="F1348" s="211" t="s">
        <v>159</v>
      </c>
      <c r="G1348" s="214">
        <v>4</v>
      </c>
      <c r="H1348" s="155" t="s">
        <v>2239</v>
      </c>
      <c r="I1348" s="156" t="s">
        <v>2337</v>
      </c>
      <c r="J1348" s="109">
        <v>60</v>
      </c>
      <c r="K1348" s="46"/>
    </row>
    <row r="1349" spans="1:11" ht="16.5" hidden="1" customHeight="1" x14ac:dyDescent="0.3">
      <c r="A1349" s="151"/>
      <c r="B1349" s="76">
        <v>99364</v>
      </c>
      <c r="C1349" s="211" t="s">
        <v>208</v>
      </c>
      <c r="D1349" s="212" t="s">
        <v>6</v>
      </c>
      <c r="E1349" s="213" t="s">
        <v>158</v>
      </c>
      <c r="F1349" s="211" t="s">
        <v>159</v>
      </c>
      <c r="G1349" s="214">
        <v>4</v>
      </c>
      <c r="H1349" s="155" t="s">
        <v>2239</v>
      </c>
      <c r="I1349" s="156" t="s">
        <v>2338</v>
      </c>
      <c r="J1349" s="109">
        <v>11370</v>
      </c>
      <c r="K1349" s="46"/>
    </row>
    <row r="1350" spans="1:11" ht="16.5" hidden="1" customHeight="1" x14ac:dyDescent="0.3">
      <c r="A1350" s="151"/>
      <c r="B1350" s="76">
        <v>99365</v>
      </c>
      <c r="C1350" s="211" t="s">
        <v>221</v>
      </c>
      <c r="D1350" s="212" t="s">
        <v>6</v>
      </c>
      <c r="E1350" s="213" t="s">
        <v>158</v>
      </c>
      <c r="F1350" s="211" t="s">
        <v>159</v>
      </c>
      <c r="G1350" s="214">
        <v>4</v>
      </c>
      <c r="H1350" s="155" t="s">
        <v>2239</v>
      </c>
      <c r="I1350" s="156" t="s">
        <v>2339</v>
      </c>
      <c r="J1350" s="109">
        <v>4850</v>
      </c>
      <c r="K1350" s="46"/>
    </row>
    <row r="1351" spans="1:11" ht="16.5" customHeight="1" x14ac:dyDescent="0.3">
      <c r="A1351" s="151"/>
      <c r="B1351" s="76">
        <v>99366</v>
      </c>
      <c r="C1351" s="211" t="s">
        <v>277</v>
      </c>
      <c r="D1351" s="212" t="s">
        <v>278</v>
      </c>
      <c r="E1351" s="213" t="s">
        <v>158</v>
      </c>
      <c r="F1351" s="211" t="s">
        <v>159</v>
      </c>
      <c r="G1351" s="214">
        <v>4</v>
      </c>
      <c r="H1351" s="155" t="s">
        <v>2239</v>
      </c>
      <c r="I1351" s="156" t="s">
        <v>2340</v>
      </c>
      <c r="J1351" s="109">
        <v>1030</v>
      </c>
      <c r="K1351" s="46"/>
    </row>
    <row r="1352" spans="1:11" ht="16.5" hidden="1" customHeight="1" x14ac:dyDescent="0.3">
      <c r="A1352" s="151"/>
      <c r="B1352" s="76">
        <v>99367</v>
      </c>
      <c r="C1352" s="211" t="s">
        <v>2341</v>
      </c>
      <c r="D1352" s="212" t="s">
        <v>2178</v>
      </c>
      <c r="E1352" s="213" t="s">
        <v>158</v>
      </c>
      <c r="F1352" s="211" t="s">
        <v>159</v>
      </c>
      <c r="G1352" s="214">
        <v>4</v>
      </c>
      <c r="H1352" s="155" t="s">
        <v>2342</v>
      </c>
      <c r="I1352" s="156" t="s">
        <v>2343</v>
      </c>
      <c r="J1352" s="109">
        <v>160</v>
      </c>
      <c r="K1352" s="46"/>
    </row>
    <row r="1353" spans="1:11" ht="16.5" hidden="1" customHeight="1" x14ac:dyDescent="0.3">
      <c r="A1353" s="151"/>
      <c r="B1353" s="76">
        <v>99369</v>
      </c>
      <c r="C1353" s="211" t="s">
        <v>2344</v>
      </c>
      <c r="D1353" s="212" t="s">
        <v>2006</v>
      </c>
      <c r="E1353" s="213" t="s">
        <v>158</v>
      </c>
      <c r="F1353" s="211" t="s">
        <v>159</v>
      </c>
      <c r="G1353" s="214">
        <v>4</v>
      </c>
      <c r="H1353" s="155" t="s">
        <v>2342</v>
      </c>
      <c r="I1353" s="156" t="s">
        <v>2345</v>
      </c>
      <c r="J1353" s="109">
        <v>160</v>
      </c>
      <c r="K1353" s="46"/>
    </row>
    <row r="1354" spans="1:11" ht="16.5" hidden="1" customHeight="1" x14ac:dyDescent="0.3">
      <c r="A1354" s="151"/>
      <c r="B1354" s="76">
        <v>99370</v>
      </c>
      <c r="C1354" s="211" t="s">
        <v>176</v>
      </c>
      <c r="D1354" s="212" t="s">
        <v>177</v>
      </c>
      <c r="E1354" s="213" t="s">
        <v>158</v>
      </c>
      <c r="F1354" s="211" t="s">
        <v>159</v>
      </c>
      <c r="G1354" s="214">
        <v>4</v>
      </c>
      <c r="H1354" s="155" t="s">
        <v>2342</v>
      </c>
      <c r="I1354" s="156" t="s">
        <v>2346</v>
      </c>
      <c r="J1354" s="109">
        <v>90</v>
      </c>
      <c r="K1354" s="46"/>
    </row>
    <row r="1355" spans="1:11" ht="16.5" hidden="1" customHeight="1" x14ac:dyDescent="0.3">
      <c r="A1355" s="151"/>
      <c r="B1355" s="76">
        <v>99371</v>
      </c>
      <c r="C1355" s="211" t="s">
        <v>157</v>
      </c>
      <c r="D1355" s="212" t="s">
        <v>6</v>
      </c>
      <c r="E1355" s="213" t="s">
        <v>158</v>
      </c>
      <c r="F1355" s="211" t="s">
        <v>159</v>
      </c>
      <c r="G1355" s="214">
        <v>4</v>
      </c>
      <c r="H1355" s="155" t="s">
        <v>2342</v>
      </c>
      <c r="I1355" s="156" t="s">
        <v>2347</v>
      </c>
      <c r="J1355" s="109">
        <v>8030</v>
      </c>
      <c r="K1355" s="46"/>
    </row>
    <row r="1356" spans="1:11" ht="16.5" hidden="1" customHeight="1" x14ac:dyDescent="0.3">
      <c r="A1356" s="151"/>
      <c r="B1356" s="76">
        <v>99372</v>
      </c>
      <c r="C1356" s="211" t="s">
        <v>181</v>
      </c>
      <c r="D1356" s="212" t="s">
        <v>6</v>
      </c>
      <c r="E1356" s="213" t="s">
        <v>158</v>
      </c>
      <c r="F1356" s="211" t="s">
        <v>159</v>
      </c>
      <c r="G1356" s="214">
        <v>4</v>
      </c>
      <c r="H1356" s="155" t="s">
        <v>2342</v>
      </c>
      <c r="I1356" s="156" t="s">
        <v>2348</v>
      </c>
      <c r="J1356" s="109">
        <v>1570</v>
      </c>
      <c r="K1356" s="46"/>
    </row>
    <row r="1357" spans="1:11" ht="16.5" hidden="1" customHeight="1" x14ac:dyDescent="0.3">
      <c r="A1357" s="151"/>
      <c r="B1357" s="76">
        <v>99373</v>
      </c>
      <c r="C1357" s="211" t="s">
        <v>2005</v>
      </c>
      <c r="D1357" s="212" t="s">
        <v>2006</v>
      </c>
      <c r="E1357" s="213" t="s">
        <v>158</v>
      </c>
      <c r="F1357" s="211" t="s">
        <v>159</v>
      </c>
      <c r="G1357" s="214">
        <v>4</v>
      </c>
      <c r="H1357" s="155" t="s">
        <v>2342</v>
      </c>
      <c r="I1357" s="156" t="s">
        <v>2349</v>
      </c>
      <c r="J1357" s="109">
        <v>30</v>
      </c>
      <c r="K1357" s="46"/>
    </row>
    <row r="1358" spans="1:11" ht="16.5" hidden="1" customHeight="1" x14ac:dyDescent="0.3">
      <c r="A1358" s="151"/>
      <c r="B1358" s="76">
        <v>99374</v>
      </c>
      <c r="C1358" s="211" t="s">
        <v>2350</v>
      </c>
      <c r="D1358" s="212" t="s">
        <v>2351</v>
      </c>
      <c r="E1358" s="213" t="s">
        <v>158</v>
      </c>
      <c r="F1358" s="211" t="s">
        <v>159</v>
      </c>
      <c r="G1358" s="214">
        <v>4</v>
      </c>
      <c r="H1358" s="155" t="s">
        <v>2342</v>
      </c>
      <c r="I1358" s="156" t="s">
        <v>2352</v>
      </c>
      <c r="J1358" s="109">
        <v>40</v>
      </c>
      <c r="K1358" s="46"/>
    </row>
    <row r="1359" spans="1:11" ht="16.5" hidden="1" customHeight="1" x14ac:dyDescent="0.3">
      <c r="A1359" s="151"/>
      <c r="B1359" s="76">
        <v>99375</v>
      </c>
      <c r="C1359" s="211" t="s">
        <v>2353</v>
      </c>
      <c r="D1359" s="212" t="s">
        <v>2354</v>
      </c>
      <c r="E1359" s="213" t="s">
        <v>205</v>
      </c>
      <c r="F1359" s="211" t="s">
        <v>159</v>
      </c>
      <c r="G1359" s="214">
        <v>4</v>
      </c>
      <c r="H1359" s="155" t="s">
        <v>2342</v>
      </c>
      <c r="I1359" s="156" t="s">
        <v>2355</v>
      </c>
      <c r="J1359" s="109">
        <v>110</v>
      </c>
      <c r="K1359" s="46"/>
    </row>
    <row r="1360" spans="1:11" ht="16.5" hidden="1" customHeight="1" x14ac:dyDescent="0.3">
      <c r="A1360" s="151"/>
      <c r="B1360" s="76">
        <v>99376</v>
      </c>
      <c r="C1360" s="211" t="s">
        <v>2251</v>
      </c>
      <c r="D1360" s="212" t="s">
        <v>6</v>
      </c>
      <c r="E1360" s="213" t="s">
        <v>158</v>
      </c>
      <c r="F1360" s="211" t="s">
        <v>159</v>
      </c>
      <c r="G1360" s="214">
        <v>4</v>
      </c>
      <c r="H1360" s="155" t="s">
        <v>2342</v>
      </c>
      <c r="I1360" s="156" t="s">
        <v>2356</v>
      </c>
      <c r="J1360" s="109">
        <v>280</v>
      </c>
      <c r="K1360" s="46"/>
    </row>
    <row r="1361" spans="1:11" ht="16.5" hidden="1" customHeight="1" x14ac:dyDescent="0.3">
      <c r="A1361" s="151"/>
      <c r="B1361" s="76">
        <v>99377</v>
      </c>
      <c r="C1361" s="211" t="s">
        <v>165</v>
      </c>
      <c r="D1361" s="212" t="s">
        <v>6</v>
      </c>
      <c r="E1361" s="213" t="s">
        <v>158</v>
      </c>
      <c r="F1361" s="211" t="s">
        <v>159</v>
      </c>
      <c r="G1361" s="214">
        <v>4</v>
      </c>
      <c r="H1361" s="155" t="s">
        <v>2342</v>
      </c>
      <c r="I1361" s="156" t="s">
        <v>2357</v>
      </c>
      <c r="J1361" s="109">
        <v>8450</v>
      </c>
      <c r="K1361" s="46"/>
    </row>
    <row r="1362" spans="1:11" ht="16.5" hidden="1" customHeight="1" x14ac:dyDescent="0.3">
      <c r="A1362" s="151"/>
      <c r="B1362" s="76">
        <v>99378</v>
      </c>
      <c r="C1362" s="211" t="s">
        <v>190</v>
      </c>
      <c r="D1362" s="212" t="s">
        <v>6</v>
      </c>
      <c r="E1362" s="213" t="s">
        <v>158</v>
      </c>
      <c r="F1362" s="211" t="s">
        <v>159</v>
      </c>
      <c r="G1362" s="214">
        <v>4</v>
      </c>
      <c r="H1362" s="155" t="s">
        <v>2342</v>
      </c>
      <c r="I1362" s="156" t="s">
        <v>2358</v>
      </c>
      <c r="J1362" s="109">
        <v>550</v>
      </c>
      <c r="K1362" s="46"/>
    </row>
    <row r="1363" spans="1:11" ht="16.5" customHeight="1" x14ac:dyDescent="0.3">
      <c r="A1363" s="151"/>
      <c r="B1363" s="76">
        <v>99379</v>
      </c>
      <c r="C1363" s="211" t="s">
        <v>2359</v>
      </c>
      <c r="D1363" s="212" t="s">
        <v>2360</v>
      </c>
      <c r="E1363" s="213" t="s">
        <v>1284</v>
      </c>
      <c r="F1363" s="211" t="s">
        <v>159</v>
      </c>
      <c r="G1363" s="214">
        <v>4</v>
      </c>
      <c r="H1363" s="155" t="s">
        <v>2342</v>
      </c>
      <c r="I1363" s="156" t="s">
        <v>2361</v>
      </c>
      <c r="J1363" s="109">
        <v>3050</v>
      </c>
      <c r="K1363" s="46"/>
    </row>
    <row r="1364" spans="1:11" ht="16.5" hidden="1" customHeight="1" x14ac:dyDescent="0.3">
      <c r="A1364" s="151"/>
      <c r="B1364" s="76">
        <v>99380</v>
      </c>
      <c r="C1364" s="211" t="s">
        <v>2362</v>
      </c>
      <c r="D1364" s="212" t="s">
        <v>2064</v>
      </c>
      <c r="E1364" s="213" t="s">
        <v>158</v>
      </c>
      <c r="F1364" s="211" t="s">
        <v>159</v>
      </c>
      <c r="G1364" s="214">
        <v>4</v>
      </c>
      <c r="H1364" s="155" t="s">
        <v>2342</v>
      </c>
      <c r="I1364" s="156" t="s">
        <v>2254</v>
      </c>
      <c r="J1364" s="109">
        <v>80</v>
      </c>
      <c r="K1364" s="46"/>
    </row>
    <row r="1365" spans="1:11" ht="16.5" hidden="1" customHeight="1" x14ac:dyDescent="0.3">
      <c r="A1365" s="151"/>
      <c r="B1365" s="76">
        <v>99381</v>
      </c>
      <c r="C1365" s="211" t="s">
        <v>183</v>
      </c>
      <c r="D1365" s="212" t="s">
        <v>2363</v>
      </c>
      <c r="E1365" s="213" t="s">
        <v>158</v>
      </c>
      <c r="F1365" s="211" t="s">
        <v>159</v>
      </c>
      <c r="G1365" s="214">
        <v>4</v>
      </c>
      <c r="H1365" s="155" t="s">
        <v>2342</v>
      </c>
      <c r="I1365" s="156" t="s">
        <v>2364</v>
      </c>
      <c r="J1365" s="109">
        <v>180</v>
      </c>
      <c r="K1365" s="46"/>
    </row>
    <row r="1366" spans="1:11" ht="16.5" hidden="1" customHeight="1" x14ac:dyDescent="0.3">
      <c r="A1366" s="151"/>
      <c r="B1366" s="76">
        <v>99382</v>
      </c>
      <c r="C1366" s="211" t="s">
        <v>1977</v>
      </c>
      <c r="D1366" s="212" t="s">
        <v>1995</v>
      </c>
      <c r="E1366" s="213" t="s">
        <v>158</v>
      </c>
      <c r="F1366" s="211" t="s">
        <v>159</v>
      </c>
      <c r="G1366" s="214">
        <v>4</v>
      </c>
      <c r="H1366" s="155" t="s">
        <v>2342</v>
      </c>
      <c r="I1366" s="156" t="s">
        <v>2365</v>
      </c>
      <c r="J1366" s="109">
        <v>50</v>
      </c>
      <c r="K1366" s="46"/>
    </row>
    <row r="1367" spans="1:11" ht="16.5" hidden="1" customHeight="1" x14ac:dyDescent="0.3">
      <c r="A1367" s="151"/>
      <c r="B1367" s="76">
        <v>99383</v>
      </c>
      <c r="C1367" s="211" t="s">
        <v>165</v>
      </c>
      <c r="D1367" s="212" t="s">
        <v>6</v>
      </c>
      <c r="E1367" s="213" t="s">
        <v>158</v>
      </c>
      <c r="F1367" s="211" t="s">
        <v>159</v>
      </c>
      <c r="G1367" s="214">
        <v>4</v>
      </c>
      <c r="H1367" s="155" t="s">
        <v>2342</v>
      </c>
      <c r="I1367" s="156" t="s">
        <v>2366</v>
      </c>
      <c r="J1367" s="109">
        <v>7930</v>
      </c>
      <c r="K1367" s="46"/>
    </row>
    <row r="1368" spans="1:11" ht="16.5" hidden="1" customHeight="1" x14ac:dyDescent="0.3">
      <c r="A1368" s="151"/>
      <c r="B1368" s="76">
        <v>99384</v>
      </c>
      <c r="C1368" s="211" t="s">
        <v>208</v>
      </c>
      <c r="D1368" s="212" t="s">
        <v>6</v>
      </c>
      <c r="E1368" s="213" t="s">
        <v>158</v>
      </c>
      <c r="F1368" s="211" t="s">
        <v>159</v>
      </c>
      <c r="G1368" s="214">
        <v>4</v>
      </c>
      <c r="H1368" s="155" t="s">
        <v>2342</v>
      </c>
      <c r="I1368" s="156" t="s">
        <v>2367</v>
      </c>
      <c r="J1368" s="109">
        <v>8060</v>
      </c>
      <c r="K1368" s="46"/>
    </row>
    <row r="1369" spans="1:11" ht="16.5" hidden="1" customHeight="1" x14ac:dyDescent="0.3">
      <c r="A1369" s="151"/>
      <c r="B1369" s="76">
        <v>99385</v>
      </c>
      <c r="C1369" s="211" t="s">
        <v>181</v>
      </c>
      <c r="D1369" s="212" t="s">
        <v>6</v>
      </c>
      <c r="E1369" s="213" t="s">
        <v>158</v>
      </c>
      <c r="F1369" s="211" t="s">
        <v>159</v>
      </c>
      <c r="G1369" s="214">
        <v>4</v>
      </c>
      <c r="H1369" s="155" t="s">
        <v>2342</v>
      </c>
      <c r="I1369" s="156" t="s">
        <v>2368</v>
      </c>
      <c r="J1369" s="109">
        <v>1270</v>
      </c>
      <c r="K1369" s="46"/>
    </row>
    <row r="1370" spans="1:11" ht="16.5" hidden="1" customHeight="1" x14ac:dyDescent="0.3">
      <c r="A1370" s="151"/>
      <c r="B1370" s="76">
        <v>99386</v>
      </c>
      <c r="C1370" s="211" t="s">
        <v>2251</v>
      </c>
      <c r="D1370" s="212" t="s">
        <v>6</v>
      </c>
      <c r="E1370" s="213" t="s">
        <v>158</v>
      </c>
      <c r="F1370" s="211" t="s">
        <v>159</v>
      </c>
      <c r="G1370" s="214">
        <v>4</v>
      </c>
      <c r="H1370" s="155" t="s">
        <v>2342</v>
      </c>
      <c r="I1370" s="156" t="s">
        <v>2369</v>
      </c>
      <c r="J1370" s="109">
        <v>210</v>
      </c>
      <c r="K1370" s="46"/>
    </row>
    <row r="1371" spans="1:11" ht="16.5" hidden="1" customHeight="1" x14ac:dyDescent="0.3">
      <c r="A1371" s="151"/>
      <c r="B1371" s="76">
        <v>99387</v>
      </c>
      <c r="C1371" s="211" t="s">
        <v>2370</v>
      </c>
      <c r="D1371" s="212" t="s">
        <v>550</v>
      </c>
      <c r="E1371" s="213" t="s">
        <v>158</v>
      </c>
      <c r="F1371" s="211" t="s">
        <v>159</v>
      </c>
      <c r="G1371" s="214">
        <v>4</v>
      </c>
      <c r="H1371" s="155" t="s">
        <v>2342</v>
      </c>
      <c r="I1371" s="156" t="s">
        <v>2371</v>
      </c>
      <c r="J1371" s="109">
        <v>90</v>
      </c>
      <c r="K1371" s="46"/>
    </row>
    <row r="1372" spans="1:11" ht="16.5" customHeight="1" x14ac:dyDescent="0.3">
      <c r="A1372" s="151"/>
      <c r="B1372" s="76">
        <v>99388</v>
      </c>
      <c r="C1372" s="211" t="s">
        <v>253</v>
      </c>
      <c r="D1372" s="212" t="s">
        <v>254</v>
      </c>
      <c r="E1372" s="213" t="s">
        <v>205</v>
      </c>
      <c r="F1372" s="211" t="s">
        <v>159</v>
      </c>
      <c r="G1372" s="214">
        <v>4</v>
      </c>
      <c r="H1372" s="155" t="s">
        <v>2342</v>
      </c>
      <c r="I1372" s="156" t="s">
        <v>2372</v>
      </c>
      <c r="J1372" s="109">
        <v>740</v>
      </c>
      <c r="K1372" s="46"/>
    </row>
    <row r="1373" spans="1:11" ht="16.5" hidden="1" customHeight="1" x14ac:dyDescent="0.3">
      <c r="A1373" s="151"/>
      <c r="B1373" s="76">
        <v>99389</v>
      </c>
      <c r="C1373" s="211" t="s">
        <v>1024</v>
      </c>
      <c r="D1373" s="212" t="s">
        <v>1025</v>
      </c>
      <c r="E1373" s="213" t="s">
        <v>158</v>
      </c>
      <c r="F1373" s="211" t="s">
        <v>159</v>
      </c>
      <c r="G1373" s="214">
        <v>0</v>
      </c>
      <c r="H1373" s="155" t="s">
        <v>2342</v>
      </c>
      <c r="I1373" s="156" t="s">
        <v>956</v>
      </c>
      <c r="J1373" s="109">
        <v>190</v>
      </c>
      <c r="K1373" s="46"/>
    </row>
    <row r="1374" spans="1:11" ht="16.5" hidden="1" customHeight="1" x14ac:dyDescent="0.3">
      <c r="A1374" s="151"/>
      <c r="B1374" s="76">
        <v>99390</v>
      </c>
      <c r="C1374" s="211" t="s">
        <v>2373</v>
      </c>
      <c r="D1374" s="212" t="s">
        <v>2374</v>
      </c>
      <c r="E1374" s="213" t="s">
        <v>158</v>
      </c>
      <c r="F1374" s="211" t="s">
        <v>159</v>
      </c>
      <c r="G1374" s="214">
        <v>4</v>
      </c>
      <c r="H1374" s="155" t="s">
        <v>2342</v>
      </c>
      <c r="I1374" s="156" t="s">
        <v>2375</v>
      </c>
      <c r="J1374" s="109">
        <v>50</v>
      </c>
      <c r="K1374" s="46"/>
    </row>
    <row r="1375" spans="1:11" ht="16.5" hidden="1" customHeight="1" x14ac:dyDescent="0.3">
      <c r="A1375" s="151"/>
      <c r="B1375" s="76">
        <v>99391</v>
      </c>
      <c r="C1375" s="211" t="s">
        <v>165</v>
      </c>
      <c r="D1375" s="212" t="s">
        <v>6</v>
      </c>
      <c r="E1375" s="213" t="s">
        <v>158</v>
      </c>
      <c r="F1375" s="211" t="s">
        <v>159</v>
      </c>
      <c r="G1375" s="214">
        <v>4</v>
      </c>
      <c r="H1375" s="155" t="s">
        <v>2342</v>
      </c>
      <c r="I1375" s="156" t="s">
        <v>2376</v>
      </c>
      <c r="J1375" s="109">
        <v>6800</v>
      </c>
      <c r="K1375" s="46"/>
    </row>
    <row r="1376" spans="1:11" ht="16.5" hidden="1" customHeight="1" x14ac:dyDescent="0.3">
      <c r="A1376" s="151"/>
      <c r="B1376" s="76">
        <v>99392</v>
      </c>
      <c r="C1376" s="211" t="s">
        <v>221</v>
      </c>
      <c r="D1376" s="212" t="s">
        <v>6</v>
      </c>
      <c r="E1376" s="213" t="s">
        <v>158</v>
      </c>
      <c r="F1376" s="211" t="s">
        <v>159</v>
      </c>
      <c r="G1376" s="214">
        <v>4</v>
      </c>
      <c r="H1376" s="155" t="s">
        <v>2342</v>
      </c>
      <c r="I1376" s="156" t="s">
        <v>2377</v>
      </c>
      <c r="J1376" s="109">
        <v>8680</v>
      </c>
      <c r="K1376" s="46"/>
    </row>
    <row r="1377" spans="1:11" ht="16.5" hidden="1" customHeight="1" x14ac:dyDescent="0.3">
      <c r="A1377" s="151"/>
      <c r="B1377" s="76">
        <v>99393</v>
      </c>
      <c r="C1377" s="211" t="s">
        <v>181</v>
      </c>
      <c r="D1377" s="212" t="s">
        <v>6</v>
      </c>
      <c r="E1377" s="213" t="s">
        <v>158</v>
      </c>
      <c r="F1377" s="211" t="s">
        <v>159</v>
      </c>
      <c r="G1377" s="214">
        <v>4</v>
      </c>
      <c r="H1377" s="155" t="s">
        <v>2342</v>
      </c>
      <c r="I1377" s="156" t="s">
        <v>2378</v>
      </c>
      <c r="J1377" s="109">
        <v>420</v>
      </c>
      <c r="K1377" s="46"/>
    </row>
    <row r="1378" spans="1:11" ht="16.5" hidden="1" customHeight="1" x14ac:dyDescent="0.3">
      <c r="A1378" s="151"/>
      <c r="B1378" s="76">
        <v>99394</v>
      </c>
      <c r="C1378" s="211" t="s">
        <v>2379</v>
      </c>
      <c r="D1378" s="212" t="s">
        <v>1638</v>
      </c>
      <c r="E1378" s="213" t="s">
        <v>158</v>
      </c>
      <c r="F1378" s="211" t="s">
        <v>159</v>
      </c>
      <c r="G1378" s="214">
        <v>4</v>
      </c>
      <c r="H1378" s="155" t="s">
        <v>2342</v>
      </c>
      <c r="I1378" s="156" t="s">
        <v>2380</v>
      </c>
      <c r="J1378" s="109">
        <v>130</v>
      </c>
      <c r="K1378" s="46"/>
    </row>
    <row r="1379" spans="1:11" ht="16.5" hidden="1" customHeight="1" x14ac:dyDescent="0.3">
      <c r="A1379" s="151"/>
      <c r="B1379" s="76">
        <v>99395</v>
      </c>
      <c r="C1379" s="211" t="s">
        <v>2381</v>
      </c>
      <c r="D1379" s="212" t="s">
        <v>2382</v>
      </c>
      <c r="E1379" s="213" t="s">
        <v>158</v>
      </c>
      <c r="F1379" s="211" t="s">
        <v>159</v>
      </c>
      <c r="G1379" s="214">
        <v>4</v>
      </c>
      <c r="H1379" s="155" t="s">
        <v>2342</v>
      </c>
      <c r="I1379" s="156" t="s">
        <v>2383</v>
      </c>
      <c r="J1379" s="109">
        <v>60</v>
      </c>
      <c r="K1379" s="46"/>
    </row>
    <row r="1380" spans="1:11" ht="16.5" hidden="1" customHeight="1" x14ac:dyDescent="0.3">
      <c r="A1380" s="151"/>
      <c r="B1380" s="76">
        <v>99396</v>
      </c>
      <c r="C1380" s="211" t="s">
        <v>195</v>
      </c>
      <c r="D1380" s="212" t="s">
        <v>6</v>
      </c>
      <c r="E1380" s="213" t="s">
        <v>158</v>
      </c>
      <c r="F1380" s="211" t="s">
        <v>159</v>
      </c>
      <c r="G1380" s="214">
        <v>4</v>
      </c>
      <c r="H1380" s="155" t="s">
        <v>2342</v>
      </c>
      <c r="I1380" s="156" t="s">
        <v>2384</v>
      </c>
      <c r="J1380" s="109">
        <v>1530</v>
      </c>
      <c r="K1380" s="46"/>
    </row>
    <row r="1381" spans="1:11" ht="16.5" hidden="1" customHeight="1" x14ac:dyDescent="0.3">
      <c r="A1381" s="151"/>
      <c r="B1381" s="76">
        <v>99397</v>
      </c>
      <c r="C1381" s="211" t="s">
        <v>208</v>
      </c>
      <c r="D1381" s="212" t="s">
        <v>6</v>
      </c>
      <c r="E1381" s="213" t="s">
        <v>158</v>
      </c>
      <c r="F1381" s="211" t="s">
        <v>159</v>
      </c>
      <c r="G1381" s="214">
        <v>4</v>
      </c>
      <c r="H1381" s="155" t="s">
        <v>2342</v>
      </c>
      <c r="I1381" s="156" t="s">
        <v>2385</v>
      </c>
      <c r="J1381" s="109">
        <v>5450</v>
      </c>
      <c r="K1381" s="46"/>
    </row>
    <row r="1382" spans="1:11" ht="16.5" hidden="1" customHeight="1" x14ac:dyDescent="0.3">
      <c r="A1382" s="151"/>
      <c r="B1382" s="76">
        <v>99398</v>
      </c>
      <c r="C1382" s="211" t="s">
        <v>221</v>
      </c>
      <c r="D1382" s="212" t="s">
        <v>6</v>
      </c>
      <c r="E1382" s="213" t="s">
        <v>158</v>
      </c>
      <c r="F1382" s="211" t="s">
        <v>159</v>
      </c>
      <c r="G1382" s="214">
        <v>4</v>
      </c>
      <c r="H1382" s="155" t="s">
        <v>2342</v>
      </c>
      <c r="I1382" s="156" t="s">
        <v>2386</v>
      </c>
      <c r="J1382" s="109">
        <v>2340</v>
      </c>
      <c r="K1382" s="46"/>
    </row>
    <row r="1383" spans="1:11" ht="16.5" hidden="1" customHeight="1" x14ac:dyDescent="0.3">
      <c r="A1383" s="151"/>
      <c r="B1383" s="76">
        <v>99399</v>
      </c>
      <c r="C1383" s="211" t="s">
        <v>237</v>
      </c>
      <c r="D1383" s="212" t="s">
        <v>6</v>
      </c>
      <c r="E1383" s="213" t="s">
        <v>158</v>
      </c>
      <c r="F1383" s="211" t="s">
        <v>159</v>
      </c>
      <c r="G1383" s="214">
        <v>4</v>
      </c>
      <c r="H1383" s="155" t="s">
        <v>2342</v>
      </c>
      <c r="I1383" s="156" t="s">
        <v>2387</v>
      </c>
      <c r="J1383" s="109">
        <v>2120</v>
      </c>
      <c r="K1383" s="46"/>
    </row>
    <row r="1384" spans="1:11" ht="16.5" hidden="1" customHeight="1" x14ac:dyDescent="0.3">
      <c r="A1384" s="151"/>
      <c r="B1384" s="76">
        <v>99400</v>
      </c>
      <c r="C1384" s="211" t="s">
        <v>1090</v>
      </c>
      <c r="D1384" s="212" t="s">
        <v>1091</v>
      </c>
      <c r="E1384" s="213" t="s">
        <v>158</v>
      </c>
      <c r="F1384" s="211" t="s">
        <v>159</v>
      </c>
      <c r="G1384" s="214">
        <v>4</v>
      </c>
      <c r="H1384" s="155" t="s">
        <v>2342</v>
      </c>
      <c r="I1384" s="156" t="s">
        <v>2388</v>
      </c>
      <c r="J1384" s="109">
        <v>150</v>
      </c>
      <c r="K1384" s="46"/>
    </row>
    <row r="1385" spans="1:11" ht="16.5" hidden="1" customHeight="1" x14ac:dyDescent="0.3">
      <c r="A1385" s="151"/>
      <c r="B1385" s="76">
        <v>99401</v>
      </c>
      <c r="C1385" s="211" t="s">
        <v>2389</v>
      </c>
      <c r="D1385" s="212" t="s">
        <v>387</v>
      </c>
      <c r="E1385" s="213" t="s">
        <v>158</v>
      </c>
      <c r="F1385" s="211" t="s">
        <v>159</v>
      </c>
      <c r="G1385" s="214">
        <v>4</v>
      </c>
      <c r="H1385" s="155" t="s">
        <v>2342</v>
      </c>
      <c r="I1385" s="156" t="s">
        <v>2390</v>
      </c>
      <c r="J1385" s="109">
        <v>190</v>
      </c>
      <c r="K1385" s="46"/>
    </row>
    <row r="1386" spans="1:11" ht="16.5" hidden="1" customHeight="1" x14ac:dyDescent="0.3">
      <c r="A1386" s="151"/>
      <c r="B1386" s="76">
        <v>99402</v>
      </c>
      <c r="C1386" s="211" t="s">
        <v>2391</v>
      </c>
      <c r="D1386" s="212" t="s">
        <v>193</v>
      </c>
      <c r="E1386" s="213" t="s">
        <v>158</v>
      </c>
      <c r="F1386" s="211" t="s">
        <v>159</v>
      </c>
      <c r="G1386" s="214">
        <v>4</v>
      </c>
      <c r="H1386" s="155" t="s">
        <v>2342</v>
      </c>
      <c r="I1386" s="156" t="s">
        <v>2392</v>
      </c>
      <c r="J1386" s="109">
        <v>120</v>
      </c>
      <c r="K1386" s="46"/>
    </row>
    <row r="1387" spans="1:11" ht="16.5" hidden="1" customHeight="1" x14ac:dyDescent="0.3">
      <c r="A1387" s="151"/>
      <c r="B1387" s="76">
        <v>99403</v>
      </c>
      <c r="C1387" s="211" t="s">
        <v>268</v>
      </c>
      <c r="D1387" s="212" t="s">
        <v>269</v>
      </c>
      <c r="E1387" s="213" t="s">
        <v>158</v>
      </c>
      <c r="F1387" s="211" t="s">
        <v>159</v>
      </c>
      <c r="G1387" s="214">
        <v>4</v>
      </c>
      <c r="H1387" s="155" t="s">
        <v>2342</v>
      </c>
      <c r="I1387" s="156" t="s">
        <v>2393</v>
      </c>
      <c r="J1387" s="109">
        <v>50</v>
      </c>
      <c r="K1387" s="46"/>
    </row>
    <row r="1388" spans="1:11" ht="16.5" hidden="1" customHeight="1" x14ac:dyDescent="0.3">
      <c r="A1388" s="151"/>
      <c r="B1388" s="76">
        <v>99404</v>
      </c>
      <c r="C1388" s="211" t="s">
        <v>2394</v>
      </c>
      <c r="D1388" s="212" t="s">
        <v>1490</v>
      </c>
      <c r="E1388" s="213" t="s">
        <v>158</v>
      </c>
      <c r="F1388" s="211" t="s">
        <v>159</v>
      </c>
      <c r="G1388" s="214">
        <v>4</v>
      </c>
      <c r="H1388" s="155" t="s">
        <v>2342</v>
      </c>
      <c r="I1388" s="156" t="s">
        <v>2395</v>
      </c>
      <c r="J1388" s="109">
        <v>30</v>
      </c>
      <c r="K1388" s="46"/>
    </row>
    <row r="1389" spans="1:11" ht="16.5" hidden="1" customHeight="1" x14ac:dyDescent="0.3">
      <c r="A1389" s="151"/>
      <c r="B1389" s="76">
        <v>99405</v>
      </c>
      <c r="C1389" s="211" t="s">
        <v>2396</v>
      </c>
      <c r="D1389" s="212" t="s">
        <v>2129</v>
      </c>
      <c r="E1389" s="213" t="s">
        <v>158</v>
      </c>
      <c r="F1389" s="211" t="s">
        <v>159</v>
      </c>
      <c r="G1389" s="214">
        <v>4</v>
      </c>
      <c r="H1389" s="155" t="s">
        <v>2342</v>
      </c>
      <c r="I1389" s="156" t="s">
        <v>2397</v>
      </c>
      <c r="J1389" s="109">
        <v>190</v>
      </c>
      <c r="K1389" s="46"/>
    </row>
    <row r="1390" spans="1:11" ht="16.5" hidden="1" customHeight="1" x14ac:dyDescent="0.3">
      <c r="A1390" s="151"/>
      <c r="B1390" s="76">
        <v>99406</v>
      </c>
      <c r="C1390" s="211" t="s">
        <v>179</v>
      </c>
      <c r="D1390" s="212" t="s">
        <v>6</v>
      </c>
      <c r="E1390" s="213" t="s">
        <v>158</v>
      </c>
      <c r="F1390" s="211" t="s">
        <v>159</v>
      </c>
      <c r="G1390" s="214">
        <v>4</v>
      </c>
      <c r="H1390" s="155" t="s">
        <v>2342</v>
      </c>
      <c r="I1390" s="156" t="s">
        <v>2398</v>
      </c>
      <c r="J1390" s="109">
        <v>1050</v>
      </c>
      <c r="K1390" s="46"/>
    </row>
    <row r="1391" spans="1:11" ht="16.5" hidden="1" customHeight="1" x14ac:dyDescent="0.3">
      <c r="A1391" s="151"/>
      <c r="B1391" s="76">
        <v>99407</v>
      </c>
      <c r="C1391" s="211" t="s">
        <v>2399</v>
      </c>
      <c r="D1391" s="212" t="s">
        <v>2400</v>
      </c>
      <c r="E1391" s="213" t="s">
        <v>158</v>
      </c>
      <c r="F1391" s="211" t="s">
        <v>159</v>
      </c>
      <c r="G1391" s="214">
        <v>4</v>
      </c>
      <c r="H1391" s="155" t="s">
        <v>2342</v>
      </c>
      <c r="I1391" s="156" t="s">
        <v>2401</v>
      </c>
      <c r="J1391" s="109">
        <v>100</v>
      </c>
      <c r="K1391" s="46"/>
    </row>
    <row r="1392" spans="1:11" ht="16.5" hidden="1" customHeight="1" x14ac:dyDescent="0.3">
      <c r="A1392" s="151"/>
      <c r="B1392" s="76">
        <v>99408</v>
      </c>
      <c r="C1392" s="211" t="s">
        <v>2402</v>
      </c>
      <c r="D1392" s="212" t="s">
        <v>2400</v>
      </c>
      <c r="E1392" s="213" t="s">
        <v>158</v>
      </c>
      <c r="F1392" s="211" t="s">
        <v>159</v>
      </c>
      <c r="G1392" s="214">
        <v>4</v>
      </c>
      <c r="H1392" s="155" t="s">
        <v>2342</v>
      </c>
      <c r="I1392" s="156" t="s">
        <v>2403</v>
      </c>
      <c r="J1392" s="109">
        <v>70</v>
      </c>
      <c r="K1392" s="46"/>
    </row>
    <row r="1393" spans="1:11" ht="16.5" hidden="1" customHeight="1" x14ac:dyDescent="0.3">
      <c r="A1393" s="151"/>
      <c r="B1393" s="76">
        <v>99409</v>
      </c>
      <c r="C1393" s="211" t="s">
        <v>347</v>
      </c>
      <c r="D1393" s="212" t="s">
        <v>348</v>
      </c>
      <c r="E1393" s="213" t="s">
        <v>158</v>
      </c>
      <c r="F1393" s="211" t="s">
        <v>159</v>
      </c>
      <c r="G1393" s="214">
        <v>4</v>
      </c>
      <c r="H1393" s="155" t="s">
        <v>2342</v>
      </c>
      <c r="I1393" s="156" t="s">
        <v>2404</v>
      </c>
      <c r="J1393" s="109">
        <v>70</v>
      </c>
      <c r="K1393" s="46"/>
    </row>
    <row r="1394" spans="1:11" ht="16.5" hidden="1" customHeight="1" x14ac:dyDescent="0.3">
      <c r="A1394" s="151"/>
      <c r="B1394" s="76">
        <v>99410</v>
      </c>
      <c r="C1394" s="211" t="s">
        <v>237</v>
      </c>
      <c r="D1394" s="212" t="s">
        <v>6</v>
      </c>
      <c r="E1394" s="213" t="s">
        <v>158</v>
      </c>
      <c r="F1394" s="211" t="s">
        <v>159</v>
      </c>
      <c r="G1394" s="214">
        <v>4</v>
      </c>
      <c r="H1394" s="155" t="s">
        <v>2342</v>
      </c>
      <c r="I1394" s="156" t="s">
        <v>2405</v>
      </c>
      <c r="J1394" s="109">
        <v>2440</v>
      </c>
      <c r="K1394" s="46"/>
    </row>
    <row r="1395" spans="1:11" ht="16.5" hidden="1" customHeight="1" x14ac:dyDescent="0.3">
      <c r="A1395" s="151"/>
      <c r="B1395" s="76">
        <v>99411</v>
      </c>
      <c r="C1395" s="211" t="s">
        <v>1090</v>
      </c>
      <c r="D1395" s="212" t="s">
        <v>1091</v>
      </c>
      <c r="E1395" s="213" t="s">
        <v>158</v>
      </c>
      <c r="F1395" s="211" t="s">
        <v>159</v>
      </c>
      <c r="G1395" s="214">
        <v>4</v>
      </c>
      <c r="H1395" s="155" t="s">
        <v>2342</v>
      </c>
      <c r="I1395" s="156" t="s">
        <v>2406</v>
      </c>
      <c r="J1395" s="109">
        <v>170</v>
      </c>
      <c r="K1395" s="46"/>
    </row>
    <row r="1396" spans="1:11" ht="16.5" hidden="1" customHeight="1" x14ac:dyDescent="0.3">
      <c r="A1396" s="151"/>
      <c r="B1396" s="76">
        <v>99412</v>
      </c>
      <c r="C1396" s="211" t="s">
        <v>1389</v>
      </c>
      <c r="D1396" s="212" t="s">
        <v>1390</v>
      </c>
      <c r="E1396" s="213" t="s">
        <v>158</v>
      </c>
      <c r="F1396" s="211" t="s">
        <v>159</v>
      </c>
      <c r="G1396" s="214">
        <v>4</v>
      </c>
      <c r="H1396" s="155" t="s">
        <v>2342</v>
      </c>
      <c r="I1396" s="156" t="s">
        <v>2407</v>
      </c>
      <c r="J1396" s="109">
        <v>80</v>
      </c>
      <c r="K1396" s="46"/>
    </row>
    <row r="1397" spans="1:11" ht="16.5" hidden="1" customHeight="1" x14ac:dyDescent="0.3">
      <c r="A1397" s="151"/>
      <c r="B1397" s="76">
        <v>99413</v>
      </c>
      <c r="C1397" s="211" t="s">
        <v>2408</v>
      </c>
      <c r="D1397" s="212" t="s">
        <v>2409</v>
      </c>
      <c r="E1397" s="213" t="s">
        <v>158</v>
      </c>
      <c r="F1397" s="211" t="s">
        <v>159</v>
      </c>
      <c r="G1397" s="214">
        <v>4</v>
      </c>
      <c r="H1397" s="155" t="s">
        <v>2342</v>
      </c>
      <c r="I1397" s="156" t="s">
        <v>2410</v>
      </c>
      <c r="J1397" s="109">
        <v>30</v>
      </c>
      <c r="K1397" s="46"/>
    </row>
    <row r="1398" spans="1:11" ht="16.5" hidden="1" customHeight="1" x14ac:dyDescent="0.3">
      <c r="A1398" s="151"/>
      <c r="B1398" s="76">
        <v>99414</v>
      </c>
      <c r="C1398" s="211" t="s">
        <v>2411</v>
      </c>
      <c r="D1398" s="212" t="s">
        <v>2412</v>
      </c>
      <c r="E1398" s="213" t="s">
        <v>158</v>
      </c>
      <c r="F1398" s="211" t="s">
        <v>159</v>
      </c>
      <c r="G1398" s="214">
        <v>4</v>
      </c>
      <c r="H1398" s="155" t="s">
        <v>2342</v>
      </c>
      <c r="I1398" s="156" t="s">
        <v>2413</v>
      </c>
      <c r="J1398" s="109">
        <v>40</v>
      </c>
      <c r="K1398" s="46"/>
    </row>
    <row r="1399" spans="1:11" ht="16.5" hidden="1" customHeight="1" x14ac:dyDescent="0.3">
      <c r="A1399" s="151"/>
      <c r="B1399" s="76">
        <v>99415</v>
      </c>
      <c r="C1399" s="211" t="s">
        <v>237</v>
      </c>
      <c r="D1399" s="212" t="s">
        <v>6</v>
      </c>
      <c r="E1399" s="213" t="s">
        <v>158</v>
      </c>
      <c r="F1399" s="211" t="s">
        <v>159</v>
      </c>
      <c r="G1399" s="214">
        <v>4</v>
      </c>
      <c r="H1399" s="155" t="s">
        <v>2342</v>
      </c>
      <c r="I1399" s="156" t="s">
        <v>2414</v>
      </c>
      <c r="J1399" s="109">
        <v>1140</v>
      </c>
      <c r="K1399" s="46"/>
    </row>
    <row r="1400" spans="1:11" ht="16.5" hidden="1" customHeight="1" x14ac:dyDescent="0.3">
      <c r="A1400" s="151"/>
      <c r="B1400" s="76">
        <v>99416</v>
      </c>
      <c r="C1400" s="211" t="s">
        <v>237</v>
      </c>
      <c r="D1400" s="212" t="s">
        <v>6</v>
      </c>
      <c r="E1400" s="213" t="s">
        <v>158</v>
      </c>
      <c r="F1400" s="211" t="s">
        <v>159</v>
      </c>
      <c r="G1400" s="214">
        <v>4</v>
      </c>
      <c r="H1400" s="155" t="s">
        <v>2342</v>
      </c>
      <c r="I1400" s="156" t="s">
        <v>2415</v>
      </c>
      <c r="J1400" s="109">
        <v>1340</v>
      </c>
      <c r="K1400" s="46"/>
    </row>
    <row r="1401" spans="1:11" ht="16.5" hidden="1" customHeight="1" x14ac:dyDescent="0.3">
      <c r="A1401" s="151"/>
      <c r="B1401" s="76">
        <v>99417</v>
      </c>
      <c r="C1401" s="211" t="s">
        <v>237</v>
      </c>
      <c r="D1401" s="212" t="s">
        <v>6</v>
      </c>
      <c r="E1401" s="213" t="s">
        <v>158</v>
      </c>
      <c r="F1401" s="211" t="s">
        <v>159</v>
      </c>
      <c r="G1401" s="214">
        <v>4</v>
      </c>
      <c r="H1401" s="155" t="s">
        <v>2342</v>
      </c>
      <c r="I1401" s="156" t="s">
        <v>2416</v>
      </c>
      <c r="J1401" s="109">
        <v>2670</v>
      </c>
      <c r="K1401" s="46"/>
    </row>
    <row r="1402" spans="1:11" ht="16.5" customHeight="1" x14ac:dyDescent="0.3">
      <c r="A1402" s="151"/>
      <c r="B1402" s="76">
        <v>99418</v>
      </c>
      <c r="C1402" s="211" t="s">
        <v>277</v>
      </c>
      <c r="D1402" s="212" t="s">
        <v>278</v>
      </c>
      <c r="E1402" s="213" t="s">
        <v>158</v>
      </c>
      <c r="F1402" s="211" t="s">
        <v>159</v>
      </c>
      <c r="G1402" s="214">
        <v>4</v>
      </c>
      <c r="H1402" s="155" t="s">
        <v>2342</v>
      </c>
      <c r="I1402" s="156" t="s">
        <v>2417</v>
      </c>
      <c r="J1402" s="109">
        <v>810</v>
      </c>
      <c r="K1402" s="46"/>
    </row>
    <row r="1403" spans="1:11" ht="16.5" hidden="1" customHeight="1" x14ac:dyDescent="0.3">
      <c r="A1403" s="151"/>
      <c r="B1403" s="76">
        <v>99419</v>
      </c>
      <c r="C1403" s="211" t="s">
        <v>208</v>
      </c>
      <c r="D1403" s="212" t="s">
        <v>6</v>
      </c>
      <c r="E1403" s="213" t="s">
        <v>158</v>
      </c>
      <c r="F1403" s="211" t="s">
        <v>159</v>
      </c>
      <c r="G1403" s="214">
        <v>4</v>
      </c>
      <c r="H1403" s="155" t="s">
        <v>2342</v>
      </c>
      <c r="I1403" s="156" t="s">
        <v>2418</v>
      </c>
      <c r="J1403" s="109">
        <v>4350</v>
      </c>
      <c r="K1403" s="46"/>
    </row>
    <row r="1404" spans="1:11" ht="16.5" hidden="1" customHeight="1" x14ac:dyDescent="0.3">
      <c r="A1404" s="151"/>
      <c r="B1404" s="76">
        <v>99420</v>
      </c>
      <c r="C1404" s="211" t="s">
        <v>237</v>
      </c>
      <c r="D1404" s="212" t="s">
        <v>6</v>
      </c>
      <c r="E1404" s="213" t="s">
        <v>158</v>
      </c>
      <c r="F1404" s="211" t="s">
        <v>159</v>
      </c>
      <c r="G1404" s="214">
        <v>4</v>
      </c>
      <c r="H1404" s="155" t="s">
        <v>2419</v>
      </c>
      <c r="I1404" s="156" t="s">
        <v>2420</v>
      </c>
      <c r="J1404" s="109">
        <v>1360</v>
      </c>
      <c r="K1404" s="46"/>
    </row>
    <row r="1405" spans="1:11" ht="16.5" customHeight="1" x14ac:dyDescent="0.3">
      <c r="A1405" s="151"/>
      <c r="B1405" s="76">
        <v>99421</v>
      </c>
      <c r="C1405" s="211" t="s">
        <v>284</v>
      </c>
      <c r="D1405" s="212" t="s">
        <v>285</v>
      </c>
      <c r="E1405" s="213" t="s">
        <v>205</v>
      </c>
      <c r="F1405" s="211" t="s">
        <v>159</v>
      </c>
      <c r="G1405" s="214">
        <v>4</v>
      </c>
      <c r="H1405" s="155" t="s">
        <v>2419</v>
      </c>
      <c r="I1405" s="156" t="s">
        <v>2421</v>
      </c>
      <c r="J1405" s="109">
        <v>1850</v>
      </c>
      <c r="K1405" s="46"/>
    </row>
    <row r="1406" spans="1:11" ht="16.5" customHeight="1" x14ac:dyDescent="0.3">
      <c r="A1406" s="151"/>
      <c r="B1406" s="76">
        <v>99422</v>
      </c>
      <c r="C1406" s="211" t="s">
        <v>2422</v>
      </c>
      <c r="D1406" s="212" t="s">
        <v>474</v>
      </c>
      <c r="E1406" s="213" t="s">
        <v>205</v>
      </c>
      <c r="F1406" s="211" t="s">
        <v>159</v>
      </c>
      <c r="G1406" s="214">
        <v>4</v>
      </c>
      <c r="H1406" s="155" t="s">
        <v>2419</v>
      </c>
      <c r="I1406" s="156" t="s">
        <v>2423</v>
      </c>
      <c r="J1406" s="109">
        <v>270</v>
      </c>
      <c r="K1406" s="46"/>
    </row>
    <row r="1407" spans="1:11" ht="16.5" hidden="1" customHeight="1" x14ac:dyDescent="0.3">
      <c r="A1407" s="151"/>
      <c r="B1407" s="76">
        <v>99423</v>
      </c>
      <c r="C1407" s="211" t="s">
        <v>2424</v>
      </c>
      <c r="D1407" s="212" t="s">
        <v>2425</v>
      </c>
      <c r="E1407" s="213" t="s">
        <v>158</v>
      </c>
      <c r="F1407" s="211" t="s">
        <v>159</v>
      </c>
      <c r="G1407" s="214">
        <v>4</v>
      </c>
      <c r="H1407" s="155" t="s">
        <v>2419</v>
      </c>
      <c r="I1407" s="156" t="s">
        <v>2426</v>
      </c>
      <c r="J1407" s="109">
        <v>160</v>
      </c>
      <c r="K1407" s="46"/>
    </row>
    <row r="1408" spans="1:11" ht="16.5" hidden="1" customHeight="1" x14ac:dyDescent="0.3">
      <c r="A1408" s="151"/>
      <c r="B1408" s="76">
        <v>99424</v>
      </c>
      <c r="C1408" s="211" t="s">
        <v>2427</v>
      </c>
      <c r="D1408" s="212" t="s">
        <v>2428</v>
      </c>
      <c r="E1408" s="213" t="s">
        <v>158</v>
      </c>
      <c r="F1408" s="211" t="s">
        <v>159</v>
      </c>
      <c r="G1408" s="214">
        <v>4</v>
      </c>
      <c r="H1408" s="155" t="s">
        <v>2419</v>
      </c>
      <c r="I1408" s="156" t="s">
        <v>2429</v>
      </c>
      <c r="J1408" s="109">
        <v>10</v>
      </c>
      <c r="K1408" s="46"/>
    </row>
    <row r="1409" spans="1:11" ht="16.5" hidden="1" customHeight="1" x14ac:dyDescent="0.3">
      <c r="A1409" s="151"/>
      <c r="B1409" s="76">
        <v>99425</v>
      </c>
      <c r="C1409" s="211" t="s">
        <v>176</v>
      </c>
      <c r="D1409" s="212" t="s">
        <v>177</v>
      </c>
      <c r="E1409" s="213" t="s">
        <v>158</v>
      </c>
      <c r="F1409" s="211" t="s">
        <v>159</v>
      </c>
      <c r="G1409" s="214">
        <v>4</v>
      </c>
      <c r="H1409" s="155" t="s">
        <v>2419</v>
      </c>
      <c r="I1409" s="156" t="s">
        <v>2430</v>
      </c>
      <c r="J1409" s="109">
        <v>180</v>
      </c>
      <c r="K1409" s="46"/>
    </row>
    <row r="1410" spans="1:11" ht="16.5" hidden="1" customHeight="1" x14ac:dyDescent="0.3">
      <c r="A1410" s="151"/>
      <c r="B1410" s="76">
        <v>99426</v>
      </c>
      <c r="C1410" s="211" t="s">
        <v>1095</v>
      </c>
      <c r="D1410" s="212" t="s">
        <v>2431</v>
      </c>
      <c r="E1410" s="213" t="s">
        <v>158</v>
      </c>
      <c r="F1410" s="211" t="s">
        <v>159</v>
      </c>
      <c r="G1410" s="214">
        <v>4</v>
      </c>
      <c r="H1410" s="155" t="s">
        <v>2419</v>
      </c>
      <c r="I1410" s="156" t="s">
        <v>2432</v>
      </c>
      <c r="J1410" s="109">
        <v>150</v>
      </c>
      <c r="K1410" s="46"/>
    </row>
    <row r="1411" spans="1:11" ht="16.5" hidden="1" customHeight="1" x14ac:dyDescent="0.3">
      <c r="A1411" s="151"/>
      <c r="B1411" s="76">
        <v>99427</v>
      </c>
      <c r="C1411" s="211" t="s">
        <v>181</v>
      </c>
      <c r="D1411" s="212" t="s">
        <v>6</v>
      </c>
      <c r="E1411" s="213" t="s">
        <v>158</v>
      </c>
      <c r="F1411" s="211" t="s">
        <v>159</v>
      </c>
      <c r="G1411" s="214">
        <v>4</v>
      </c>
      <c r="H1411" s="155" t="s">
        <v>2419</v>
      </c>
      <c r="I1411" s="156" t="s">
        <v>2433</v>
      </c>
      <c r="J1411" s="109">
        <v>1240</v>
      </c>
      <c r="K1411" s="46"/>
    </row>
    <row r="1412" spans="1:11" ht="16.5" hidden="1" customHeight="1" x14ac:dyDescent="0.3">
      <c r="A1412" s="151"/>
      <c r="B1412" s="76">
        <v>99428</v>
      </c>
      <c r="C1412" s="211" t="s">
        <v>165</v>
      </c>
      <c r="D1412" s="212" t="s">
        <v>6</v>
      </c>
      <c r="E1412" s="213" t="s">
        <v>158</v>
      </c>
      <c r="F1412" s="211" t="s">
        <v>159</v>
      </c>
      <c r="G1412" s="214">
        <v>4</v>
      </c>
      <c r="H1412" s="155" t="s">
        <v>2419</v>
      </c>
      <c r="I1412" s="156" t="s">
        <v>2434</v>
      </c>
      <c r="J1412" s="109">
        <v>7260</v>
      </c>
      <c r="K1412" s="46"/>
    </row>
    <row r="1413" spans="1:11" ht="16.5" hidden="1" customHeight="1" x14ac:dyDescent="0.3">
      <c r="A1413" s="151"/>
      <c r="B1413" s="76">
        <v>99429</v>
      </c>
      <c r="C1413" s="211" t="s">
        <v>574</v>
      </c>
      <c r="D1413" s="212" t="s">
        <v>575</v>
      </c>
      <c r="E1413" s="213" t="s">
        <v>158</v>
      </c>
      <c r="F1413" s="211" t="s">
        <v>159</v>
      </c>
      <c r="G1413" s="214">
        <v>4</v>
      </c>
      <c r="H1413" s="155" t="s">
        <v>2419</v>
      </c>
      <c r="I1413" s="156" t="s">
        <v>2435</v>
      </c>
      <c r="J1413" s="109">
        <v>70</v>
      </c>
      <c r="K1413" s="46"/>
    </row>
    <row r="1414" spans="1:11" ht="16.5" customHeight="1" x14ac:dyDescent="0.3">
      <c r="A1414" s="151"/>
      <c r="B1414" s="76">
        <v>99430</v>
      </c>
      <c r="C1414" s="211" t="s">
        <v>2436</v>
      </c>
      <c r="D1414" s="212" t="s">
        <v>890</v>
      </c>
      <c r="E1414" s="213" t="s">
        <v>158</v>
      </c>
      <c r="F1414" s="211" t="s">
        <v>159</v>
      </c>
      <c r="G1414" s="214">
        <v>4</v>
      </c>
      <c r="H1414" s="155" t="s">
        <v>2419</v>
      </c>
      <c r="I1414" s="156" t="s">
        <v>2437</v>
      </c>
      <c r="J1414" s="109">
        <v>480</v>
      </c>
      <c r="K1414" s="46"/>
    </row>
    <row r="1415" spans="1:11" ht="16.5" hidden="1" customHeight="1" x14ac:dyDescent="0.3">
      <c r="A1415" s="151"/>
      <c r="B1415" s="76">
        <v>99431</v>
      </c>
      <c r="C1415" s="211" t="s">
        <v>1539</v>
      </c>
      <c r="D1415" s="212" t="s">
        <v>387</v>
      </c>
      <c r="E1415" s="213" t="s">
        <v>158</v>
      </c>
      <c r="F1415" s="211" t="s">
        <v>159</v>
      </c>
      <c r="G1415" s="214">
        <v>4</v>
      </c>
      <c r="H1415" s="155" t="s">
        <v>2419</v>
      </c>
      <c r="I1415" s="156" t="s">
        <v>2438</v>
      </c>
      <c r="J1415" s="109">
        <v>10</v>
      </c>
      <c r="K1415" s="46"/>
    </row>
    <row r="1416" spans="1:11" ht="16.5" customHeight="1" x14ac:dyDescent="0.3">
      <c r="A1416" s="151"/>
      <c r="B1416" s="76">
        <v>99432</v>
      </c>
      <c r="C1416" s="211" t="s">
        <v>262</v>
      </c>
      <c r="D1416" s="212" t="s">
        <v>281</v>
      </c>
      <c r="E1416" s="213" t="s">
        <v>158</v>
      </c>
      <c r="F1416" s="211" t="s">
        <v>159</v>
      </c>
      <c r="G1416" s="214">
        <v>4</v>
      </c>
      <c r="H1416" s="155" t="s">
        <v>2419</v>
      </c>
      <c r="I1416" s="156" t="s">
        <v>2439</v>
      </c>
      <c r="J1416" s="109">
        <v>2080</v>
      </c>
      <c r="K1416" s="46"/>
    </row>
    <row r="1417" spans="1:11" ht="16.5" hidden="1" customHeight="1" x14ac:dyDescent="0.3">
      <c r="A1417" s="151"/>
      <c r="B1417" s="76">
        <v>99433</v>
      </c>
      <c r="C1417" s="211" t="s">
        <v>2440</v>
      </c>
      <c r="D1417" s="212" t="s">
        <v>301</v>
      </c>
      <c r="E1417" s="213" t="s">
        <v>158</v>
      </c>
      <c r="F1417" s="211" t="s">
        <v>159</v>
      </c>
      <c r="G1417" s="214">
        <v>4</v>
      </c>
      <c r="H1417" s="155" t="s">
        <v>2419</v>
      </c>
      <c r="I1417" s="156" t="s">
        <v>2441</v>
      </c>
      <c r="J1417" s="109">
        <v>50</v>
      </c>
      <c r="K1417" s="46"/>
    </row>
    <row r="1418" spans="1:11" ht="16.5" hidden="1" customHeight="1" x14ac:dyDescent="0.3">
      <c r="A1418" s="151"/>
      <c r="B1418" s="76">
        <v>99434</v>
      </c>
      <c r="C1418" s="211" t="s">
        <v>2442</v>
      </c>
      <c r="D1418" s="212" t="s">
        <v>2443</v>
      </c>
      <c r="E1418" s="213" t="s">
        <v>158</v>
      </c>
      <c r="F1418" s="211" t="s">
        <v>159</v>
      </c>
      <c r="G1418" s="214">
        <v>4</v>
      </c>
      <c r="H1418" s="155" t="s">
        <v>2419</v>
      </c>
      <c r="I1418" s="156" t="s">
        <v>2444</v>
      </c>
      <c r="J1418" s="109">
        <v>90</v>
      </c>
      <c r="K1418" s="46"/>
    </row>
    <row r="1419" spans="1:11" ht="16.5" hidden="1" customHeight="1" x14ac:dyDescent="0.3">
      <c r="A1419" s="151"/>
      <c r="B1419" s="76">
        <v>99435</v>
      </c>
      <c r="C1419" s="211" t="s">
        <v>179</v>
      </c>
      <c r="D1419" s="212" t="s">
        <v>6</v>
      </c>
      <c r="E1419" s="213" t="s">
        <v>158</v>
      </c>
      <c r="F1419" s="211" t="s">
        <v>159</v>
      </c>
      <c r="G1419" s="214">
        <v>4</v>
      </c>
      <c r="H1419" s="155" t="s">
        <v>2419</v>
      </c>
      <c r="I1419" s="156" t="s">
        <v>2445</v>
      </c>
      <c r="J1419" s="109">
        <v>1440</v>
      </c>
      <c r="K1419" s="46"/>
    </row>
    <row r="1420" spans="1:11" ht="16.5" hidden="1" customHeight="1" x14ac:dyDescent="0.3">
      <c r="A1420" s="151"/>
      <c r="B1420" s="76">
        <v>99436</v>
      </c>
      <c r="C1420" s="211" t="s">
        <v>165</v>
      </c>
      <c r="D1420" s="212" t="s">
        <v>6</v>
      </c>
      <c r="E1420" s="213" t="s">
        <v>158</v>
      </c>
      <c r="F1420" s="211" t="s">
        <v>159</v>
      </c>
      <c r="G1420" s="214">
        <v>4</v>
      </c>
      <c r="H1420" s="155" t="s">
        <v>2419</v>
      </c>
      <c r="I1420" s="156" t="s">
        <v>2446</v>
      </c>
      <c r="J1420" s="109">
        <v>9400</v>
      </c>
      <c r="K1420" s="46"/>
    </row>
    <row r="1421" spans="1:11" ht="16.5" hidden="1" customHeight="1" x14ac:dyDescent="0.3">
      <c r="A1421" s="151"/>
      <c r="B1421" s="76">
        <v>99437</v>
      </c>
      <c r="C1421" s="211" t="s">
        <v>2447</v>
      </c>
      <c r="D1421" s="212" t="s">
        <v>2448</v>
      </c>
      <c r="E1421" s="213" t="s">
        <v>158</v>
      </c>
      <c r="F1421" s="211" t="s">
        <v>159</v>
      </c>
      <c r="G1421" s="214">
        <v>4</v>
      </c>
      <c r="H1421" s="155" t="s">
        <v>2419</v>
      </c>
      <c r="I1421" s="156" t="s">
        <v>2449</v>
      </c>
      <c r="J1421" s="109">
        <v>70</v>
      </c>
      <c r="K1421" s="46"/>
    </row>
    <row r="1422" spans="1:11" ht="16.5" hidden="1" customHeight="1" x14ac:dyDescent="0.3">
      <c r="A1422" s="151"/>
      <c r="B1422" s="76">
        <v>99438</v>
      </c>
      <c r="C1422" s="211" t="s">
        <v>2185</v>
      </c>
      <c r="D1422" s="212" t="s">
        <v>845</v>
      </c>
      <c r="E1422" s="213" t="s">
        <v>158</v>
      </c>
      <c r="F1422" s="211" t="s">
        <v>159</v>
      </c>
      <c r="G1422" s="214">
        <v>4</v>
      </c>
      <c r="H1422" s="155" t="s">
        <v>2419</v>
      </c>
      <c r="I1422" s="156" t="s">
        <v>1415</v>
      </c>
      <c r="J1422" s="109">
        <v>100</v>
      </c>
      <c r="K1422" s="46"/>
    </row>
    <row r="1423" spans="1:11" ht="16.5" hidden="1" customHeight="1" x14ac:dyDescent="0.3">
      <c r="A1423" s="151"/>
      <c r="B1423" s="76">
        <v>99439</v>
      </c>
      <c r="C1423" s="211" t="s">
        <v>2450</v>
      </c>
      <c r="D1423" s="212" t="s">
        <v>301</v>
      </c>
      <c r="E1423" s="213" t="s">
        <v>158</v>
      </c>
      <c r="F1423" s="211" t="s">
        <v>159</v>
      </c>
      <c r="G1423" s="214">
        <v>4</v>
      </c>
      <c r="H1423" s="155" t="s">
        <v>2419</v>
      </c>
      <c r="I1423" s="156" t="s">
        <v>2451</v>
      </c>
      <c r="J1423" s="109">
        <v>50</v>
      </c>
      <c r="K1423" s="46"/>
    </row>
    <row r="1424" spans="1:11" ht="16.5" hidden="1" customHeight="1" x14ac:dyDescent="0.3">
      <c r="A1424" s="151"/>
      <c r="B1424" s="76">
        <v>99440</v>
      </c>
      <c r="C1424" s="211" t="s">
        <v>2452</v>
      </c>
      <c r="D1424" s="212" t="s">
        <v>2202</v>
      </c>
      <c r="E1424" s="213" t="s">
        <v>158</v>
      </c>
      <c r="F1424" s="211" t="s">
        <v>159</v>
      </c>
      <c r="G1424" s="214">
        <v>4</v>
      </c>
      <c r="H1424" s="155" t="s">
        <v>2419</v>
      </c>
      <c r="I1424" s="156" t="s">
        <v>2453</v>
      </c>
      <c r="J1424" s="109">
        <v>160</v>
      </c>
      <c r="K1424" s="46"/>
    </row>
    <row r="1425" spans="1:11" ht="16.5" hidden="1" customHeight="1" x14ac:dyDescent="0.3">
      <c r="A1425" s="151"/>
      <c r="B1425" s="76">
        <v>99441</v>
      </c>
      <c r="C1425" s="211" t="s">
        <v>289</v>
      </c>
      <c r="D1425" s="212" t="s">
        <v>290</v>
      </c>
      <c r="E1425" s="213" t="s">
        <v>158</v>
      </c>
      <c r="F1425" s="211" t="s">
        <v>159</v>
      </c>
      <c r="G1425" s="214">
        <v>0</v>
      </c>
      <c r="H1425" s="155" t="s">
        <v>2419</v>
      </c>
      <c r="I1425" s="156" t="s">
        <v>2454</v>
      </c>
      <c r="J1425" s="109">
        <v>110</v>
      </c>
      <c r="K1425" s="46"/>
    </row>
    <row r="1426" spans="1:11" ht="16.5" hidden="1" customHeight="1" x14ac:dyDescent="0.3">
      <c r="A1426" s="151"/>
      <c r="B1426" s="76">
        <v>99442</v>
      </c>
      <c r="C1426" s="211" t="s">
        <v>295</v>
      </c>
      <c r="D1426" s="212" t="s">
        <v>296</v>
      </c>
      <c r="E1426" s="213" t="s">
        <v>158</v>
      </c>
      <c r="F1426" s="211" t="s">
        <v>159</v>
      </c>
      <c r="G1426" s="214">
        <v>4</v>
      </c>
      <c r="H1426" s="155" t="s">
        <v>2419</v>
      </c>
      <c r="I1426" s="156" t="s">
        <v>2455</v>
      </c>
      <c r="J1426" s="109">
        <v>110</v>
      </c>
      <c r="K1426" s="46"/>
    </row>
    <row r="1427" spans="1:11" ht="16.5" hidden="1" customHeight="1" x14ac:dyDescent="0.3">
      <c r="A1427" s="151"/>
      <c r="B1427" s="76">
        <v>99443</v>
      </c>
      <c r="C1427" s="211" t="s">
        <v>635</v>
      </c>
      <c r="D1427" s="212" t="s">
        <v>6</v>
      </c>
      <c r="E1427" s="213" t="s">
        <v>158</v>
      </c>
      <c r="F1427" s="211" t="s">
        <v>159</v>
      </c>
      <c r="G1427" s="214">
        <v>4</v>
      </c>
      <c r="H1427" s="155" t="s">
        <v>2419</v>
      </c>
      <c r="I1427" s="156" t="s">
        <v>2456</v>
      </c>
      <c r="J1427" s="109">
        <v>170</v>
      </c>
      <c r="K1427" s="46"/>
    </row>
    <row r="1428" spans="1:11" ht="16.5" hidden="1" customHeight="1" x14ac:dyDescent="0.3">
      <c r="A1428" s="151"/>
      <c r="B1428" s="76">
        <v>99444</v>
      </c>
      <c r="C1428" s="211" t="s">
        <v>1575</v>
      </c>
      <c r="D1428" s="212" t="s">
        <v>2457</v>
      </c>
      <c r="E1428" s="213" t="s">
        <v>158</v>
      </c>
      <c r="F1428" s="211" t="s">
        <v>159</v>
      </c>
      <c r="G1428" s="214">
        <v>4</v>
      </c>
      <c r="H1428" s="155" t="s">
        <v>2419</v>
      </c>
      <c r="I1428" s="156" t="s">
        <v>2458</v>
      </c>
      <c r="J1428" s="109">
        <v>90</v>
      </c>
      <c r="K1428" s="46"/>
    </row>
    <row r="1429" spans="1:11" ht="16.5" hidden="1" customHeight="1" x14ac:dyDescent="0.3">
      <c r="A1429" s="151"/>
      <c r="B1429" s="76">
        <v>99445</v>
      </c>
      <c r="C1429" s="211" t="s">
        <v>181</v>
      </c>
      <c r="D1429" s="212" t="s">
        <v>6</v>
      </c>
      <c r="E1429" s="213" t="s">
        <v>158</v>
      </c>
      <c r="F1429" s="211" t="s">
        <v>159</v>
      </c>
      <c r="G1429" s="214">
        <v>4</v>
      </c>
      <c r="H1429" s="155" t="s">
        <v>2419</v>
      </c>
      <c r="I1429" s="156" t="s">
        <v>2459</v>
      </c>
      <c r="J1429" s="109">
        <v>1680</v>
      </c>
      <c r="K1429" s="46"/>
    </row>
    <row r="1430" spans="1:11" ht="16.5" hidden="1" customHeight="1" x14ac:dyDescent="0.3">
      <c r="A1430" s="151"/>
      <c r="B1430" s="76">
        <v>99446</v>
      </c>
      <c r="C1430" s="211" t="s">
        <v>2440</v>
      </c>
      <c r="D1430" s="212" t="s">
        <v>301</v>
      </c>
      <c r="E1430" s="213" t="s">
        <v>158</v>
      </c>
      <c r="F1430" s="211" t="s">
        <v>159</v>
      </c>
      <c r="G1430" s="214">
        <v>4</v>
      </c>
      <c r="H1430" s="155" t="s">
        <v>2419</v>
      </c>
      <c r="I1430" s="156" t="s">
        <v>2460</v>
      </c>
      <c r="J1430" s="109">
        <v>10</v>
      </c>
      <c r="K1430" s="46"/>
    </row>
    <row r="1431" spans="1:11" ht="16.5" hidden="1" customHeight="1" x14ac:dyDescent="0.3">
      <c r="A1431" s="151"/>
      <c r="B1431" s="76">
        <v>99447</v>
      </c>
      <c r="C1431" s="211" t="s">
        <v>179</v>
      </c>
      <c r="D1431" s="212" t="s">
        <v>6</v>
      </c>
      <c r="E1431" s="213" t="s">
        <v>158</v>
      </c>
      <c r="F1431" s="211" t="s">
        <v>159</v>
      </c>
      <c r="G1431" s="214">
        <v>4</v>
      </c>
      <c r="H1431" s="155" t="s">
        <v>2419</v>
      </c>
      <c r="I1431" s="156" t="s">
        <v>2461</v>
      </c>
      <c r="J1431" s="109">
        <v>340</v>
      </c>
      <c r="K1431" s="46"/>
    </row>
    <row r="1432" spans="1:11" ht="16.5" hidden="1" customHeight="1" x14ac:dyDescent="0.3">
      <c r="A1432" s="151"/>
      <c r="B1432" s="76">
        <v>99448</v>
      </c>
      <c r="C1432" s="211" t="s">
        <v>165</v>
      </c>
      <c r="D1432" s="212" t="s">
        <v>6</v>
      </c>
      <c r="E1432" s="213" t="s">
        <v>158</v>
      </c>
      <c r="F1432" s="211" t="s">
        <v>159</v>
      </c>
      <c r="G1432" s="214">
        <v>4</v>
      </c>
      <c r="H1432" s="155" t="s">
        <v>2419</v>
      </c>
      <c r="I1432" s="156" t="s">
        <v>2462</v>
      </c>
      <c r="J1432" s="109">
        <v>4310</v>
      </c>
      <c r="K1432" s="46"/>
    </row>
    <row r="1433" spans="1:11" ht="16.5" hidden="1" customHeight="1" x14ac:dyDescent="0.3">
      <c r="A1433" s="151"/>
      <c r="B1433" s="76">
        <v>99449</v>
      </c>
      <c r="C1433" s="211" t="s">
        <v>2463</v>
      </c>
      <c r="D1433" s="212" t="s">
        <v>2464</v>
      </c>
      <c r="E1433" s="213" t="s">
        <v>158</v>
      </c>
      <c r="F1433" s="211" t="s">
        <v>159</v>
      </c>
      <c r="G1433" s="214">
        <v>4</v>
      </c>
      <c r="H1433" s="155" t="s">
        <v>2419</v>
      </c>
      <c r="I1433" s="156" t="s">
        <v>2465</v>
      </c>
      <c r="J1433" s="109">
        <v>100</v>
      </c>
      <c r="K1433" s="46"/>
    </row>
    <row r="1434" spans="1:11" ht="16.5" hidden="1" customHeight="1" x14ac:dyDescent="0.3">
      <c r="A1434" s="151"/>
      <c r="B1434" s="76">
        <v>99450</v>
      </c>
      <c r="C1434" s="211" t="s">
        <v>165</v>
      </c>
      <c r="D1434" s="212" t="s">
        <v>6</v>
      </c>
      <c r="E1434" s="213" t="s">
        <v>158</v>
      </c>
      <c r="F1434" s="211" t="s">
        <v>159</v>
      </c>
      <c r="G1434" s="214">
        <v>4</v>
      </c>
      <c r="H1434" s="155" t="s">
        <v>2419</v>
      </c>
      <c r="I1434" s="156" t="s">
        <v>2466</v>
      </c>
      <c r="J1434" s="109">
        <v>5160</v>
      </c>
      <c r="K1434" s="46"/>
    </row>
    <row r="1435" spans="1:11" ht="16.5" hidden="1" customHeight="1" x14ac:dyDescent="0.3">
      <c r="A1435" s="151"/>
      <c r="B1435" s="76">
        <v>99451</v>
      </c>
      <c r="C1435" s="211" t="s">
        <v>2467</v>
      </c>
      <c r="D1435" s="212" t="s">
        <v>6</v>
      </c>
      <c r="E1435" s="213" t="s">
        <v>158</v>
      </c>
      <c r="F1435" s="211" t="s">
        <v>159</v>
      </c>
      <c r="G1435" s="214">
        <v>4</v>
      </c>
      <c r="H1435" s="155" t="s">
        <v>2419</v>
      </c>
      <c r="I1435" s="156" t="s">
        <v>2468</v>
      </c>
      <c r="J1435" s="109">
        <v>130</v>
      </c>
      <c r="K1435" s="46"/>
    </row>
    <row r="1436" spans="1:11" ht="16.5" hidden="1" customHeight="1" x14ac:dyDescent="0.3">
      <c r="A1436" s="151"/>
      <c r="B1436" s="76">
        <v>99452</v>
      </c>
      <c r="C1436" s="211" t="s">
        <v>221</v>
      </c>
      <c r="D1436" s="212" t="s">
        <v>6</v>
      </c>
      <c r="E1436" s="213" t="s">
        <v>158</v>
      </c>
      <c r="F1436" s="211" t="s">
        <v>159</v>
      </c>
      <c r="G1436" s="214">
        <v>4</v>
      </c>
      <c r="H1436" s="155" t="s">
        <v>2419</v>
      </c>
      <c r="I1436" s="156" t="s">
        <v>2469</v>
      </c>
      <c r="J1436" s="109">
        <v>8860</v>
      </c>
      <c r="K1436" s="46"/>
    </row>
    <row r="1437" spans="1:11" ht="16.5" hidden="1" customHeight="1" x14ac:dyDescent="0.3">
      <c r="A1437" s="151"/>
      <c r="B1437" s="76">
        <v>99453</v>
      </c>
      <c r="C1437" s="211" t="s">
        <v>195</v>
      </c>
      <c r="D1437" s="212" t="s">
        <v>6</v>
      </c>
      <c r="E1437" s="213" t="s">
        <v>158</v>
      </c>
      <c r="F1437" s="211" t="s">
        <v>159</v>
      </c>
      <c r="G1437" s="214">
        <v>4</v>
      </c>
      <c r="H1437" s="155" t="s">
        <v>2419</v>
      </c>
      <c r="I1437" s="156" t="s">
        <v>2470</v>
      </c>
      <c r="J1437" s="109">
        <v>1570</v>
      </c>
      <c r="K1437" s="46"/>
    </row>
    <row r="1438" spans="1:11" ht="16.5" hidden="1" customHeight="1" x14ac:dyDescent="0.3">
      <c r="A1438" s="151"/>
      <c r="B1438" s="76">
        <v>99454</v>
      </c>
      <c r="C1438" s="211" t="s">
        <v>829</v>
      </c>
      <c r="D1438" s="212" t="s">
        <v>387</v>
      </c>
      <c r="E1438" s="213" t="s">
        <v>448</v>
      </c>
      <c r="F1438" s="211" t="s">
        <v>159</v>
      </c>
      <c r="G1438" s="214">
        <v>4</v>
      </c>
      <c r="H1438" s="155" t="s">
        <v>2419</v>
      </c>
      <c r="I1438" s="156" t="s">
        <v>2471</v>
      </c>
      <c r="J1438" s="109">
        <v>150</v>
      </c>
      <c r="K1438" s="46"/>
    </row>
    <row r="1439" spans="1:11" ht="16.5" hidden="1" customHeight="1" x14ac:dyDescent="0.3">
      <c r="A1439" s="151"/>
      <c r="B1439" s="76">
        <v>99455</v>
      </c>
      <c r="C1439" s="211" t="s">
        <v>181</v>
      </c>
      <c r="D1439" s="212" t="s">
        <v>6</v>
      </c>
      <c r="E1439" s="213" t="s">
        <v>158</v>
      </c>
      <c r="F1439" s="211" t="s">
        <v>159</v>
      </c>
      <c r="G1439" s="214">
        <v>4</v>
      </c>
      <c r="H1439" s="155" t="s">
        <v>2419</v>
      </c>
      <c r="I1439" s="156" t="s">
        <v>2472</v>
      </c>
      <c r="J1439" s="109">
        <v>1300</v>
      </c>
      <c r="K1439" s="46"/>
    </row>
    <row r="1440" spans="1:11" ht="16.5" hidden="1" customHeight="1" x14ac:dyDescent="0.3">
      <c r="A1440" s="151"/>
      <c r="B1440" s="76">
        <v>99456</v>
      </c>
      <c r="C1440" s="211" t="s">
        <v>1721</v>
      </c>
      <c r="D1440" s="212" t="s">
        <v>2473</v>
      </c>
      <c r="E1440" s="213" t="s">
        <v>158</v>
      </c>
      <c r="F1440" s="211" t="s">
        <v>159</v>
      </c>
      <c r="G1440" s="214">
        <v>4</v>
      </c>
      <c r="H1440" s="155" t="s">
        <v>2419</v>
      </c>
      <c r="I1440" s="156" t="s">
        <v>2474</v>
      </c>
      <c r="J1440" s="109">
        <v>80</v>
      </c>
      <c r="K1440" s="46"/>
    </row>
    <row r="1441" spans="1:11" ht="16.5" hidden="1" customHeight="1" x14ac:dyDescent="0.3">
      <c r="A1441" s="151"/>
      <c r="B1441" s="76">
        <v>99457</v>
      </c>
      <c r="C1441" s="211" t="s">
        <v>208</v>
      </c>
      <c r="D1441" s="212" t="s">
        <v>6</v>
      </c>
      <c r="E1441" s="213" t="s">
        <v>158</v>
      </c>
      <c r="F1441" s="211" t="s">
        <v>159</v>
      </c>
      <c r="G1441" s="214">
        <v>4</v>
      </c>
      <c r="H1441" s="155" t="s">
        <v>2419</v>
      </c>
      <c r="I1441" s="156" t="s">
        <v>2475</v>
      </c>
      <c r="J1441" s="109">
        <v>8480</v>
      </c>
      <c r="K1441" s="46"/>
    </row>
    <row r="1442" spans="1:11" ht="16.5" hidden="1" customHeight="1" x14ac:dyDescent="0.3">
      <c r="A1442" s="151"/>
      <c r="B1442" s="76">
        <v>99458</v>
      </c>
      <c r="C1442" s="211" t="s">
        <v>1066</v>
      </c>
      <c r="D1442" s="212" t="s">
        <v>1638</v>
      </c>
      <c r="E1442" s="213" t="s">
        <v>158</v>
      </c>
      <c r="F1442" s="211" t="s">
        <v>159</v>
      </c>
      <c r="G1442" s="214">
        <v>4</v>
      </c>
      <c r="H1442" s="155" t="s">
        <v>2419</v>
      </c>
      <c r="I1442" s="156" t="s">
        <v>2476</v>
      </c>
      <c r="J1442" s="109">
        <v>60</v>
      </c>
      <c r="K1442" s="46"/>
    </row>
    <row r="1443" spans="1:11" ht="16.5" hidden="1" customHeight="1" x14ac:dyDescent="0.3">
      <c r="A1443" s="151"/>
      <c r="B1443" s="76">
        <v>99459</v>
      </c>
      <c r="C1443" s="211" t="s">
        <v>2477</v>
      </c>
      <c r="D1443" s="212" t="s">
        <v>2478</v>
      </c>
      <c r="E1443" s="213" t="s">
        <v>158</v>
      </c>
      <c r="F1443" s="211" t="s">
        <v>159</v>
      </c>
      <c r="G1443" s="214">
        <v>4</v>
      </c>
      <c r="H1443" s="155" t="s">
        <v>2419</v>
      </c>
      <c r="I1443" s="156" t="s">
        <v>2479</v>
      </c>
      <c r="J1443" s="109">
        <v>70</v>
      </c>
      <c r="K1443" s="46"/>
    </row>
    <row r="1444" spans="1:11" ht="16.5" hidden="1" customHeight="1" x14ac:dyDescent="0.3">
      <c r="A1444" s="151"/>
      <c r="B1444" s="76">
        <v>99460</v>
      </c>
      <c r="C1444" s="211" t="s">
        <v>237</v>
      </c>
      <c r="D1444" s="212" t="s">
        <v>6</v>
      </c>
      <c r="E1444" s="213" t="s">
        <v>158</v>
      </c>
      <c r="F1444" s="211" t="s">
        <v>159</v>
      </c>
      <c r="G1444" s="214">
        <v>4</v>
      </c>
      <c r="H1444" s="155" t="s">
        <v>2419</v>
      </c>
      <c r="I1444" s="156" t="s">
        <v>2480</v>
      </c>
      <c r="J1444" s="109">
        <v>1100</v>
      </c>
      <c r="K1444" s="46"/>
    </row>
    <row r="1445" spans="1:11" ht="16.5" hidden="1" customHeight="1" x14ac:dyDescent="0.3">
      <c r="A1445" s="151"/>
      <c r="B1445" s="76">
        <v>99461</v>
      </c>
      <c r="C1445" s="211" t="s">
        <v>2481</v>
      </c>
      <c r="D1445" s="212" t="s">
        <v>2482</v>
      </c>
      <c r="E1445" s="213" t="s">
        <v>158</v>
      </c>
      <c r="F1445" s="211" t="s">
        <v>159</v>
      </c>
      <c r="G1445" s="214">
        <v>4</v>
      </c>
      <c r="H1445" s="155" t="s">
        <v>2419</v>
      </c>
      <c r="I1445" s="156" t="s">
        <v>2483</v>
      </c>
      <c r="J1445" s="109">
        <v>110</v>
      </c>
      <c r="K1445" s="46"/>
    </row>
    <row r="1446" spans="1:11" ht="16.5" hidden="1" customHeight="1" x14ac:dyDescent="0.3">
      <c r="A1446" s="151"/>
      <c r="B1446" s="76">
        <v>99462</v>
      </c>
      <c r="C1446" s="211" t="s">
        <v>1962</v>
      </c>
      <c r="D1446" s="212" t="s">
        <v>1064</v>
      </c>
      <c r="E1446" s="213" t="s">
        <v>158</v>
      </c>
      <c r="F1446" s="211" t="s">
        <v>159</v>
      </c>
      <c r="G1446" s="214">
        <v>4</v>
      </c>
      <c r="H1446" s="155" t="s">
        <v>2419</v>
      </c>
      <c r="I1446" s="156" t="s">
        <v>2484</v>
      </c>
      <c r="J1446" s="109">
        <v>40</v>
      </c>
      <c r="K1446" s="46"/>
    </row>
    <row r="1447" spans="1:11" ht="16.5" hidden="1" customHeight="1" x14ac:dyDescent="0.3">
      <c r="A1447" s="151"/>
      <c r="B1447" s="76">
        <v>99463</v>
      </c>
      <c r="C1447" s="211" t="s">
        <v>1590</v>
      </c>
      <c r="D1447" s="212" t="s">
        <v>991</v>
      </c>
      <c r="E1447" s="213" t="s">
        <v>158</v>
      </c>
      <c r="F1447" s="211" t="s">
        <v>159</v>
      </c>
      <c r="G1447" s="214">
        <v>4</v>
      </c>
      <c r="H1447" s="155" t="s">
        <v>2419</v>
      </c>
      <c r="I1447" s="156" t="s">
        <v>2485</v>
      </c>
      <c r="J1447" s="109">
        <v>160</v>
      </c>
      <c r="K1447" s="46"/>
    </row>
    <row r="1448" spans="1:11" ht="16.5" hidden="1" customHeight="1" x14ac:dyDescent="0.3">
      <c r="A1448" s="151"/>
      <c r="B1448" s="76">
        <v>99464</v>
      </c>
      <c r="C1448" s="211" t="s">
        <v>221</v>
      </c>
      <c r="D1448" s="212" t="s">
        <v>6</v>
      </c>
      <c r="E1448" s="213" t="s">
        <v>158</v>
      </c>
      <c r="F1448" s="211" t="s">
        <v>159</v>
      </c>
      <c r="G1448" s="214">
        <v>4</v>
      </c>
      <c r="H1448" s="155" t="s">
        <v>2419</v>
      </c>
      <c r="I1448" s="156" t="s">
        <v>2486</v>
      </c>
      <c r="J1448" s="109">
        <v>5870</v>
      </c>
      <c r="K1448" s="46"/>
    </row>
    <row r="1449" spans="1:11" ht="16.5" hidden="1" customHeight="1" x14ac:dyDescent="0.3">
      <c r="A1449" s="151"/>
      <c r="B1449" s="76">
        <v>99465</v>
      </c>
      <c r="C1449" s="211" t="s">
        <v>2487</v>
      </c>
      <c r="D1449" s="212" t="s">
        <v>1430</v>
      </c>
      <c r="E1449" s="213" t="s">
        <v>158</v>
      </c>
      <c r="F1449" s="211" t="s">
        <v>159</v>
      </c>
      <c r="G1449" s="214">
        <v>4</v>
      </c>
      <c r="H1449" s="155" t="s">
        <v>2419</v>
      </c>
      <c r="I1449" s="156" t="s">
        <v>2488</v>
      </c>
      <c r="J1449" s="109">
        <v>100</v>
      </c>
      <c r="K1449" s="46"/>
    </row>
    <row r="1450" spans="1:11" ht="16.5" hidden="1" customHeight="1" x14ac:dyDescent="0.3">
      <c r="A1450" s="151"/>
      <c r="B1450" s="76">
        <v>99466</v>
      </c>
      <c r="C1450" s="211" t="s">
        <v>208</v>
      </c>
      <c r="D1450" s="212" t="s">
        <v>6</v>
      </c>
      <c r="E1450" s="213" t="s">
        <v>158</v>
      </c>
      <c r="F1450" s="211" t="s">
        <v>159</v>
      </c>
      <c r="G1450" s="214">
        <v>4</v>
      </c>
      <c r="H1450" s="155" t="s">
        <v>2419</v>
      </c>
      <c r="I1450" s="156" t="s">
        <v>2489</v>
      </c>
      <c r="J1450" s="109">
        <v>2130</v>
      </c>
      <c r="K1450" s="46"/>
    </row>
    <row r="1451" spans="1:11" ht="16.5" customHeight="1" x14ac:dyDescent="0.3">
      <c r="A1451" s="151"/>
      <c r="B1451" s="76">
        <v>99467</v>
      </c>
      <c r="C1451" s="211" t="s">
        <v>262</v>
      </c>
      <c r="D1451" s="212" t="s">
        <v>876</v>
      </c>
      <c r="E1451" s="213" t="s">
        <v>205</v>
      </c>
      <c r="F1451" s="211" t="s">
        <v>159</v>
      </c>
      <c r="G1451" s="214">
        <v>4</v>
      </c>
      <c r="H1451" s="155" t="s">
        <v>2419</v>
      </c>
      <c r="I1451" s="156" t="s">
        <v>2490</v>
      </c>
      <c r="J1451" s="109">
        <v>770</v>
      </c>
      <c r="K1451" s="46"/>
    </row>
    <row r="1452" spans="1:11" ht="16.5" hidden="1" customHeight="1" x14ac:dyDescent="0.3">
      <c r="A1452" s="151"/>
      <c r="B1452" s="76">
        <v>99468</v>
      </c>
      <c r="C1452" s="211" t="s">
        <v>2491</v>
      </c>
      <c r="D1452" s="212" t="s">
        <v>2492</v>
      </c>
      <c r="E1452" s="213" t="s">
        <v>158</v>
      </c>
      <c r="F1452" s="211" t="s">
        <v>159</v>
      </c>
      <c r="G1452" s="214">
        <v>4</v>
      </c>
      <c r="H1452" s="155" t="s">
        <v>2419</v>
      </c>
      <c r="I1452" s="156" t="s">
        <v>2493</v>
      </c>
      <c r="J1452" s="109">
        <v>190</v>
      </c>
      <c r="K1452" s="46"/>
    </row>
    <row r="1453" spans="1:11" ht="16.5" hidden="1" customHeight="1" x14ac:dyDescent="0.3">
      <c r="A1453" s="151"/>
      <c r="B1453" s="76">
        <v>99469</v>
      </c>
      <c r="C1453" s="211" t="s">
        <v>2494</v>
      </c>
      <c r="D1453" s="212" t="s">
        <v>2495</v>
      </c>
      <c r="E1453" s="213" t="s">
        <v>158</v>
      </c>
      <c r="F1453" s="211" t="s">
        <v>159</v>
      </c>
      <c r="G1453" s="214">
        <v>4</v>
      </c>
      <c r="H1453" s="155" t="s">
        <v>2419</v>
      </c>
      <c r="I1453" s="156" t="s">
        <v>2496</v>
      </c>
      <c r="J1453" s="109">
        <v>150</v>
      </c>
      <c r="K1453" s="46"/>
    </row>
    <row r="1454" spans="1:11" ht="16.5" hidden="1" customHeight="1" x14ac:dyDescent="0.3">
      <c r="A1454" s="151"/>
      <c r="B1454" s="76">
        <v>99470</v>
      </c>
      <c r="C1454" s="211" t="s">
        <v>2497</v>
      </c>
      <c r="D1454" s="212" t="s">
        <v>2498</v>
      </c>
      <c r="E1454" s="213" t="s">
        <v>158</v>
      </c>
      <c r="F1454" s="211" t="s">
        <v>159</v>
      </c>
      <c r="G1454" s="214">
        <v>4</v>
      </c>
      <c r="H1454" s="155" t="s">
        <v>2419</v>
      </c>
      <c r="I1454" s="156" t="s">
        <v>2499</v>
      </c>
      <c r="J1454" s="109">
        <v>150</v>
      </c>
      <c r="K1454" s="46"/>
    </row>
    <row r="1455" spans="1:11" ht="16.5" hidden="1" customHeight="1" x14ac:dyDescent="0.3">
      <c r="A1455" s="151"/>
      <c r="B1455" s="76">
        <v>99471</v>
      </c>
      <c r="C1455" s="211" t="s">
        <v>2500</v>
      </c>
      <c r="D1455" s="212" t="s">
        <v>2501</v>
      </c>
      <c r="E1455" s="213" t="s">
        <v>158</v>
      </c>
      <c r="F1455" s="211" t="s">
        <v>159</v>
      </c>
      <c r="G1455" s="214">
        <v>4</v>
      </c>
      <c r="H1455" s="155" t="s">
        <v>2419</v>
      </c>
      <c r="I1455" s="156" t="s">
        <v>2502</v>
      </c>
      <c r="J1455" s="109">
        <v>130</v>
      </c>
      <c r="K1455" s="46"/>
    </row>
    <row r="1456" spans="1:11" ht="16.5" hidden="1" customHeight="1" x14ac:dyDescent="0.3">
      <c r="A1456" s="151"/>
      <c r="B1456" s="76">
        <v>99472</v>
      </c>
      <c r="C1456" s="211" t="s">
        <v>2503</v>
      </c>
      <c r="D1456" s="212" t="s">
        <v>2504</v>
      </c>
      <c r="E1456" s="213" t="s">
        <v>158</v>
      </c>
      <c r="F1456" s="211" t="s">
        <v>159</v>
      </c>
      <c r="G1456" s="214">
        <v>4</v>
      </c>
      <c r="H1456" s="155" t="s">
        <v>2419</v>
      </c>
      <c r="I1456" s="156" t="s">
        <v>2505</v>
      </c>
      <c r="J1456" s="109">
        <v>80</v>
      </c>
      <c r="K1456" s="46"/>
    </row>
    <row r="1457" spans="1:11" ht="16.5" hidden="1" customHeight="1" x14ac:dyDescent="0.3">
      <c r="A1457" s="151"/>
      <c r="B1457" s="76">
        <v>99473</v>
      </c>
      <c r="C1457" s="211" t="s">
        <v>2506</v>
      </c>
      <c r="D1457" s="212" t="s">
        <v>845</v>
      </c>
      <c r="E1457" s="213" t="s">
        <v>158</v>
      </c>
      <c r="F1457" s="211" t="s">
        <v>159</v>
      </c>
      <c r="G1457" s="214">
        <v>4</v>
      </c>
      <c r="H1457" s="155" t="s">
        <v>2419</v>
      </c>
      <c r="I1457" s="156" t="s">
        <v>2507</v>
      </c>
      <c r="J1457" s="109">
        <v>190</v>
      </c>
      <c r="K1457" s="46"/>
    </row>
    <row r="1458" spans="1:11" ht="16.5" hidden="1" customHeight="1" x14ac:dyDescent="0.3">
      <c r="A1458" s="151"/>
      <c r="B1458" s="76">
        <v>99474</v>
      </c>
      <c r="C1458" s="211" t="s">
        <v>237</v>
      </c>
      <c r="D1458" s="212" t="s">
        <v>6</v>
      </c>
      <c r="E1458" s="213" t="s">
        <v>158</v>
      </c>
      <c r="F1458" s="211" t="s">
        <v>159</v>
      </c>
      <c r="G1458" s="214">
        <v>4</v>
      </c>
      <c r="H1458" s="155" t="s">
        <v>2419</v>
      </c>
      <c r="I1458" s="156" t="s">
        <v>2508</v>
      </c>
      <c r="J1458" s="109">
        <v>2770</v>
      </c>
      <c r="K1458" s="46"/>
    </row>
    <row r="1459" spans="1:11" ht="16.5" hidden="1" customHeight="1" x14ac:dyDescent="0.3">
      <c r="A1459" s="151"/>
      <c r="B1459" s="76">
        <v>99475</v>
      </c>
      <c r="C1459" s="211" t="s">
        <v>179</v>
      </c>
      <c r="D1459" s="212" t="s">
        <v>6</v>
      </c>
      <c r="E1459" s="213" t="s">
        <v>158</v>
      </c>
      <c r="F1459" s="211" t="s">
        <v>159</v>
      </c>
      <c r="G1459" s="214">
        <v>4</v>
      </c>
      <c r="H1459" s="155" t="s">
        <v>2419</v>
      </c>
      <c r="I1459" s="156" t="s">
        <v>2509</v>
      </c>
      <c r="J1459" s="109">
        <v>750</v>
      </c>
      <c r="K1459" s="46"/>
    </row>
    <row r="1460" spans="1:11" ht="16.5" hidden="1" customHeight="1" x14ac:dyDescent="0.3">
      <c r="A1460" s="151"/>
      <c r="B1460" s="76">
        <v>99476</v>
      </c>
      <c r="C1460" s="211" t="s">
        <v>2510</v>
      </c>
      <c r="D1460" s="212" t="s">
        <v>2511</v>
      </c>
      <c r="E1460" s="213" t="s">
        <v>158</v>
      </c>
      <c r="F1460" s="211" t="s">
        <v>159</v>
      </c>
      <c r="G1460" s="214">
        <v>4</v>
      </c>
      <c r="H1460" s="155" t="s">
        <v>2419</v>
      </c>
      <c r="I1460" s="156" t="s">
        <v>2512</v>
      </c>
      <c r="J1460" s="109">
        <v>70</v>
      </c>
      <c r="K1460" s="46"/>
    </row>
    <row r="1461" spans="1:11" ht="16.5" hidden="1" customHeight="1" x14ac:dyDescent="0.3">
      <c r="A1461" s="151"/>
      <c r="B1461" s="76">
        <v>99477</v>
      </c>
      <c r="C1461" s="211" t="s">
        <v>970</v>
      </c>
      <c r="D1461" s="212" t="s">
        <v>971</v>
      </c>
      <c r="E1461" s="213" t="s">
        <v>158</v>
      </c>
      <c r="F1461" s="211" t="s">
        <v>159</v>
      </c>
      <c r="G1461" s="214">
        <v>4</v>
      </c>
      <c r="H1461" s="155" t="s">
        <v>2419</v>
      </c>
      <c r="I1461" s="156" t="s">
        <v>2513</v>
      </c>
      <c r="J1461" s="109">
        <v>90</v>
      </c>
      <c r="K1461" s="46"/>
    </row>
    <row r="1462" spans="1:11" ht="16.5" hidden="1" customHeight="1" x14ac:dyDescent="0.3">
      <c r="A1462" s="151"/>
      <c r="B1462" s="76">
        <v>99478</v>
      </c>
      <c r="C1462" s="211" t="s">
        <v>1329</v>
      </c>
      <c r="D1462" s="212" t="s">
        <v>1310</v>
      </c>
      <c r="E1462" s="213" t="s">
        <v>158</v>
      </c>
      <c r="F1462" s="211" t="s">
        <v>159</v>
      </c>
      <c r="G1462" s="214">
        <v>4</v>
      </c>
      <c r="H1462" s="155" t="s">
        <v>2419</v>
      </c>
      <c r="I1462" s="156" t="s">
        <v>2514</v>
      </c>
      <c r="J1462" s="109">
        <v>130</v>
      </c>
      <c r="K1462" s="46"/>
    </row>
    <row r="1463" spans="1:11" ht="16.5" hidden="1" customHeight="1" x14ac:dyDescent="0.3">
      <c r="A1463" s="151"/>
      <c r="B1463" s="76">
        <v>99479</v>
      </c>
      <c r="C1463" s="211" t="s">
        <v>237</v>
      </c>
      <c r="D1463" s="212" t="s">
        <v>6</v>
      </c>
      <c r="E1463" s="213" t="s">
        <v>158</v>
      </c>
      <c r="F1463" s="211" t="s">
        <v>159</v>
      </c>
      <c r="G1463" s="214">
        <v>4</v>
      </c>
      <c r="H1463" s="155" t="s">
        <v>2419</v>
      </c>
      <c r="I1463" s="156" t="s">
        <v>2515</v>
      </c>
      <c r="J1463" s="109">
        <v>310</v>
      </c>
      <c r="K1463" s="46"/>
    </row>
    <row r="1464" spans="1:11" ht="16.5" hidden="1" customHeight="1" x14ac:dyDescent="0.3">
      <c r="A1464" s="151"/>
      <c r="B1464" s="76">
        <v>99480</v>
      </c>
      <c r="C1464" s="211" t="s">
        <v>2516</v>
      </c>
      <c r="D1464" s="212" t="s">
        <v>2517</v>
      </c>
      <c r="E1464" s="213" t="s">
        <v>158</v>
      </c>
      <c r="F1464" s="211" t="s">
        <v>159</v>
      </c>
      <c r="G1464" s="214">
        <v>4</v>
      </c>
      <c r="H1464" s="155" t="s">
        <v>2419</v>
      </c>
      <c r="I1464" s="156" t="s">
        <v>2518</v>
      </c>
      <c r="J1464" s="109">
        <v>110</v>
      </c>
      <c r="K1464" s="46"/>
    </row>
    <row r="1465" spans="1:11" ht="16.5" hidden="1" customHeight="1" x14ac:dyDescent="0.3">
      <c r="A1465" s="151"/>
      <c r="B1465" s="76">
        <v>99481</v>
      </c>
      <c r="C1465" s="211" t="s">
        <v>2519</v>
      </c>
      <c r="D1465" s="212" t="s">
        <v>2520</v>
      </c>
      <c r="E1465" s="213" t="s">
        <v>158</v>
      </c>
      <c r="F1465" s="211" t="s">
        <v>159</v>
      </c>
      <c r="G1465" s="214">
        <v>4</v>
      </c>
      <c r="H1465" s="155" t="s">
        <v>2419</v>
      </c>
      <c r="I1465" s="156" t="s">
        <v>2521</v>
      </c>
      <c r="J1465" s="109">
        <v>130</v>
      </c>
      <c r="K1465" s="46"/>
    </row>
    <row r="1466" spans="1:11" ht="16.5" hidden="1" customHeight="1" x14ac:dyDescent="0.3">
      <c r="A1466" s="151"/>
      <c r="B1466" s="76">
        <v>99482</v>
      </c>
      <c r="C1466" s="211" t="s">
        <v>970</v>
      </c>
      <c r="D1466" s="212" t="s">
        <v>971</v>
      </c>
      <c r="E1466" s="213" t="s">
        <v>158</v>
      </c>
      <c r="F1466" s="211" t="s">
        <v>159</v>
      </c>
      <c r="G1466" s="214">
        <v>4</v>
      </c>
      <c r="H1466" s="155" t="s">
        <v>2419</v>
      </c>
      <c r="I1466" s="156" t="s">
        <v>2522</v>
      </c>
      <c r="J1466" s="109">
        <v>110</v>
      </c>
      <c r="K1466" s="46"/>
    </row>
    <row r="1467" spans="1:11" ht="16.5" hidden="1" customHeight="1" x14ac:dyDescent="0.3">
      <c r="A1467" s="151"/>
      <c r="B1467" s="76">
        <v>99483</v>
      </c>
      <c r="C1467" s="211" t="s">
        <v>2091</v>
      </c>
      <c r="D1467" s="212" t="s">
        <v>2069</v>
      </c>
      <c r="E1467" s="213" t="s">
        <v>158</v>
      </c>
      <c r="F1467" s="211" t="s">
        <v>159</v>
      </c>
      <c r="G1467" s="214">
        <v>4</v>
      </c>
      <c r="H1467" s="155" t="s">
        <v>2419</v>
      </c>
      <c r="I1467" s="156" t="s">
        <v>2523</v>
      </c>
      <c r="J1467" s="109">
        <v>110</v>
      </c>
      <c r="K1467" s="46"/>
    </row>
    <row r="1468" spans="1:11" ht="16.5" hidden="1" customHeight="1" x14ac:dyDescent="0.3">
      <c r="A1468" s="151"/>
      <c r="B1468" s="76">
        <v>99484</v>
      </c>
      <c r="C1468" s="211" t="s">
        <v>2524</v>
      </c>
      <c r="D1468" s="212" t="s">
        <v>1781</v>
      </c>
      <c r="E1468" s="213" t="s">
        <v>158</v>
      </c>
      <c r="F1468" s="211" t="s">
        <v>159</v>
      </c>
      <c r="G1468" s="214">
        <v>4</v>
      </c>
      <c r="H1468" s="155" t="s">
        <v>2419</v>
      </c>
      <c r="I1468" s="156" t="s">
        <v>2525</v>
      </c>
      <c r="J1468" s="109">
        <v>50</v>
      </c>
      <c r="K1468" s="46"/>
    </row>
    <row r="1469" spans="1:11" ht="16.5" customHeight="1" x14ac:dyDescent="0.3">
      <c r="A1469" s="151"/>
      <c r="B1469" s="76">
        <v>99485</v>
      </c>
      <c r="C1469" s="211" t="s">
        <v>284</v>
      </c>
      <c r="D1469" s="212" t="s">
        <v>285</v>
      </c>
      <c r="E1469" s="213" t="s">
        <v>205</v>
      </c>
      <c r="F1469" s="211" t="s">
        <v>159</v>
      </c>
      <c r="G1469" s="214">
        <v>0</v>
      </c>
      <c r="H1469" s="155" t="s">
        <v>2419</v>
      </c>
      <c r="I1469" s="156" t="s">
        <v>2526</v>
      </c>
      <c r="J1469" s="109">
        <v>2290</v>
      </c>
      <c r="K1469" s="46"/>
    </row>
    <row r="1470" spans="1:11" ht="16.5" hidden="1" customHeight="1" x14ac:dyDescent="0.3">
      <c r="A1470" s="151"/>
      <c r="B1470" s="76">
        <v>99486</v>
      </c>
      <c r="C1470" s="211" t="s">
        <v>237</v>
      </c>
      <c r="D1470" s="212" t="s">
        <v>6</v>
      </c>
      <c r="E1470" s="213" t="s">
        <v>158</v>
      </c>
      <c r="F1470" s="211" t="s">
        <v>159</v>
      </c>
      <c r="G1470" s="214">
        <v>4</v>
      </c>
      <c r="H1470" s="155" t="s">
        <v>2419</v>
      </c>
      <c r="I1470" s="156" t="s">
        <v>2527</v>
      </c>
      <c r="J1470" s="109">
        <v>910</v>
      </c>
      <c r="K1470" s="46"/>
    </row>
    <row r="1471" spans="1:11" ht="16.5" customHeight="1" x14ac:dyDescent="0.3">
      <c r="A1471" s="151"/>
      <c r="B1471" s="76">
        <v>99487</v>
      </c>
      <c r="C1471" s="211" t="s">
        <v>262</v>
      </c>
      <c r="D1471" s="212" t="s">
        <v>278</v>
      </c>
      <c r="E1471" s="213" t="s">
        <v>158</v>
      </c>
      <c r="F1471" s="211" t="s">
        <v>159</v>
      </c>
      <c r="G1471" s="214">
        <v>4</v>
      </c>
      <c r="H1471" s="155" t="s">
        <v>2419</v>
      </c>
      <c r="I1471" s="156" t="s">
        <v>2528</v>
      </c>
      <c r="J1471" s="109">
        <v>610</v>
      </c>
      <c r="K1471" s="46"/>
    </row>
    <row r="1472" spans="1:11" ht="16.5" hidden="1" customHeight="1" x14ac:dyDescent="0.3">
      <c r="A1472" s="151"/>
      <c r="B1472" s="76">
        <v>99488</v>
      </c>
      <c r="C1472" s="211" t="s">
        <v>221</v>
      </c>
      <c r="D1472" s="212" t="s">
        <v>6</v>
      </c>
      <c r="E1472" s="213" t="s">
        <v>158</v>
      </c>
      <c r="F1472" s="211" t="s">
        <v>159</v>
      </c>
      <c r="G1472" s="214">
        <v>4</v>
      </c>
      <c r="H1472" s="155" t="s">
        <v>2419</v>
      </c>
      <c r="I1472" s="156" t="s">
        <v>2529</v>
      </c>
      <c r="J1472" s="109">
        <v>3900</v>
      </c>
      <c r="K1472" s="46"/>
    </row>
    <row r="1473" spans="1:11" ht="16.5" hidden="1" customHeight="1" x14ac:dyDescent="0.3">
      <c r="A1473" s="151"/>
      <c r="B1473" s="76">
        <v>99489</v>
      </c>
      <c r="C1473" s="211" t="s">
        <v>208</v>
      </c>
      <c r="D1473" s="212" t="s">
        <v>6</v>
      </c>
      <c r="E1473" s="213" t="s">
        <v>158</v>
      </c>
      <c r="F1473" s="211" t="s">
        <v>159</v>
      </c>
      <c r="G1473" s="214">
        <v>4</v>
      </c>
      <c r="H1473" s="155" t="s">
        <v>2419</v>
      </c>
      <c r="I1473" s="156" t="s">
        <v>2530</v>
      </c>
      <c r="J1473" s="109">
        <v>4860</v>
      </c>
      <c r="K1473" s="46"/>
    </row>
    <row r="1474" spans="1:11" ht="16.5" customHeight="1" x14ac:dyDescent="0.3">
      <c r="A1474" s="151"/>
      <c r="B1474" s="76">
        <v>99490</v>
      </c>
      <c r="C1474" s="211" t="s">
        <v>262</v>
      </c>
      <c r="D1474" s="212" t="s">
        <v>397</v>
      </c>
      <c r="E1474" s="213" t="s">
        <v>158</v>
      </c>
      <c r="F1474" s="211" t="s">
        <v>159</v>
      </c>
      <c r="G1474" s="214">
        <v>4</v>
      </c>
      <c r="H1474" s="155" t="s">
        <v>2531</v>
      </c>
      <c r="I1474" s="156" t="s">
        <v>2532</v>
      </c>
      <c r="J1474" s="109">
        <v>910</v>
      </c>
      <c r="K1474" s="46"/>
    </row>
    <row r="1475" spans="1:11" ht="16.5" hidden="1" customHeight="1" x14ac:dyDescent="0.3">
      <c r="A1475" s="151"/>
      <c r="B1475" s="76">
        <v>99491</v>
      </c>
      <c r="C1475" s="211" t="s">
        <v>157</v>
      </c>
      <c r="D1475" s="212" t="s">
        <v>6</v>
      </c>
      <c r="E1475" s="213" t="s">
        <v>158</v>
      </c>
      <c r="F1475" s="211" t="s">
        <v>159</v>
      </c>
      <c r="G1475" s="214">
        <v>4</v>
      </c>
      <c r="H1475" s="155" t="s">
        <v>2531</v>
      </c>
      <c r="I1475" s="156" t="s">
        <v>2533</v>
      </c>
      <c r="J1475" s="109">
        <v>7820</v>
      </c>
      <c r="K1475" s="46"/>
    </row>
    <row r="1476" spans="1:11" ht="16.5" hidden="1" customHeight="1" x14ac:dyDescent="0.3">
      <c r="A1476" s="151"/>
      <c r="B1476" s="76">
        <v>99492</v>
      </c>
      <c r="C1476" s="211" t="s">
        <v>2534</v>
      </c>
      <c r="D1476" s="212" t="s">
        <v>2535</v>
      </c>
      <c r="E1476" s="213" t="s">
        <v>205</v>
      </c>
      <c r="F1476" s="211" t="s">
        <v>159</v>
      </c>
      <c r="G1476" s="214">
        <v>4</v>
      </c>
      <c r="H1476" s="155" t="s">
        <v>2531</v>
      </c>
      <c r="I1476" s="156" t="s">
        <v>2536</v>
      </c>
      <c r="J1476" s="109">
        <v>40</v>
      </c>
      <c r="K1476" s="46"/>
    </row>
    <row r="1477" spans="1:11" ht="16.5" hidden="1" customHeight="1" x14ac:dyDescent="0.3">
      <c r="A1477" s="151"/>
      <c r="B1477" s="76">
        <v>99493</v>
      </c>
      <c r="C1477" s="211" t="s">
        <v>237</v>
      </c>
      <c r="D1477" s="212" t="s">
        <v>6</v>
      </c>
      <c r="E1477" s="213" t="s">
        <v>158</v>
      </c>
      <c r="F1477" s="211" t="s">
        <v>159</v>
      </c>
      <c r="G1477" s="214">
        <v>4</v>
      </c>
      <c r="H1477" s="155" t="s">
        <v>2531</v>
      </c>
      <c r="I1477" s="156" t="s">
        <v>2537</v>
      </c>
      <c r="J1477" s="109">
        <v>1990</v>
      </c>
      <c r="K1477" s="46"/>
    </row>
    <row r="1478" spans="1:11" ht="16.5" hidden="1" customHeight="1" x14ac:dyDescent="0.3">
      <c r="A1478" s="151"/>
      <c r="B1478" s="76">
        <v>99494</v>
      </c>
      <c r="C1478" s="211" t="s">
        <v>181</v>
      </c>
      <c r="D1478" s="212" t="s">
        <v>6</v>
      </c>
      <c r="E1478" s="213" t="s">
        <v>158</v>
      </c>
      <c r="F1478" s="211" t="s">
        <v>159</v>
      </c>
      <c r="G1478" s="214">
        <v>4</v>
      </c>
      <c r="H1478" s="155" t="s">
        <v>2531</v>
      </c>
      <c r="I1478" s="156" t="s">
        <v>2538</v>
      </c>
      <c r="J1478" s="109">
        <v>1420</v>
      </c>
      <c r="K1478" s="46"/>
    </row>
    <row r="1479" spans="1:11" ht="16.5" customHeight="1" x14ac:dyDescent="0.3">
      <c r="A1479" s="151"/>
      <c r="B1479" s="76">
        <v>99495</v>
      </c>
      <c r="C1479" s="211" t="s">
        <v>271</v>
      </c>
      <c r="D1479" s="212" t="s">
        <v>272</v>
      </c>
      <c r="E1479" s="213" t="s">
        <v>158</v>
      </c>
      <c r="F1479" s="211" t="s">
        <v>159</v>
      </c>
      <c r="G1479" s="214">
        <v>4</v>
      </c>
      <c r="H1479" s="155" t="s">
        <v>2531</v>
      </c>
      <c r="I1479" s="156" t="s">
        <v>2539</v>
      </c>
      <c r="J1479" s="109">
        <v>760</v>
      </c>
      <c r="K1479" s="46"/>
    </row>
    <row r="1480" spans="1:11" ht="16.5" hidden="1" customHeight="1" x14ac:dyDescent="0.3">
      <c r="A1480" s="151"/>
      <c r="B1480" s="76">
        <v>99496</v>
      </c>
      <c r="C1480" s="211" t="s">
        <v>2540</v>
      </c>
      <c r="D1480" s="212" t="s">
        <v>256</v>
      </c>
      <c r="E1480" s="213" t="s">
        <v>158</v>
      </c>
      <c r="F1480" s="211" t="s">
        <v>159</v>
      </c>
      <c r="G1480" s="214">
        <v>4</v>
      </c>
      <c r="H1480" s="155" t="s">
        <v>2531</v>
      </c>
      <c r="I1480" s="156" t="s">
        <v>2541</v>
      </c>
      <c r="J1480" s="109">
        <v>10</v>
      </c>
      <c r="K1480" s="46"/>
    </row>
    <row r="1481" spans="1:11" ht="16.5" hidden="1" customHeight="1" x14ac:dyDescent="0.3">
      <c r="A1481" s="151"/>
      <c r="B1481" s="76">
        <v>99497</v>
      </c>
      <c r="C1481" s="211" t="s">
        <v>165</v>
      </c>
      <c r="D1481" s="212" t="s">
        <v>6</v>
      </c>
      <c r="E1481" s="213" t="s">
        <v>158</v>
      </c>
      <c r="F1481" s="211" t="s">
        <v>159</v>
      </c>
      <c r="G1481" s="214">
        <v>4</v>
      </c>
      <c r="H1481" s="155" t="s">
        <v>2531</v>
      </c>
      <c r="I1481" s="156" t="s">
        <v>1223</v>
      </c>
      <c r="J1481" s="109">
        <v>9080</v>
      </c>
      <c r="K1481" s="46"/>
    </row>
    <row r="1482" spans="1:11" ht="16.5" hidden="1" customHeight="1" x14ac:dyDescent="0.3">
      <c r="A1482" s="151"/>
      <c r="B1482" s="76">
        <v>99498</v>
      </c>
      <c r="C1482" s="211" t="s">
        <v>2150</v>
      </c>
      <c r="D1482" s="212" t="s">
        <v>2151</v>
      </c>
      <c r="E1482" s="213" t="s">
        <v>158</v>
      </c>
      <c r="F1482" s="211" t="s">
        <v>159</v>
      </c>
      <c r="G1482" s="214">
        <v>4</v>
      </c>
      <c r="H1482" s="155" t="s">
        <v>2531</v>
      </c>
      <c r="I1482" s="156" t="s">
        <v>2542</v>
      </c>
      <c r="J1482" s="109">
        <v>20</v>
      </c>
      <c r="K1482" s="46"/>
    </row>
    <row r="1483" spans="1:11" ht="16.5" hidden="1" customHeight="1" x14ac:dyDescent="0.3">
      <c r="A1483" s="151"/>
      <c r="B1483" s="76">
        <v>99499</v>
      </c>
      <c r="C1483" s="211" t="s">
        <v>165</v>
      </c>
      <c r="D1483" s="212" t="s">
        <v>6</v>
      </c>
      <c r="E1483" s="213" t="s">
        <v>158</v>
      </c>
      <c r="F1483" s="211" t="s">
        <v>159</v>
      </c>
      <c r="G1483" s="214">
        <v>4</v>
      </c>
      <c r="H1483" s="155" t="s">
        <v>2531</v>
      </c>
      <c r="I1483" s="156" t="s">
        <v>2543</v>
      </c>
      <c r="J1483" s="109">
        <v>8370</v>
      </c>
      <c r="K1483" s="46"/>
    </row>
    <row r="1484" spans="1:11" ht="16.5" hidden="1" customHeight="1" x14ac:dyDescent="0.3">
      <c r="A1484" s="151"/>
      <c r="B1484" s="76">
        <v>99500</v>
      </c>
      <c r="C1484" s="211" t="s">
        <v>2544</v>
      </c>
      <c r="D1484" s="212" t="s">
        <v>2545</v>
      </c>
      <c r="E1484" s="213" t="s">
        <v>158</v>
      </c>
      <c r="F1484" s="211" t="s">
        <v>159</v>
      </c>
      <c r="G1484" s="214">
        <v>4</v>
      </c>
      <c r="H1484" s="155" t="s">
        <v>2531</v>
      </c>
      <c r="I1484" s="156" t="s">
        <v>2546</v>
      </c>
      <c r="J1484" s="109">
        <v>140</v>
      </c>
      <c r="K1484" s="46"/>
    </row>
    <row r="1485" spans="1:11" ht="16.5" hidden="1" customHeight="1" x14ac:dyDescent="0.3">
      <c r="A1485" s="151"/>
      <c r="B1485" s="76">
        <v>99501</v>
      </c>
      <c r="C1485" s="211" t="s">
        <v>2547</v>
      </c>
      <c r="D1485" s="212" t="s">
        <v>2548</v>
      </c>
      <c r="E1485" s="213" t="s">
        <v>158</v>
      </c>
      <c r="F1485" s="211" t="s">
        <v>159</v>
      </c>
      <c r="G1485" s="214">
        <v>4</v>
      </c>
      <c r="H1485" s="155" t="s">
        <v>2531</v>
      </c>
      <c r="I1485" s="156" t="s">
        <v>2549</v>
      </c>
      <c r="J1485" s="109">
        <v>60</v>
      </c>
      <c r="K1485" s="46"/>
    </row>
    <row r="1486" spans="1:11" ht="16.5" hidden="1" customHeight="1" x14ac:dyDescent="0.3">
      <c r="A1486" s="151"/>
      <c r="B1486" s="76">
        <v>99502</v>
      </c>
      <c r="C1486" s="211" t="s">
        <v>179</v>
      </c>
      <c r="D1486" s="212" t="s">
        <v>6</v>
      </c>
      <c r="E1486" s="213" t="s">
        <v>158</v>
      </c>
      <c r="F1486" s="211" t="s">
        <v>159</v>
      </c>
      <c r="G1486" s="214">
        <v>4</v>
      </c>
      <c r="H1486" s="155" t="s">
        <v>2531</v>
      </c>
      <c r="I1486" s="156" t="s">
        <v>2550</v>
      </c>
      <c r="J1486" s="109">
        <v>1030</v>
      </c>
      <c r="K1486" s="46"/>
    </row>
    <row r="1487" spans="1:11" ht="16.5" hidden="1" customHeight="1" x14ac:dyDescent="0.3">
      <c r="A1487" s="151"/>
      <c r="B1487" s="76">
        <v>99503</v>
      </c>
      <c r="C1487" s="211" t="s">
        <v>208</v>
      </c>
      <c r="D1487" s="212" t="s">
        <v>6</v>
      </c>
      <c r="E1487" s="213" t="s">
        <v>158</v>
      </c>
      <c r="F1487" s="211" t="s">
        <v>159</v>
      </c>
      <c r="G1487" s="214">
        <v>4</v>
      </c>
      <c r="H1487" s="155" t="s">
        <v>2531</v>
      </c>
      <c r="I1487" s="156" t="s">
        <v>2551</v>
      </c>
      <c r="J1487" s="109">
        <v>7920</v>
      </c>
      <c r="K1487" s="46"/>
    </row>
    <row r="1488" spans="1:11" ht="16.5" hidden="1" customHeight="1" x14ac:dyDescent="0.3">
      <c r="A1488" s="151"/>
      <c r="B1488" s="76">
        <v>99504</v>
      </c>
      <c r="C1488" s="211" t="s">
        <v>165</v>
      </c>
      <c r="D1488" s="212" t="s">
        <v>6</v>
      </c>
      <c r="E1488" s="213" t="s">
        <v>158</v>
      </c>
      <c r="F1488" s="211" t="s">
        <v>159</v>
      </c>
      <c r="G1488" s="214">
        <v>4</v>
      </c>
      <c r="H1488" s="155" t="s">
        <v>2531</v>
      </c>
      <c r="I1488" s="156" t="s">
        <v>2552</v>
      </c>
      <c r="J1488" s="109">
        <v>7070</v>
      </c>
      <c r="K1488" s="46"/>
    </row>
    <row r="1489" spans="1:11" ht="16.5" hidden="1" customHeight="1" x14ac:dyDescent="0.3">
      <c r="A1489" s="151"/>
      <c r="B1489" s="76">
        <v>99505</v>
      </c>
      <c r="C1489" s="211" t="s">
        <v>157</v>
      </c>
      <c r="D1489" s="212" t="s">
        <v>6</v>
      </c>
      <c r="E1489" s="213" t="s">
        <v>158</v>
      </c>
      <c r="F1489" s="211" t="s">
        <v>159</v>
      </c>
      <c r="G1489" s="214">
        <v>4</v>
      </c>
      <c r="H1489" s="155" t="s">
        <v>2531</v>
      </c>
      <c r="I1489" s="156" t="s">
        <v>2553</v>
      </c>
      <c r="J1489" s="109">
        <v>2900</v>
      </c>
      <c r="K1489" s="46"/>
    </row>
    <row r="1490" spans="1:11" ht="16.5" hidden="1" customHeight="1" x14ac:dyDescent="0.3">
      <c r="A1490" s="151"/>
      <c r="B1490" s="76">
        <v>99506</v>
      </c>
      <c r="C1490" s="211" t="s">
        <v>2554</v>
      </c>
      <c r="D1490" s="212" t="s">
        <v>2143</v>
      </c>
      <c r="E1490" s="213" t="s">
        <v>158</v>
      </c>
      <c r="F1490" s="211" t="s">
        <v>159</v>
      </c>
      <c r="G1490" s="214">
        <v>4</v>
      </c>
      <c r="H1490" s="155" t="s">
        <v>2531</v>
      </c>
      <c r="I1490" s="156" t="s">
        <v>2555</v>
      </c>
      <c r="J1490" s="109">
        <v>40</v>
      </c>
      <c r="K1490" s="46"/>
    </row>
    <row r="1491" spans="1:11" ht="16.5" hidden="1" customHeight="1" x14ac:dyDescent="0.3">
      <c r="A1491" s="151"/>
      <c r="B1491" s="76">
        <v>99507</v>
      </c>
      <c r="C1491" s="211" t="s">
        <v>237</v>
      </c>
      <c r="D1491" s="212" t="s">
        <v>6</v>
      </c>
      <c r="E1491" s="213" t="s">
        <v>158</v>
      </c>
      <c r="F1491" s="211" t="s">
        <v>159</v>
      </c>
      <c r="G1491" s="214">
        <v>4</v>
      </c>
      <c r="H1491" s="155" t="s">
        <v>2531</v>
      </c>
      <c r="I1491" s="156" t="s">
        <v>2556</v>
      </c>
      <c r="J1491" s="109">
        <v>2230</v>
      </c>
      <c r="K1491" s="46"/>
    </row>
    <row r="1492" spans="1:11" ht="16.5" hidden="1" customHeight="1" x14ac:dyDescent="0.3">
      <c r="A1492" s="151"/>
      <c r="B1492" s="76">
        <v>99508</v>
      </c>
      <c r="C1492" s="211" t="s">
        <v>181</v>
      </c>
      <c r="D1492" s="212" t="s">
        <v>6</v>
      </c>
      <c r="E1492" s="213" t="s">
        <v>158</v>
      </c>
      <c r="F1492" s="211" t="s">
        <v>159</v>
      </c>
      <c r="G1492" s="214">
        <v>4</v>
      </c>
      <c r="H1492" s="155" t="s">
        <v>2531</v>
      </c>
      <c r="I1492" s="156" t="s">
        <v>2557</v>
      </c>
      <c r="J1492" s="109">
        <v>1930</v>
      </c>
      <c r="K1492" s="46"/>
    </row>
    <row r="1493" spans="1:11" ht="16.5" hidden="1" customHeight="1" x14ac:dyDescent="0.3">
      <c r="A1493" s="151"/>
      <c r="B1493" s="76">
        <v>99509</v>
      </c>
      <c r="C1493" s="211" t="s">
        <v>221</v>
      </c>
      <c r="D1493" s="212" t="s">
        <v>6</v>
      </c>
      <c r="E1493" s="213" t="s">
        <v>158</v>
      </c>
      <c r="F1493" s="211" t="s">
        <v>159</v>
      </c>
      <c r="G1493" s="214">
        <v>4</v>
      </c>
      <c r="H1493" s="155" t="s">
        <v>2531</v>
      </c>
      <c r="I1493" s="156" t="s">
        <v>2558</v>
      </c>
      <c r="J1493" s="109">
        <v>10240</v>
      </c>
      <c r="K1493" s="46"/>
    </row>
    <row r="1494" spans="1:11" ht="16.5" hidden="1" customHeight="1" x14ac:dyDescent="0.3">
      <c r="A1494" s="151"/>
      <c r="B1494" s="76">
        <v>99510</v>
      </c>
      <c r="C1494" s="211" t="s">
        <v>2554</v>
      </c>
      <c r="D1494" s="212" t="s">
        <v>2143</v>
      </c>
      <c r="E1494" s="213" t="s">
        <v>158</v>
      </c>
      <c r="F1494" s="211" t="s">
        <v>159</v>
      </c>
      <c r="G1494" s="214">
        <v>4</v>
      </c>
      <c r="H1494" s="155" t="s">
        <v>2531</v>
      </c>
      <c r="I1494" s="156" t="s">
        <v>2559</v>
      </c>
      <c r="J1494" s="109">
        <v>90</v>
      </c>
      <c r="K1494" s="46"/>
    </row>
    <row r="1495" spans="1:11" ht="16.5" hidden="1" customHeight="1" x14ac:dyDescent="0.3">
      <c r="A1495" s="151"/>
      <c r="B1495" s="76">
        <v>99511</v>
      </c>
      <c r="C1495" s="211" t="s">
        <v>165</v>
      </c>
      <c r="D1495" s="212" t="s">
        <v>6</v>
      </c>
      <c r="E1495" s="213" t="s">
        <v>158</v>
      </c>
      <c r="F1495" s="211" t="s">
        <v>159</v>
      </c>
      <c r="G1495" s="214">
        <v>4</v>
      </c>
      <c r="H1495" s="155" t="s">
        <v>2531</v>
      </c>
      <c r="I1495" s="156" t="s">
        <v>2560</v>
      </c>
      <c r="J1495" s="109">
        <v>2400</v>
      </c>
      <c r="K1495" s="46"/>
    </row>
    <row r="1496" spans="1:11" ht="16.5" hidden="1" customHeight="1" x14ac:dyDescent="0.3">
      <c r="A1496" s="151"/>
      <c r="B1496" s="76">
        <v>99512</v>
      </c>
      <c r="C1496" s="211" t="s">
        <v>208</v>
      </c>
      <c r="D1496" s="212" t="s">
        <v>6</v>
      </c>
      <c r="E1496" s="213" t="s">
        <v>158</v>
      </c>
      <c r="F1496" s="211" t="s">
        <v>159</v>
      </c>
      <c r="G1496" s="214">
        <v>4</v>
      </c>
      <c r="H1496" s="155" t="s">
        <v>2531</v>
      </c>
      <c r="I1496" s="156" t="s">
        <v>1944</v>
      </c>
      <c r="J1496" s="109">
        <v>3520</v>
      </c>
      <c r="K1496" s="46"/>
    </row>
    <row r="1497" spans="1:11" ht="16.5" hidden="1" customHeight="1" x14ac:dyDescent="0.3">
      <c r="A1497" s="151"/>
      <c r="B1497" s="76">
        <v>99513</v>
      </c>
      <c r="C1497" s="211" t="s">
        <v>1031</v>
      </c>
      <c r="D1497" s="212" t="s">
        <v>2561</v>
      </c>
      <c r="E1497" s="213" t="s">
        <v>158</v>
      </c>
      <c r="F1497" s="211" t="s">
        <v>159</v>
      </c>
      <c r="G1497" s="214">
        <v>4</v>
      </c>
      <c r="H1497" s="155" t="s">
        <v>2531</v>
      </c>
      <c r="I1497" s="156" t="s">
        <v>2562</v>
      </c>
      <c r="J1497" s="109">
        <v>30</v>
      </c>
      <c r="K1497" s="46"/>
    </row>
    <row r="1498" spans="1:11" ht="16.5" hidden="1" customHeight="1" x14ac:dyDescent="0.3">
      <c r="A1498" s="151"/>
      <c r="B1498" s="76">
        <v>99514</v>
      </c>
      <c r="C1498" s="211" t="s">
        <v>2563</v>
      </c>
      <c r="D1498" s="212" t="s">
        <v>2564</v>
      </c>
      <c r="E1498" s="213" t="s">
        <v>158</v>
      </c>
      <c r="F1498" s="211" t="s">
        <v>159</v>
      </c>
      <c r="G1498" s="214">
        <v>4</v>
      </c>
      <c r="H1498" s="155" t="s">
        <v>2531</v>
      </c>
      <c r="I1498" s="156" t="s">
        <v>2565</v>
      </c>
      <c r="J1498" s="109">
        <v>110</v>
      </c>
      <c r="K1498" s="46"/>
    </row>
    <row r="1499" spans="1:11" ht="16.5" hidden="1" customHeight="1" x14ac:dyDescent="0.3">
      <c r="A1499" s="151"/>
      <c r="B1499" s="76">
        <v>99515</v>
      </c>
      <c r="C1499" s="211" t="s">
        <v>1861</v>
      </c>
      <c r="D1499" s="212" t="s">
        <v>1862</v>
      </c>
      <c r="E1499" s="213" t="s">
        <v>158</v>
      </c>
      <c r="F1499" s="211" t="s">
        <v>159</v>
      </c>
      <c r="G1499" s="214">
        <v>4</v>
      </c>
      <c r="H1499" s="155" t="s">
        <v>2531</v>
      </c>
      <c r="I1499" s="156" t="s">
        <v>2566</v>
      </c>
      <c r="J1499" s="109">
        <v>70</v>
      </c>
      <c r="K1499" s="46"/>
    </row>
    <row r="1500" spans="1:11" ht="16.5" customHeight="1" x14ac:dyDescent="0.3">
      <c r="A1500" s="151"/>
      <c r="B1500" s="76">
        <v>99516</v>
      </c>
      <c r="C1500" s="211" t="s">
        <v>284</v>
      </c>
      <c r="D1500" s="212" t="s">
        <v>285</v>
      </c>
      <c r="E1500" s="213" t="s">
        <v>205</v>
      </c>
      <c r="F1500" s="211" t="s">
        <v>159</v>
      </c>
      <c r="G1500" s="214">
        <v>4</v>
      </c>
      <c r="H1500" s="155" t="s">
        <v>2531</v>
      </c>
      <c r="I1500" s="156" t="s">
        <v>2567</v>
      </c>
      <c r="J1500" s="109">
        <v>2010</v>
      </c>
      <c r="K1500" s="46"/>
    </row>
    <row r="1501" spans="1:11" ht="16.5" customHeight="1" x14ac:dyDescent="0.3">
      <c r="A1501" s="151"/>
      <c r="B1501" s="76">
        <v>99517</v>
      </c>
      <c r="C1501" s="211" t="s">
        <v>284</v>
      </c>
      <c r="D1501" s="212" t="s">
        <v>285</v>
      </c>
      <c r="E1501" s="213" t="s">
        <v>205</v>
      </c>
      <c r="F1501" s="211" t="s">
        <v>159</v>
      </c>
      <c r="G1501" s="214">
        <v>4</v>
      </c>
      <c r="H1501" s="155" t="s">
        <v>2531</v>
      </c>
      <c r="I1501" s="156" t="s">
        <v>2568</v>
      </c>
      <c r="J1501" s="109">
        <v>2770</v>
      </c>
      <c r="K1501" s="46"/>
    </row>
    <row r="1502" spans="1:11" ht="16.5" hidden="1" customHeight="1" x14ac:dyDescent="0.3">
      <c r="A1502" s="151"/>
      <c r="B1502" s="76">
        <v>99518</v>
      </c>
      <c r="C1502" s="211" t="s">
        <v>208</v>
      </c>
      <c r="D1502" s="212" t="s">
        <v>6</v>
      </c>
      <c r="E1502" s="213" t="s">
        <v>158</v>
      </c>
      <c r="F1502" s="211" t="s">
        <v>159</v>
      </c>
      <c r="G1502" s="214">
        <v>4</v>
      </c>
      <c r="H1502" s="155" t="s">
        <v>2531</v>
      </c>
      <c r="I1502" s="156" t="s">
        <v>2569</v>
      </c>
      <c r="J1502" s="109">
        <v>1990</v>
      </c>
      <c r="K1502" s="46"/>
    </row>
    <row r="1503" spans="1:11" ht="24" hidden="1" thickBot="1" x14ac:dyDescent="0.4">
      <c r="B1503" s="36"/>
      <c r="C1503" s="37"/>
      <c r="E1503" s="38"/>
      <c r="F1503" s="39"/>
      <c r="G1503" s="40"/>
      <c r="H1503" s="39"/>
      <c r="I1503" s="100" t="s">
        <v>30</v>
      </c>
      <c r="J1503" s="182">
        <f>SUBTOTAL(9,J28:J1502)</f>
        <v>336360</v>
      </c>
    </row>
    <row r="1504" spans="1:11" hidden="1" x14ac:dyDescent="0.25">
      <c r="B1504" s="36"/>
      <c r="C1504" s="37"/>
      <c r="D1504" s="128"/>
      <c r="E1504" s="38"/>
      <c r="F1504" s="39"/>
      <c r="G1504" s="40"/>
      <c r="H1504" s="39"/>
      <c r="I1504" s="39"/>
      <c r="J1504">
        <f>+J1503/1000</f>
        <v>336.36</v>
      </c>
    </row>
    <row r="1505" spans="2:10" ht="15.75" hidden="1" outlineLevel="1" thickBot="1" x14ac:dyDescent="0.3">
      <c r="B1505" s="8"/>
      <c r="C1505" s="8"/>
      <c r="D1505" s="120"/>
      <c r="E1505" s="25"/>
      <c r="F1505" s="12"/>
      <c r="G1505" s="12"/>
      <c r="H1505" s="13"/>
      <c r="I1505" s="35" t="s">
        <v>12</v>
      </c>
      <c r="J1505" s="78">
        <f>+D12</f>
        <v>42705</v>
      </c>
    </row>
    <row r="1506" spans="2:10" ht="15.75" hidden="1" outlineLevel="1" thickBot="1" x14ac:dyDescent="0.3">
      <c r="B1506" s="8"/>
      <c r="C1506" s="8"/>
      <c r="D1506" s="120"/>
      <c r="E1506" s="25"/>
      <c r="F1506" s="12"/>
      <c r="G1506" s="12"/>
      <c r="H1506" s="13"/>
      <c r="I1506" s="35" t="s">
        <v>71</v>
      </c>
      <c r="J1506" s="101"/>
    </row>
    <row r="1507" spans="2:10" collapsed="1" x14ac:dyDescent="0.25"/>
  </sheetData>
  <autoFilter ref="B27:K1506">
    <filterColumn colId="2">
      <filters>
        <filter val="AGRITECTURA SOCIEDAD PROFESIONAL L.T.D.A"/>
        <filter val="AGUEDA VASQUEZ"/>
        <filter val="ANTONIO FELICIANO CEDAS REYES"/>
        <filter val="AUSTRAL CHERRIES LTDA"/>
        <filter val="BERNARDINO ANTONIO AGUILA RIVERA"/>
        <filter val="BORDE SIMPSON SPA"/>
        <filter val="CERMAQ CHILE S.A"/>
        <filter val="CHRISTIAN EDUARDO MARTINO BENAVIDES"/>
        <filter val="COMERCIAL JUAN PANTANALLI"/>
        <filter val="COMERCIAL RUEDAMAS LTDA"/>
        <filter val="CONSORCIO ICAFAL- LYD S.A."/>
        <filter val="CONSORCIO ICAFAL-LD S.A"/>
        <filter val="CONSTRUCTORA CRISTI LTDA"/>
        <filter val="CONSTRUCTORA HILDA BARRIENTOS AGUILAR"/>
        <filter val="CONSTRUCTORA JGV EIRL"/>
        <filter val="CORCORAN Y COMPAÑIA LTDA"/>
        <filter val="CRISTIAN VIDAL"/>
        <filter val="DANIEL AEDO PAVEZ"/>
        <filter val="DANIEL NORMANDO CASTILLO CASTILLO"/>
        <filter val="EMBOTELLADORA ANDINA S.A"/>
        <filter val="FABIAN CALDERON F"/>
        <filter val="FRANCISCO EDUADO MUÑOZ GUZMAN"/>
        <filter val="GASTON ARANEDA"/>
        <filter val="GASTRONOMIA Y SPA TURISTICO COYHAIQUE"/>
        <filter val="HOSPITAL REGIONAL COYHAIQUE."/>
        <filter val="INGRID DEL CARMEN JELDRES REYES"/>
        <filter val="INVERSIONES SANTA ROSALIA CINCO S.A"/>
        <filter val="IVAN ADOLFO WELLMAN LOPEZ"/>
        <filter val="IVAN REHL INAO"/>
        <filter val="JANS FOITZICK ALMONACID"/>
        <filter val="JHONSON ROSSEL VARGAS"/>
        <filter val="JOSE PEÑA ALARCON"/>
        <filter val="JUAN ANTIÑANCO"/>
        <filter val="JUAN LUIS EDMUNDO HARO PLANZER"/>
        <filter val="JUAN REIÑANCO MAYORGA"/>
        <filter val="JUSTO SALDIVIA SALDIVIA"/>
        <filter val="L.D CONSTRUCCIONES"/>
        <filter val="MARINE HARVEST CHILE S.A"/>
        <filter val="MAURICIO ALBERTO BAHAMONDE MARTINEZ"/>
        <filter val="MILTON HUGO MANCILLA MONTIEL"/>
        <filter val="MULTITIENDA CORONA"/>
        <filter val="NELSON ALEJANDRO PEREZ ARRIAGADA"/>
        <filter val="PATRICIO YAÑEZ MARCOS"/>
        <filter val="PEDRO HERMIDAS ORELLANA"/>
        <filter val="PIEDRA DEL INDIO/RAMON VERA OJEDA"/>
        <filter val="RAFAEL ANTONIO LAZEN ORELLANA"/>
        <filter val="RAUL LOPEZ"/>
        <filter val="RESTORAN HISTORICO RICER LTDA"/>
        <filter val="ROBERTO VALENZUELA"/>
        <filter val="RODRIGO ROSAS OVANDO"/>
        <filter val="SALINAS Y FABRES S.A"/>
        <filter val="SEBASTIAN CACERES PINO"/>
        <filter val="SEBASTIAN RODRIGO SANCHEZ SOTO"/>
        <filter val="SERVICIOS Y CONS. PATRICIO AGUILA EIRL"/>
        <filter val="SIXTO GUILLERMO  DANGL ALVAREZ"/>
        <filter val="SOC. COM. I TRANS. VIDAL HNOS LTDA."/>
        <filter val="SOCIEDAD CONSTRUCTORA ENTRE RIOS LTDA"/>
        <filter val="SOCIEDAD DUAL SERVICE LIMITADA"/>
        <filter val="SODIMAC S.A"/>
        <filter val="TRESOL LTDA. PTO. MONTT"/>
        <filter val="VICTOR ARTEAGA ARTEAGA"/>
        <filter val="VICTOR OMAR PEÑA ALARCON"/>
        <filter val="ZENEN VASQUEZ"/>
      </filters>
    </filterColumn>
    <filterColumn colId="8">
      <filters>
        <filter val="1.000"/>
        <filter val="1.030"/>
        <filter val="1.040"/>
        <filter val="1.060"/>
        <filter val="1.070"/>
        <filter val="1.080"/>
        <filter val="1.110"/>
        <filter val="1.130"/>
        <filter val="1.140"/>
        <filter val="1.150"/>
        <filter val="1.170"/>
        <filter val="1.180"/>
        <filter val="1.230"/>
        <filter val="1.250"/>
        <filter val="1.280"/>
        <filter val="1.300"/>
        <filter val="1.330"/>
        <filter val="1.340"/>
        <filter val="1.370"/>
        <filter val="1.390"/>
        <filter val="1.420"/>
        <filter val="1.430"/>
        <filter val="1.440"/>
        <filter val="1.450"/>
        <filter val="1.460"/>
        <filter val="1.470"/>
        <filter val="1.490"/>
        <filter val="1.500"/>
        <filter val="1.530"/>
        <filter val="1.580"/>
        <filter val="1.600"/>
        <filter val="1.630"/>
        <filter val="1.690"/>
        <filter val="1.820"/>
        <filter val="1.850"/>
        <filter val="1.860"/>
        <filter val="1.890"/>
        <filter val="1.970"/>
        <filter val="10.490"/>
        <filter val="2.010"/>
        <filter val="2.050"/>
        <filter val="2.080"/>
        <filter val="2.120"/>
        <filter val="2.140"/>
        <filter val="2.200"/>
        <filter val="2.210"/>
        <filter val="2.230"/>
        <filter val="2.240"/>
        <filter val="2.290"/>
        <filter val="2.300"/>
        <filter val="2.310"/>
        <filter val="2.320"/>
        <filter val="2.330"/>
        <filter val="2.360"/>
        <filter val="2.410"/>
        <filter val="2.420"/>
        <filter val="2.430"/>
        <filter val="2.450"/>
        <filter val="2.470"/>
        <filter val="2.527,1"/>
        <filter val="2.560"/>
        <filter val="2.590"/>
        <filter val="2.600"/>
        <filter val="2.610"/>
        <filter val="2.650"/>
        <filter val="2.710"/>
        <filter val="2.730"/>
        <filter val="2.770"/>
        <filter val="2.800"/>
        <filter val="2.870"/>
        <filter val="230"/>
        <filter val="250"/>
        <filter val="270"/>
        <filter val="280"/>
        <filter val="3.050"/>
        <filter val="3.110"/>
        <filter val="3.180"/>
        <filter val="3.240"/>
        <filter val="3.380"/>
        <filter val="3.390"/>
        <filter val="3.510"/>
        <filter val="3.520"/>
        <filter val="3.770"/>
        <filter val="3.810"/>
        <filter val="300"/>
        <filter val="320"/>
        <filter val="330"/>
        <filter val="340"/>
        <filter val="350"/>
        <filter val="360"/>
        <filter val="370"/>
        <filter val="380"/>
        <filter val="390"/>
        <filter val="4.210"/>
        <filter val="4.650"/>
        <filter val="410"/>
        <filter val="420"/>
        <filter val="440"/>
        <filter val="460"/>
        <filter val="470"/>
        <filter val="480"/>
        <filter val="490"/>
        <filter val="5.090"/>
        <filter val="5.650"/>
        <filter val="500"/>
        <filter val="510"/>
        <filter val="520"/>
        <filter val="530"/>
        <filter val="550"/>
        <filter val="570"/>
        <filter val="580"/>
        <filter val="590"/>
        <filter val="6.450"/>
        <filter val="6.500"/>
        <filter val="600"/>
        <filter val="610"/>
        <filter val="620"/>
        <filter val="630"/>
        <filter val="640"/>
        <filter val="650"/>
        <filter val="670"/>
        <filter val="680"/>
        <filter val="690"/>
        <filter val="700"/>
        <filter val="710"/>
        <filter val="740"/>
        <filter val="750"/>
        <filter val="760"/>
        <filter val="770"/>
        <filter val="790"/>
        <filter val="8.230"/>
        <filter val="800"/>
        <filter val="810"/>
        <filter val="820"/>
        <filter val="830"/>
        <filter val="840"/>
        <filter val="870"/>
        <filter val="880"/>
        <filter val="9.340"/>
        <filter val="900"/>
        <filter val="910"/>
        <filter val="920"/>
        <filter val="930"/>
        <filter val="980"/>
      </filters>
    </filterColumn>
    <sortState ref="B28:K1543">
      <sortCondition ref="B27:B1543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paperSize="5" scale="55" orientation="portrait" r:id="rId1"/>
  <headerFooter>
    <oddFooter>&amp;C&amp;P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508"/>
  <sheetViews>
    <sheetView showGridLines="0" topLeftCell="B1454" zoomScale="80" zoomScaleNormal="80" workbookViewId="0">
      <selection activeCell="J1508" sqref="J1508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221"/>
      <c r="D1" s="120"/>
      <c r="E1" s="24"/>
    </row>
    <row r="2" spans="1:10" s="8" customFormat="1" ht="28.5" customHeight="1" outlineLevel="1" x14ac:dyDescent="0.25">
      <c r="A2" s="221"/>
      <c r="B2" s="222"/>
      <c r="C2" s="222"/>
      <c r="D2" s="222"/>
      <c r="E2" s="222"/>
      <c r="F2" s="222"/>
      <c r="G2" s="222"/>
      <c r="H2" s="222"/>
      <c r="I2" s="222"/>
      <c r="J2" s="222"/>
    </row>
    <row r="3" spans="1:10" s="8" customFormat="1" ht="12.75" outlineLevel="1" x14ac:dyDescent="0.25">
      <c r="A3" s="221"/>
      <c r="B3" s="222"/>
      <c r="C3" s="222"/>
      <c r="D3" s="222"/>
      <c r="E3" s="222"/>
      <c r="F3" s="222"/>
      <c r="G3" s="222"/>
      <c r="H3" s="222"/>
      <c r="I3" s="222"/>
      <c r="J3" s="222"/>
    </row>
    <row r="4" spans="1:10" s="8" customFormat="1" ht="17.25" customHeight="1" outlineLevel="1" x14ac:dyDescent="0.25">
      <c r="A4" s="221"/>
      <c r="B4" s="222"/>
      <c r="C4" s="222"/>
      <c r="D4" s="222"/>
      <c r="E4" s="222"/>
      <c r="F4" s="222"/>
      <c r="G4" s="222"/>
      <c r="H4" s="222"/>
      <c r="I4" s="222"/>
      <c r="J4" s="222"/>
    </row>
    <row r="5" spans="1:10" s="8" customFormat="1" ht="27.75" customHeight="1" outlineLevel="1" thickBot="1" x14ac:dyDescent="0.3">
      <c r="A5" s="221"/>
      <c r="B5" s="102"/>
      <c r="C5" s="223" t="s">
        <v>154</v>
      </c>
      <c r="D5" s="223"/>
      <c r="E5" s="223"/>
      <c r="F5" s="223"/>
      <c r="G5" s="223"/>
      <c r="H5" s="223"/>
      <c r="I5" s="223"/>
      <c r="J5" s="102"/>
    </row>
    <row r="6" spans="1:10" s="8" customFormat="1" ht="14.25" outlineLevel="1" thickTop="1" thickBot="1" x14ac:dyDescent="0.3">
      <c r="A6" s="221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221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221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221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221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221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221"/>
      <c r="B12" s="18" t="s">
        <v>18</v>
      </c>
      <c r="C12" s="47" t="s">
        <v>13</v>
      </c>
      <c r="D12" s="157">
        <v>42705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221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ROUND(SUMIF(D28:D1502,"Ilustre Municipalidad de Coyhaique",J28:J1502)/1000,1)</f>
        <v>2108.1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ROUND(SUM(($D$28:$D$1502="AGUAS PATAGONIA S.A.")*($J$28:$J$1502&gt;0)*($J$28:$J$1502))/1000,1)</f>
        <v>16.3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ROUND(SUM((D28:D1502&lt;&gt;"Ilustre Municipalidad de Coyhaique")*(D28:D1502&lt;&gt;"AGUAS PATAGONIA S.A.")*(J28:J1502&gt;0)*(J28:J1502&lt;200)*J28:J1502)/1000,1)</f>
        <v>66.400000000000006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ROUND(SUM((D28:D1502&lt;&gt;"Ilustre Municipalidad de Coyhaique")*(D28:D1502&lt;&gt;"AGUAS PATAGONIA S.A.")*(J28:J1502&gt;=200)*J28:J1502)/1000,1)</f>
        <v>336.4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2527.2000000000003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ROUNDUP(SUMIF(D28:D1502,"SEREMI DE SALUD",J28:J1502)/1000,2)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42705</v>
      </c>
      <c r="E25" s="180">
        <f>F19</f>
        <v>336.4</v>
      </c>
      <c r="F25" s="175">
        <v>30415</v>
      </c>
      <c r="G25" s="181">
        <v>0.33</v>
      </c>
      <c r="H25" s="184">
        <f>E25*$F$25</f>
        <v>10231606</v>
      </c>
      <c r="I25" s="114">
        <f>G25*H25</f>
        <v>3376429.98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hidden="1" customHeight="1" x14ac:dyDescent="0.3">
      <c r="A28" s="152"/>
      <c r="B28" s="76">
        <v>98043</v>
      </c>
      <c r="C28" s="211" t="s">
        <v>157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160</v>
      </c>
      <c r="I28" s="156" t="s">
        <v>161</v>
      </c>
      <c r="J28" s="109">
        <v>5650</v>
      </c>
      <c r="K28" s="46"/>
    </row>
    <row r="29" spans="1:12" ht="16.5" customHeight="1" x14ac:dyDescent="0.3">
      <c r="A29" s="152"/>
      <c r="B29" s="76">
        <v>98044</v>
      </c>
      <c r="C29" s="211" t="s">
        <v>162</v>
      </c>
      <c r="D29" s="212" t="s">
        <v>163</v>
      </c>
      <c r="E29" s="213" t="s">
        <v>158</v>
      </c>
      <c r="F29" s="211" t="s">
        <v>159</v>
      </c>
      <c r="G29" s="214">
        <v>4</v>
      </c>
      <c r="H29" s="155" t="s">
        <v>160</v>
      </c>
      <c r="I29" s="156" t="s">
        <v>164</v>
      </c>
      <c r="J29" s="109">
        <v>40</v>
      </c>
      <c r="K29" s="46">
        <f t="shared" ref="K29:K92" si="0">B29-B28</f>
        <v>1</v>
      </c>
    </row>
    <row r="30" spans="1:12" ht="16.5" hidden="1" customHeight="1" x14ac:dyDescent="0.3">
      <c r="A30" s="152"/>
      <c r="B30" s="76">
        <v>98045</v>
      </c>
      <c r="C30" s="211" t="s">
        <v>165</v>
      </c>
      <c r="D30" s="212" t="s">
        <v>6</v>
      </c>
      <c r="E30" s="213" t="s">
        <v>158</v>
      </c>
      <c r="F30" s="211" t="s">
        <v>159</v>
      </c>
      <c r="G30" s="214">
        <v>4</v>
      </c>
      <c r="H30" s="155" t="s">
        <v>160</v>
      </c>
      <c r="I30" s="156" t="s">
        <v>166</v>
      </c>
      <c r="J30" s="109">
        <v>6800</v>
      </c>
      <c r="K30" s="46">
        <f t="shared" si="0"/>
        <v>1</v>
      </c>
    </row>
    <row r="31" spans="1:12" ht="16.5" customHeight="1" x14ac:dyDescent="0.3">
      <c r="A31" s="152"/>
      <c r="B31" s="76">
        <v>98046</v>
      </c>
      <c r="C31" s="211" t="s">
        <v>167</v>
      </c>
      <c r="D31" s="212" t="s">
        <v>168</v>
      </c>
      <c r="E31" s="213" t="s">
        <v>158</v>
      </c>
      <c r="F31" s="211" t="s">
        <v>159</v>
      </c>
      <c r="G31" s="214">
        <v>4</v>
      </c>
      <c r="H31" s="155" t="s">
        <v>160</v>
      </c>
      <c r="I31" s="156" t="s">
        <v>169</v>
      </c>
      <c r="J31" s="109">
        <v>160</v>
      </c>
      <c r="K31" s="46">
        <f t="shared" si="0"/>
        <v>1</v>
      </c>
    </row>
    <row r="32" spans="1:12" ht="16.5" customHeight="1" x14ac:dyDescent="0.3">
      <c r="A32" s="152"/>
      <c r="B32" s="76">
        <v>98047</v>
      </c>
      <c r="C32" s="211" t="s">
        <v>170</v>
      </c>
      <c r="D32" s="212" t="s">
        <v>171</v>
      </c>
      <c r="E32" s="213" t="s">
        <v>158</v>
      </c>
      <c r="F32" s="211" t="s">
        <v>159</v>
      </c>
      <c r="G32" s="214">
        <v>4</v>
      </c>
      <c r="H32" s="155" t="s">
        <v>160</v>
      </c>
      <c r="I32" s="156" t="s">
        <v>172</v>
      </c>
      <c r="J32" s="109">
        <v>30</v>
      </c>
      <c r="K32" s="46">
        <f t="shared" si="0"/>
        <v>1</v>
      </c>
    </row>
    <row r="33" spans="1:11" ht="16.5" customHeight="1" x14ac:dyDescent="0.3">
      <c r="A33" s="152"/>
      <c r="B33" s="76">
        <v>98048</v>
      </c>
      <c r="C33" s="211" t="s">
        <v>173</v>
      </c>
      <c r="D33" s="212" t="s">
        <v>174</v>
      </c>
      <c r="E33" s="213" t="s">
        <v>158</v>
      </c>
      <c r="F33" s="211" t="s">
        <v>159</v>
      </c>
      <c r="G33" s="214">
        <v>4</v>
      </c>
      <c r="H33" s="155" t="s">
        <v>160</v>
      </c>
      <c r="I33" s="156" t="s">
        <v>175</v>
      </c>
      <c r="J33" s="109">
        <v>190</v>
      </c>
      <c r="K33" s="46">
        <f t="shared" si="0"/>
        <v>1</v>
      </c>
    </row>
    <row r="34" spans="1:11" ht="16.5" customHeight="1" x14ac:dyDescent="0.3">
      <c r="A34" s="152"/>
      <c r="B34" s="76">
        <v>98049</v>
      </c>
      <c r="C34" s="211" t="s">
        <v>176</v>
      </c>
      <c r="D34" s="212" t="s">
        <v>177</v>
      </c>
      <c r="E34" s="213" t="s">
        <v>158</v>
      </c>
      <c r="F34" s="211" t="s">
        <v>159</v>
      </c>
      <c r="G34" s="214">
        <v>4</v>
      </c>
      <c r="H34" s="155" t="s">
        <v>160</v>
      </c>
      <c r="I34" s="156" t="s">
        <v>178</v>
      </c>
      <c r="J34" s="109">
        <v>160</v>
      </c>
      <c r="K34" s="46">
        <f t="shared" si="0"/>
        <v>1</v>
      </c>
    </row>
    <row r="35" spans="1:11" ht="16.5" hidden="1" customHeight="1" x14ac:dyDescent="0.3">
      <c r="A35" s="152"/>
      <c r="B35" s="76">
        <v>98050</v>
      </c>
      <c r="C35" s="211" t="s">
        <v>179</v>
      </c>
      <c r="D35" s="212" t="s">
        <v>6</v>
      </c>
      <c r="E35" s="213" t="s">
        <v>158</v>
      </c>
      <c r="F35" s="211" t="s">
        <v>159</v>
      </c>
      <c r="G35" s="214">
        <v>4</v>
      </c>
      <c r="H35" s="155" t="s">
        <v>160</v>
      </c>
      <c r="I35" s="156" t="s">
        <v>180</v>
      </c>
      <c r="J35" s="109">
        <v>770</v>
      </c>
      <c r="K35" s="46">
        <f t="shared" si="0"/>
        <v>1</v>
      </c>
    </row>
    <row r="36" spans="1:11" ht="16.5" hidden="1" customHeight="1" x14ac:dyDescent="0.3">
      <c r="A36" s="152"/>
      <c r="B36" s="76">
        <v>98051</v>
      </c>
      <c r="C36" s="211" t="s">
        <v>181</v>
      </c>
      <c r="D36" s="212" t="s">
        <v>6</v>
      </c>
      <c r="E36" s="213" t="s">
        <v>158</v>
      </c>
      <c r="F36" s="211" t="s">
        <v>159</v>
      </c>
      <c r="G36" s="214">
        <v>4</v>
      </c>
      <c r="H36" s="155" t="s">
        <v>160</v>
      </c>
      <c r="I36" s="156" t="s">
        <v>182</v>
      </c>
      <c r="J36" s="109">
        <v>1940</v>
      </c>
      <c r="K36" s="46">
        <f t="shared" si="0"/>
        <v>1</v>
      </c>
    </row>
    <row r="37" spans="1:11" ht="16.5" customHeight="1" x14ac:dyDescent="0.3">
      <c r="A37" s="152"/>
      <c r="B37" s="76">
        <v>98052</v>
      </c>
      <c r="C37" s="211" t="s">
        <v>183</v>
      </c>
      <c r="D37" s="212" t="s">
        <v>184</v>
      </c>
      <c r="E37" s="213" t="s">
        <v>158</v>
      </c>
      <c r="F37" s="211" t="s">
        <v>159</v>
      </c>
      <c r="G37" s="214">
        <v>4</v>
      </c>
      <c r="H37" s="155" t="s">
        <v>160</v>
      </c>
      <c r="I37" s="156" t="s">
        <v>185</v>
      </c>
      <c r="J37" s="109">
        <v>150</v>
      </c>
      <c r="K37" s="46">
        <f t="shared" si="0"/>
        <v>1</v>
      </c>
    </row>
    <row r="38" spans="1:11" ht="16.5" hidden="1" customHeight="1" x14ac:dyDescent="0.3">
      <c r="A38" s="152"/>
      <c r="B38" s="76">
        <v>98053</v>
      </c>
      <c r="C38" s="211" t="s">
        <v>186</v>
      </c>
      <c r="D38" s="212" t="s">
        <v>187</v>
      </c>
      <c r="E38" s="213" t="s">
        <v>158</v>
      </c>
      <c r="F38" s="211" t="s">
        <v>159</v>
      </c>
      <c r="G38" s="214">
        <v>4</v>
      </c>
      <c r="H38" s="155" t="s">
        <v>160</v>
      </c>
      <c r="I38" s="156" t="s">
        <v>188</v>
      </c>
      <c r="J38" s="109">
        <v>330</v>
      </c>
      <c r="K38" s="46">
        <f t="shared" si="0"/>
        <v>1</v>
      </c>
    </row>
    <row r="39" spans="1:11" ht="16.5" hidden="1" customHeight="1" x14ac:dyDescent="0.3">
      <c r="A39" s="152"/>
      <c r="B39" s="76">
        <v>98054</v>
      </c>
      <c r="C39" s="211" t="s">
        <v>165</v>
      </c>
      <c r="D39" s="212" t="s">
        <v>6</v>
      </c>
      <c r="E39" s="213" t="s">
        <v>158</v>
      </c>
      <c r="F39" s="211" t="s">
        <v>159</v>
      </c>
      <c r="G39" s="214">
        <v>4</v>
      </c>
      <c r="H39" s="155" t="s">
        <v>160</v>
      </c>
      <c r="I39" s="156" t="s">
        <v>189</v>
      </c>
      <c r="J39" s="109">
        <v>5290</v>
      </c>
      <c r="K39" s="46">
        <f t="shared" si="0"/>
        <v>1</v>
      </c>
    </row>
    <row r="40" spans="1:11" ht="16.5" hidden="1" customHeight="1" x14ac:dyDescent="0.3">
      <c r="A40" s="152"/>
      <c r="B40" s="76">
        <v>98055</v>
      </c>
      <c r="C40" s="211" t="s">
        <v>190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160</v>
      </c>
      <c r="I40" s="156" t="s">
        <v>191</v>
      </c>
      <c r="J40" s="109">
        <v>290</v>
      </c>
      <c r="K40" s="46">
        <f t="shared" si="0"/>
        <v>1</v>
      </c>
    </row>
    <row r="41" spans="1:11" ht="16.5" customHeight="1" x14ac:dyDescent="0.3">
      <c r="A41" s="152"/>
      <c r="B41" s="76">
        <v>98056</v>
      </c>
      <c r="C41" s="211" t="s">
        <v>192</v>
      </c>
      <c r="D41" s="212" t="s">
        <v>193</v>
      </c>
      <c r="E41" s="213" t="s">
        <v>158</v>
      </c>
      <c r="F41" s="211" t="s">
        <v>159</v>
      </c>
      <c r="G41" s="214">
        <v>4</v>
      </c>
      <c r="H41" s="155" t="s">
        <v>160</v>
      </c>
      <c r="I41" s="156" t="s">
        <v>194</v>
      </c>
      <c r="J41" s="109">
        <v>120</v>
      </c>
      <c r="K41" s="46">
        <f t="shared" si="0"/>
        <v>1</v>
      </c>
    </row>
    <row r="42" spans="1:11" ht="16.5" hidden="1" customHeight="1" x14ac:dyDescent="0.3">
      <c r="A42" s="152"/>
      <c r="B42" s="76">
        <v>98057</v>
      </c>
      <c r="C42" s="211" t="s">
        <v>195</v>
      </c>
      <c r="D42" s="212" t="s">
        <v>6</v>
      </c>
      <c r="E42" s="213" t="s">
        <v>158</v>
      </c>
      <c r="F42" s="211" t="s">
        <v>159</v>
      </c>
      <c r="G42" s="214">
        <v>4</v>
      </c>
      <c r="H42" s="155" t="s">
        <v>160</v>
      </c>
      <c r="I42" s="156" t="s">
        <v>196</v>
      </c>
      <c r="J42" s="109">
        <v>4400</v>
      </c>
      <c r="K42" s="46">
        <f t="shared" si="0"/>
        <v>1</v>
      </c>
    </row>
    <row r="43" spans="1:11" ht="16.5" hidden="1" customHeight="1" x14ac:dyDescent="0.3">
      <c r="A43" s="152"/>
      <c r="B43" s="76">
        <v>98058</v>
      </c>
      <c r="C43" s="211" t="s">
        <v>197</v>
      </c>
      <c r="D43" s="212" t="s">
        <v>198</v>
      </c>
      <c r="E43" s="213" t="s">
        <v>199</v>
      </c>
      <c r="F43" s="211" t="s">
        <v>159</v>
      </c>
      <c r="G43" s="214">
        <v>4</v>
      </c>
      <c r="H43" s="155" t="s">
        <v>160</v>
      </c>
      <c r="I43" s="156" t="s">
        <v>200</v>
      </c>
      <c r="J43" s="109">
        <v>710</v>
      </c>
      <c r="K43" s="46">
        <f t="shared" si="0"/>
        <v>1</v>
      </c>
    </row>
    <row r="44" spans="1:11" ht="16.5" hidden="1" customHeight="1" x14ac:dyDescent="0.3">
      <c r="A44" s="152"/>
      <c r="B44" s="76">
        <v>98059</v>
      </c>
      <c r="C44" s="211" t="s">
        <v>165</v>
      </c>
      <c r="D44" s="212" t="s">
        <v>6</v>
      </c>
      <c r="E44" s="213" t="s">
        <v>158</v>
      </c>
      <c r="F44" s="211" t="s">
        <v>159</v>
      </c>
      <c r="G44" s="214">
        <v>4</v>
      </c>
      <c r="H44" s="155" t="s">
        <v>160</v>
      </c>
      <c r="I44" s="156" t="s">
        <v>201</v>
      </c>
      <c r="J44" s="109">
        <v>4310</v>
      </c>
      <c r="K44" s="46">
        <f t="shared" si="0"/>
        <v>1</v>
      </c>
    </row>
    <row r="45" spans="1:11" ht="16.5" hidden="1" customHeight="1" x14ac:dyDescent="0.3">
      <c r="A45" s="152"/>
      <c r="B45" s="76">
        <v>98060</v>
      </c>
      <c r="C45" s="211" t="s">
        <v>195</v>
      </c>
      <c r="D45" s="212" t="s">
        <v>6</v>
      </c>
      <c r="E45" s="213" t="s">
        <v>158</v>
      </c>
      <c r="F45" s="211" t="s">
        <v>159</v>
      </c>
      <c r="G45" s="214">
        <v>4</v>
      </c>
      <c r="H45" s="155" t="s">
        <v>160</v>
      </c>
      <c r="I45" s="156" t="s">
        <v>202</v>
      </c>
      <c r="J45" s="109">
        <v>4670</v>
      </c>
      <c r="K45" s="46">
        <f t="shared" si="0"/>
        <v>1</v>
      </c>
    </row>
    <row r="46" spans="1:11" ht="16.5" hidden="1" customHeight="1" x14ac:dyDescent="0.3">
      <c r="A46" s="152"/>
      <c r="B46" s="76">
        <v>98061</v>
      </c>
      <c r="C46" s="211" t="s">
        <v>203</v>
      </c>
      <c r="D46" s="212" t="s">
        <v>204</v>
      </c>
      <c r="E46" s="213" t="s">
        <v>205</v>
      </c>
      <c r="F46" s="211" t="s">
        <v>159</v>
      </c>
      <c r="G46" s="214">
        <v>4</v>
      </c>
      <c r="H46" s="155" t="s">
        <v>160</v>
      </c>
      <c r="I46" s="156" t="s">
        <v>206</v>
      </c>
      <c r="J46" s="109">
        <v>580</v>
      </c>
      <c r="K46" s="46">
        <f t="shared" si="0"/>
        <v>1</v>
      </c>
    </row>
    <row r="47" spans="1:11" ht="16.5" hidden="1" customHeight="1" x14ac:dyDescent="0.3">
      <c r="A47" s="152"/>
      <c r="B47" s="76">
        <v>98062</v>
      </c>
      <c r="C47" s="211" t="s">
        <v>179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160</v>
      </c>
      <c r="I47" s="156" t="s">
        <v>207</v>
      </c>
      <c r="J47" s="109">
        <v>790</v>
      </c>
      <c r="K47" s="46">
        <f t="shared" si="0"/>
        <v>1</v>
      </c>
    </row>
    <row r="48" spans="1:11" ht="16.5" hidden="1" customHeight="1" x14ac:dyDescent="0.3">
      <c r="A48" s="152"/>
      <c r="B48" s="76">
        <v>98063</v>
      </c>
      <c r="C48" s="211" t="s">
        <v>208</v>
      </c>
      <c r="D48" s="212" t="s">
        <v>6</v>
      </c>
      <c r="E48" s="213" t="s">
        <v>158</v>
      </c>
      <c r="F48" s="211" t="s">
        <v>159</v>
      </c>
      <c r="G48" s="214">
        <v>4</v>
      </c>
      <c r="H48" s="155" t="s">
        <v>160</v>
      </c>
      <c r="I48" s="156" t="s">
        <v>209</v>
      </c>
      <c r="J48" s="109">
        <v>7800</v>
      </c>
      <c r="K48" s="46">
        <f t="shared" si="0"/>
        <v>1</v>
      </c>
    </row>
    <row r="49" spans="1:11" ht="16.5" customHeight="1" x14ac:dyDescent="0.3">
      <c r="A49" s="152"/>
      <c r="B49" s="76">
        <v>98064</v>
      </c>
      <c r="C49" s="211" t="s">
        <v>210</v>
      </c>
      <c r="D49" s="212" t="s">
        <v>211</v>
      </c>
      <c r="E49" s="213" t="s">
        <v>158</v>
      </c>
      <c r="F49" s="211" t="s">
        <v>159</v>
      </c>
      <c r="G49" s="214">
        <v>4</v>
      </c>
      <c r="H49" s="155" t="s">
        <v>160</v>
      </c>
      <c r="I49" s="156" t="s">
        <v>212</v>
      </c>
      <c r="J49" s="109">
        <v>70</v>
      </c>
      <c r="K49" s="46">
        <f t="shared" si="0"/>
        <v>1</v>
      </c>
    </row>
    <row r="50" spans="1:11" ht="16.5" customHeight="1" x14ac:dyDescent="0.3">
      <c r="A50" s="152"/>
      <c r="B50" s="76">
        <v>98065</v>
      </c>
      <c r="C50" s="211" t="s">
        <v>186</v>
      </c>
      <c r="D50" s="212" t="s">
        <v>187</v>
      </c>
      <c r="E50" s="213" t="s">
        <v>158</v>
      </c>
      <c r="F50" s="211" t="s">
        <v>159</v>
      </c>
      <c r="G50" s="214">
        <v>4</v>
      </c>
      <c r="H50" s="155" t="s">
        <v>160</v>
      </c>
      <c r="I50" s="156" t="s">
        <v>213</v>
      </c>
      <c r="J50" s="109">
        <v>190</v>
      </c>
      <c r="K50" s="46">
        <f t="shared" si="0"/>
        <v>1</v>
      </c>
    </row>
    <row r="51" spans="1:11" ht="16.5" customHeight="1" x14ac:dyDescent="0.3">
      <c r="A51" s="152"/>
      <c r="B51" s="76">
        <v>98066</v>
      </c>
      <c r="C51" s="211" t="s">
        <v>214</v>
      </c>
      <c r="D51" s="212" t="s">
        <v>215</v>
      </c>
      <c r="E51" s="213" t="s">
        <v>158</v>
      </c>
      <c r="F51" s="211" t="s">
        <v>159</v>
      </c>
      <c r="G51" s="214">
        <v>4</v>
      </c>
      <c r="H51" s="155" t="s">
        <v>160</v>
      </c>
      <c r="I51" s="156" t="s">
        <v>216</v>
      </c>
      <c r="J51" s="109">
        <v>150</v>
      </c>
      <c r="K51" s="46">
        <f t="shared" si="0"/>
        <v>1</v>
      </c>
    </row>
    <row r="52" spans="1:11" ht="16.5" hidden="1" customHeight="1" x14ac:dyDescent="0.3">
      <c r="A52" s="152"/>
      <c r="B52" s="76">
        <v>98067</v>
      </c>
      <c r="C52" s="211" t="s">
        <v>181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160</v>
      </c>
      <c r="I52" s="156" t="s">
        <v>217</v>
      </c>
      <c r="J52" s="109">
        <v>2660</v>
      </c>
      <c r="K52" s="46">
        <f t="shared" si="0"/>
        <v>1</v>
      </c>
    </row>
    <row r="53" spans="1:11" ht="16.5" customHeight="1" x14ac:dyDescent="0.3">
      <c r="A53" s="152"/>
      <c r="B53" s="76">
        <v>98068</v>
      </c>
      <c r="C53" s="211" t="s">
        <v>218</v>
      </c>
      <c r="D53" s="212" t="s">
        <v>219</v>
      </c>
      <c r="E53" s="213" t="s">
        <v>158</v>
      </c>
      <c r="F53" s="211" t="s">
        <v>159</v>
      </c>
      <c r="G53" s="214">
        <v>4</v>
      </c>
      <c r="H53" s="155" t="s">
        <v>160</v>
      </c>
      <c r="I53" s="156" t="s">
        <v>220</v>
      </c>
      <c r="J53" s="109">
        <v>70</v>
      </c>
      <c r="K53" s="46">
        <f t="shared" si="0"/>
        <v>1</v>
      </c>
    </row>
    <row r="54" spans="1:11" ht="16.5" hidden="1" customHeight="1" x14ac:dyDescent="0.3">
      <c r="A54" s="152"/>
      <c r="B54" s="76">
        <v>98069</v>
      </c>
      <c r="C54" s="211" t="s">
        <v>221</v>
      </c>
      <c r="D54" s="212" t="s">
        <v>6</v>
      </c>
      <c r="E54" s="213" t="s">
        <v>158</v>
      </c>
      <c r="F54" s="211" t="s">
        <v>159</v>
      </c>
      <c r="G54" s="214">
        <v>4</v>
      </c>
      <c r="H54" s="155" t="s">
        <v>160</v>
      </c>
      <c r="I54" s="156" t="s">
        <v>222</v>
      </c>
      <c r="J54" s="109">
        <v>8750</v>
      </c>
      <c r="K54" s="46">
        <f t="shared" si="0"/>
        <v>1</v>
      </c>
    </row>
    <row r="55" spans="1:11" ht="16.5" customHeight="1" x14ac:dyDescent="0.3">
      <c r="A55" s="152"/>
      <c r="B55" s="76">
        <v>98070</v>
      </c>
      <c r="C55" s="211" t="s">
        <v>214</v>
      </c>
      <c r="D55" s="212" t="s">
        <v>215</v>
      </c>
      <c r="E55" s="213" t="s">
        <v>158</v>
      </c>
      <c r="F55" s="211" t="s">
        <v>159</v>
      </c>
      <c r="G55" s="214">
        <v>4</v>
      </c>
      <c r="H55" s="155" t="s">
        <v>160</v>
      </c>
      <c r="I55" s="156" t="s">
        <v>223</v>
      </c>
      <c r="J55" s="109">
        <v>90</v>
      </c>
      <c r="K55" s="46">
        <f t="shared" si="0"/>
        <v>1</v>
      </c>
    </row>
    <row r="56" spans="1:11" ht="16.5" hidden="1" customHeight="1" x14ac:dyDescent="0.3">
      <c r="A56" s="152"/>
      <c r="B56" s="76">
        <v>98071</v>
      </c>
      <c r="C56" s="211" t="s">
        <v>208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160</v>
      </c>
      <c r="I56" s="156" t="s">
        <v>224</v>
      </c>
      <c r="J56" s="109">
        <v>4750</v>
      </c>
      <c r="K56" s="46">
        <f t="shared" si="0"/>
        <v>1</v>
      </c>
    </row>
    <row r="57" spans="1:11" ht="16.5" hidden="1" customHeight="1" x14ac:dyDescent="0.3">
      <c r="A57" s="152"/>
      <c r="B57" s="76">
        <v>98072</v>
      </c>
      <c r="C57" s="211" t="s">
        <v>225</v>
      </c>
      <c r="D57" s="212" t="s">
        <v>204</v>
      </c>
      <c r="E57" s="213" t="s">
        <v>226</v>
      </c>
      <c r="F57" s="211" t="s">
        <v>159</v>
      </c>
      <c r="G57" s="214">
        <v>4</v>
      </c>
      <c r="H57" s="155" t="s">
        <v>160</v>
      </c>
      <c r="I57" s="156" t="s">
        <v>227</v>
      </c>
      <c r="J57" s="109">
        <v>5090</v>
      </c>
      <c r="K57" s="46">
        <f t="shared" si="0"/>
        <v>1</v>
      </c>
    </row>
    <row r="58" spans="1:11" ht="16.5" customHeight="1" x14ac:dyDescent="0.3">
      <c r="A58" s="152"/>
      <c r="B58" s="76">
        <v>98073</v>
      </c>
      <c r="C58" s="211" t="s">
        <v>228</v>
      </c>
      <c r="D58" s="212" t="s">
        <v>229</v>
      </c>
      <c r="E58" s="213" t="s">
        <v>158</v>
      </c>
      <c r="F58" s="211" t="s">
        <v>159</v>
      </c>
      <c r="G58" s="214">
        <v>4</v>
      </c>
      <c r="H58" s="155" t="s">
        <v>160</v>
      </c>
      <c r="I58" s="156" t="s">
        <v>230</v>
      </c>
      <c r="J58" s="109">
        <v>110</v>
      </c>
      <c r="K58" s="46">
        <f t="shared" si="0"/>
        <v>1</v>
      </c>
    </row>
    <row r="59" spans="1:11" ht="16.5" hidden="1" customHeight="1" x14ac:dyDescent="0.3">
      <c r="A59" s="152"/>
      <c r="B59" s="76">
        <v>98074</v>
      </c>
      <c r="C59" s="211" t="s">
        <v>231</v>
      </c>
      <c r="D59" s="212" t="s">
        <v>232</v>
      </c>
      <c r="E59" s="213" t="s">
        <v>226</v>
      </c>
      <c r="F59" s="211" t="s">
        <v>159</v>
      </c>
      <c r="G59" s="214">
        <v>4</v>
      </c>
      <c r="H59" s="155" t="s">
        <v>160</v>
      </c>
      <c r="I59" s="156" t="s">
        <v>233</v>
      </c>
      <c r="J59" s="109">
        <v>520</v>
      </c>
      <c r="K59" s="46">
        <f t="shared" si="0"/>
        <v>1</v>
      </c>
    </row>
    <row r="60" spans="1:11" ht="16.5" customHeight="1" x14ac:dyDescent="0.3">
      <c r="A60" s="152"/>
      <c r="B60" s="76">
        <v>98075</v>
      </c>
      <c r="C60" s="211" t="s">
        <v>234</v>
      </c>
      <c r="D60" s="212" t="s">
        <v>235</v>
      </c>
      <c r="E60" s="213" t="s">
        <v>158</v>
      </c>
      <c r="F60" s="211" t="s">
        <v>159</v>
      </c>
      <c r="G60" s="214">
        <v>4</v>
      </c>
      <c r="H60" s="155" t="s">
        <v>160</v>
      </c>
      <c r="I60" s="156" t="s">
        <v>236</v>
      </c>
      <c r="J60" s="109">
        <v>90</v>
      </c>
      <c r="K60" s="46">
        <f t="shared" si="0"/>
        <v>1</v>
      </c>
    </row>
    <row r="61" spans="1:11" ht="16.5" hidden="1" customHeight="1" x14ac:dyDescent="0.3">
      <c r="A61" s="152"/>
      <c r="B61" s="76">
        <v>98076</v>
      </c>
      <c r="C61" s="211" t="s">
        <v>237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160</v>
      </c>
      <c r="I61" s="156" t="s">
        <v>238</v>
      </c>
      <c r="J61" s="109">
        <v>2740</v>
      </c>
      <c r="K61" s="46">
        <f t="shared" si="0"/>
        <v>1</v>
      </c>
    </row>
    <row r="62" spans="1:11" ht="16.5" customHeight="1" x14ac:dyDescent="0.3">
      <c r="A62" s="152"/>
      <c r="B62" s="76">
        <v>98077</v>
      </c>
      <c r="C62" s="211" t="s">
        <v>239</v>
      </c>
      <c r="D62" s="212" t="s">
        <v>240</v>
      </c>
      <c r="E62" s="213" t="s">
        <v>158</v>
      </c>
      <c r="F62" s="211" t="s">
        <v>159</v>
      </c>
      <c r="G62" s="214">
        <v>4</v>
      </c>
      <c r="H62" s="155" t="s">
        <v>160</v>
      </c>
      <c r="I62" s="156" t="s">
        <v>241</v>
      </c>
      <c r="J62" s="109">
        <v>180</v>
      </c>
      <c r="K62" s="46">
        <f t="shared" si="0"/>
        <v>1</v>
      </c>
    </row>
    <row r="63" spans="1:11" ht="16.5" customHeight="1" x14ac:dyDescent="0.3">
      <c r="A63" s="152"/>
      <c r="B63" s="76">
        <v>98078</v>
      </c>
      <c r="C63" s="211" t="s">
        <v>242</v>
      </c>
      <c r="D63" s="212" t="s">
        <v>193</v>
      </c>
      <c r="E63" s="213" t="s">
        <v>158</v>
      </c>
      <c r="F63" s="211" t="s">
        <v>159</v>
      </c>
      <c r="G63" s="214">
        <v>4</v>
      </c>
      <c r="H63" s="155" t="s">
        <v>160</v>
      </c>
      <c r="I63" s="156" t="s">
        <v>243</v>
      </c>
      <c r="J63" s="109">
        <v>10</v>
      </c>
      <c r="K63" s="46">
        <f t="shared" si="0"/>
        <v>1</v>
      </c>
    </row>
    <row r="64" spans="1:11" ht="16.5" customHeight="1" x14ac:dyDescent="0.3">
      <c r="A64" s="152"/>
      <c r="B64" s="76">
        <v>98079</v>
      </c>
      <c r="C64" s="211" t="s">
        <v>244</v>
      </c>
      <c r="D64" s="212" t="s">
        <v>245</v>
      </c>
      <c r="E64" s="213" t="s">
        <v>158</v>
      </c>
      <c r="F64" s="211" t="s">
        <v>159</v>
      </c>
      <c r="G64" s="214">
        <v>4</v>
      </c>
      <c r="H64" s="155" t="s">
        <v>160</v>
      </c>
      <c r="I64" s="156" t="s">
        <v>246</v>
      </c>
      <c r="J64" s="109">
        <v>160</v>
      </c>
      <c r="K64" s="46">
        <f t="shared" si="0"/>
        <v>1</v>
      </c>
    </row>
    <row r="65" spans="1:11" ht="16.5" customHeight="1" x14ac:dyDescent="0.3">
      <c r="A65" s="152"/>
      <c r="B65" s="76">
        <v>98080</v>
      </c>
      <c r="C65" s="211" t="s">
        <v>247</v>
      </c>
      <c r="D65" s="212" t="s">
        <v>248</v>
      </c>
      <c r="E65" s="213" t="s">
        <v>158</v>
      </c>
      <c r="F65" s="211" t="s">
        <v>159</v>
      </c>
      <c r="G65" s="214">
        <v>4</v>
      </c>
      <c r="H65" s="155" t="s">
        <v>160</v>
      </c>
      <c r="I65" s="156" t="s">
        <v>249</v>
      </c>
      <c r="J65" s="109">
        <v>130</v>
      </c>
      <c r="K65" s="46">
        <f t="shared" si="0"/>
        <v>1</v>
      </c>
    </row>
    <row r="66" spans="1:11" ht="16.5" customHeight="1" x14ac:dyDescent="0.3">
      <c r="A66" s="152"/>
      <c r="B66" s="76">
        <v>98081</v>
      </c>
      <c r="C66" s="211" t="s">
        <v>250</v>
      </c>
      <c r="D66" s="212" t="s">
        <v>251</v>
      </c>
      <c r="E66" s="213" t="s">
        <v>205</v>
      </c>
      <c r="F66" s="211" t="s">
        <v>159</v>
      </c>
      <c r="G66" s="214">
        <v>4</v>
      </c>
      <c r="H66" s="155" t="s">
        <v>160</v>
      </c>
      <c r="I66" s="156" t="s">
        <v>252</v>
      </c>
      <c r="J66" s="109">
        <v>110</v>
      </c>
      <c r="K66" s="46">
        <f t="shared" si="0"/>
        <v>1</v>
      </c>
    </row>
    <row r="67" spans="1:11" ht="16.5" hidden="1" customHeight="1" x14ac:dyDescent="0.3">
      <c r="A67" s="152"/>
      <c r="B67" s="76">
        <v>98082</v>
      </c>
      <c r="C67" s="211" t="s">
        <v>253</v>
      </c>
      <c r="D67" s="212" t="s">
        <v>254</v>
      </c>
      <c r="E67" s="213" t="s">
        <v>226</v>
      </c>
      <c r="F67" s="211" t="s">
        <v>159</v>
      </c>
      <c r="G67" s="214">
        <v>4</v>
      </c>
      <c r="H67" s="155" t="s">
        <v>160</v>
      </c>
      <c r="I67" s="156" t="s">
        <v>255</v>
      </c>
      <c r="J67" s="109">
        <v>590</v>
      </c>
      <c r="K67" s="46">
        <f t="shared" si="0"/>
        <v>1</v>
      </c>
    </row>
    <row r="68" spans="1:11" ht="16.5" customHeight="1" x14ac:dyDescent="0.3">
      <c r="A68" s="152"/>
      <c r="B68" s="76">
        <v>98083</v>
      </c>
      <c r="C68" s="211" t="s">
        <v>228</v>
      </c>
      <c r="D68" s="212" t="s">
        <v>256</v>
      </c>
      <c r="E68" s="213" t="s">
        <v>158</v>
      </c>
      <c r="F68" s="211" t="s">
        <v>159</v>
      </c>
      <c r="G68" s="214">
        <v>4</v>
      </c>
      <c r="H68" s="155" t="s">
        <v>160</v>
      </c>
      <c r="I68" s="156" t="s">
        <v>257</v>
      </c>
      <c r="J68" s="109">
        <v>110</v>
      </c>
      <c r="K68" s="46">
        <f t="shared" si="0"/>
        <v>1</v>
      </c>
    </row>
    <row r="69" spans="1:11" ht="16.5" hidden="1" customHeight="1" x14ac:dyDescent="0.3">
      <c r="A69" s="152"/>
      <c r="B69" s="76">
        <v>98084</v>
      </c>
      <c r="C69" s="211" t="s">
        <v>237</v>
      </c>
      <c r="D69" s="212" t="s">
        <v>6</v>
      </c>
      <c r="E69" s="213" t="s">
        <v>158</v>
      </c>
      <c r="F69" s="211" t="s">
        <v>159</v>
      </c>
      <c r="G69" s="214">
        <v>4</v>
      </c>
      <c r="H69" s="155" t="s">
        <v>160</v>
      </c>
      <c r="I69" s="156" t="s">
        <v>258</v>
      </c>
      <c r="J69" s="109">
        <v>1690</v>
      </c>
      <c r="K69" s="46">
        <f t="shared" si="0"/>
        <v>1</v>
      </c>
    </row>
    <row r="70" spans="1:11" ht="16.5" customHeight="1" x14ac:dyDescent="0.3">
      <c r="A70" s="152"/>
      <c r="B70" s="76">
        <v>98085</v>
      </c>
      <c r="C70" s="211" t="s">
        <v>259</v>
      </c>
      <c r="D70" s="212" t="s">
        <v>260</v>
      </c>
      <c r="E70" s="213" t="s">
        <v>158</v>
      </c>
      <c r="F70" s="211" t="s">
        <v>159</v>
      </c>
      <c r="G70" s="214">
        <v>4</v>
      </c>
      <c r="H70" s="155" t="s">
        <v>160</v>
      </c>
      <c r="I70" s="156" t="s">
        <v>261</v>
      </c>
      <c r="J70" s="109">
        <v>50</v>
      </c>
      <c r="K70" s="46">
        <f t="shared" si="0"/>
        <v>1</v>
      </c>
    </row>
    <row r="71" spans="1:11" ht="16.5" hidden="1" customHeight="1" x14ac:dyDescent="0.3">
      <c r="A71" s="152"/>
      <c r="B71" s="76">
        <v>98086</v>
      </c>
      <c r="C71" s="211" t="s">
        <v>262</v>
      </c>
      <c r="D71" s="212" t="s">
        <v>263</v>
      </c>
      <c r="E71" s="213" t="s">
        <v>226</v>
      </c>
      <c r="F71" s="211" t="s">
        <v>159</v>
      </c>
      <c r="G71" s="214">
        <v>4</v>
      </c>
      <c r="H71" s="155" t="s">
        <v>160</v>
      </c>
      <c r="I71" s="156" t="s">
        <v>264</v>
      </c>
      <c r="J71" s="109">
        <v>1280</v>
      </c>
      <c r="K71" s="46">
        <f t="shared" si="0"/>
        <v>1</v>
      </c>
    </row>
    <row r="72" spans="1:11" ht="16.5" customHeight="1" x14ac:dyDescent="0.3">
      <c r="A72" s="152"/>
      <c r="B72" s="76">
        <v>98087</v>
      </c>
      <c r="C72" s="211" t="s">
        <v>259</v>
      </c>
      <c r="D72" s="212" t="s">
        <v>260</v>
      </c>
      <c r="E72" s="213" t="s">
        <v>158</v>
      </c>
      <c r="F72" s="211" t="s">
        <v>159</v>
      </c>
      <c r="G72" s="214">
        <v>4</v>
      </c>
      <c r="H72" s="155" t="s">
        <v>160</v>
      </c>
      <c r="I72" s="156" t="s">
        <v>265</v>
      </c>
      <c r="J72" s="109">
        <v>100</v>
      </c>
      <c r="K72" s="46">
        <f t="shared" si="0"/>
        <v>1</v>
      </c>
    </row>
    <row r="73" spans="1:11" ht="16.5" hidden="1" customHeight="1" x14ac:dyDescent="0.3">
      <c r="A73" s="152"/>
      <c r="B73" s="76">
        <v>98088</v>
      </c>
      <c r="C73" s="211" t="s">
        <v>266</v>
      </c>
      <c r="D73" s="212" t="s">
        <v>6</v>
      </c>
      <c r="E73" s="213" t="s">
        <v>158</v>
      </c>
      <c r="F73" s="211" t="s">
        <v>159</v>
      </c>
      <c r="G73" s="214">
        <v>4</v>
      </c>
      <c r="H73" s="155" t="s">
        <v>160</v>
      </c>
      <c r="I73" s="156" t="s">
        <v>267</v>
      </c>
      <c r="J73" s="109">
        <v>760</v>
      </c>
      <c r="K73" s="46">
        <f t="shared" si="0"/>
        <v>1</v>
      </c>
    </row>
    <row r="74" spans="1:11" ht="16.5" customHeight="1" x14ac:dyDescent="0.3">
      <c r="A74" s="152"/>
      <c r="B74" s="76">
        <v>98089</v>
      </c>
      <c r="C74" s="211" t="s">
        <v>268</v>
      </c>
      <c r="D74" s="212" t="s">
        <v>269</v>
      </c>
      <c r="E74" s="213" t="s">
        <v>158</v>
      </c>
      <c r="F74" s="211" t="s">
        <v>159</v>
      </c>
      <c r="G74" s="214">
        <v>4</v>
      </c>
      <c r="H74" s="155" t="s">
        <v>160</v>
      </c>
      <c r="I74" s="156" t="s">
        <v>270</v>
      </c>
      <c r="J74" s="109">
        <v>140</v>
      </c>
      <c r="K74" s="46">
        <f t="shared" si="0"/>
        <v>1</v>
      </c>
    </row>
    <row r="75" spans="1:11" ht="16.5" hidden="1" customHeight="1" x14ac:dyDescent="0.3">
      <c r="A75" s="152"/>
      <c r="B75" s="76">
        <v>98090</v>
      </c>
      <c r="C75" s="211" t="s">
        <v>271</v>
      </c>
      <c r="D75" s="212" t="s">
        <v>272</v>
      </c>
      <c r="E75" s="213" t="s">
        <v>158</v>
      </c>
      <c r="F75" s="211" t="s">
        <v>159</v>
      </c>
      <c r="G75" s="214">
        <v>4</v>
      </c>
      <c r="H75" s="155" t="s">
        <v>160</v>
      </c>
      <c r="I75" s="156" t="s">
        <v>273</v>
      </c>
      <c r="J75" s="109">
        <v>770</v>
      </c>
      <c r="K75" s="46">
        <f t="shared" si="0"/>
        <v>1</v>
      </c>
    </row>
    <row r="76" spans="1:11" ht="16.5" hidden="1" customHeight="1" x14ac:dyDescent="0.3">
      <c r="A76" s="152"/>
      <c r="B76" s="76">
        <v>98091</v>
      </c>
      <c r="C76" s="211" t="s">
        <v>237</v>
      </c>
      <c r="D76" s="212" t="s">
        <v>6</v>
      </c>
      <c r="E76" s="213" t="s">
        <v>158</v>
      </c>
      <c r="F76" s="211" t="s">
        <v>159</v>
      </c>
      <c r="G76" s="214">
        <v>4</v>
      </c>
      <c r="H76" s="155" t="s">
        <v>160</v>
      </c>
      <c r="I76" s="156" t="s">
        <v>274</v>
      </c>
      <c r="J76" s="109">
        <v>4240</v>
      </c>
      <c r="K76" s="46">
        <f t="shared" si="0"/>
        <v>1</v>
      </c>
    </row>
    <row r="77" spans="1:11" ht="16.5" hidden="1" customHeight="1" x14ac:dyDescent="0.3">
      <c r="A77" s="152"/>
      <c r="B77" s="76">
        <v>98092</v>
      </c>
      <c r="C77" s="211" t="s">
        <v>237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160</v>
      </c>
      <c r="I77" s="156" t="s">
        <v>275</v>
      </c>
      <c r="J77" s="109">
        <v>2310</v>
      </c>
      <c r="K77" s="46">
        <f t="shared" si="0"/>
        <v>1</v>
      </c>
    </row>
    <row r="78" spans="1:11" ht="16.5" customHeight="1" x14ac:dyDescent="0.3">
      <c r="A78" s="152"/>
      <c r="B78" s="76">
        <v>98093</v>
      </c>
      <c r="C78" s="211" t="s">
        <v>259</v>
      </c>
      <c r="D78" s="212" t="s">
        <v>260</v>
      </c>
      <c r="E78" s="213" t="s">
        <v>158</v>
      </c>
      <c r="F78" s="211" t="s">
        <v>159</v>
      </c>
      <c r="G78" s="214">
        <v>4</v>
      </c>
      <c r="H78" s="155" t="s">
        <v>160</v>
      </c>
      <c r="I78" s="156" t="s">
        <v>276</v>
      </c>
      <c r="J78" s="109">
        <v>90</v>
      </c>
      <c r="K78" s="46">
        <f t="shared" si="0"/>
        <v>1</v>
      </c>
    </row>
    <row r="79" spans="1:11" ht="16.5" hidden="1" customHeight="1" x14ac:dyDescent="0.3">
      <c r="A79" s="152"/>
      <c r="B79" s="76">
        <v>98094</v>
      </c>
      <c r="C79" s="211" t="s">
        <v>277</v>
      </c>
      <c r="D79" s="212" t="s">
        <v>278</v>
      </c>
      <c r="E79" s="213" t="s">
        <v>158</v>
      </c>
      <c r="F79" s="211" t="s">
        <v>159</v>
      </c>
      <c r="G79" s="214">
        <v>4</v>
      </c>
      <c r="H79" s="155" t="s">
        <v>160</v>
      </c>
      <c r="I79" s="156" t="s">
        <v>279</v>
      </c>
      <c r="J79" s="109">
        <v>680</v>
      </c>
      <c r="K79" s="46">
        <f t="shared" si="0"/>
        <v>1</v>
      </c>
    </row>
    <row r="80" spans="1:11" ht="16.5" hidden="1" customHeight="1" x14ac:dyDescent="0.3">
      <c r="A80" s="152"/>
      <c r="B80" s="76">
        <v>98095</v>
      </c>
      <c r="C80" s="211" t="s">
        <v>208</v>
      </c>
      <c r="D80" s="212" t="s">
        <v>6</v>
      </c>
      <c r="E80" s="213" t="s">
        <v>158</v>
      </c>
      <c r="F80" s="211" t="s">
        <v>159</v>
      </c>
      <c r="G80" s="214">
        <v>4</v>
      </c>
      <c r="H80" s="155" t="s">
        <v>160</v>
      </c>
      <c r="I80" s="156" t="s">
        <v>280</v>
      </c>
      <c r="J80" s="109">
        <v>5330</v>
      </c>
      <c r="K80" s="46">
        <f t="shared" si="0"/>
        <v>1</v>
      </c>
    </row>
    <row r="81" spans="1:11" ht="16.5" hidden="1" customHeight="1" x14ac:dyDescent="0.3">
      <c r="A81" s="152"/>
      <c r="B81" s="76">
        <v>98096</v>
      </c>
      <c r="C81" s="211" t="s">
        <v>262</v>
      </c>
      <c r="D81" s="212" t="s">
        <v>281</v>
      </c>
      <c r="E81" s="213" t="s">
        <v>158</v>
      </c>
      <c r="F81" s="211" t="s">
        <v>159</v>
      </c>
      <c r="G81" s="214">
        <v>4</v>
      </c>
      <c r="H81" s="155" t="s">
        <v>282</v>
      </c>
      <c r="I81" s="156" t="s">
        <v>283</v>
      </c>
      <c r="J81" s="109">
        <v>1500</v>
      </c>
      <c r="K81" s="46">
        <f t="shared" si="0"/>
        <v>1</v>
      </c>
    </row>
    <row r="82" spans="1:11" ht="16.5" hidden="1" customHeight="1" x14ac:dyDescent="0.3">
      <c r="A82" s="152"/>
      <c r="B82" s="76">
        <v>98097</v>
      </c>
      <c r="C82" s="211" t="s">
        <v>284</v>
      </c>
      <c r="D82" s="212" t="s">
        <v>285</v>
      </c>
      <c r="E82" s="213" t="s">
        <v>205</v>
      </c>
      <c r="F82" s="211" t="s">
        <v>159</v>
      </c>
      <c r="G82" s="214">
        <v>4</v>
      </c>
      <c r="H82" s="155" t="s">
        <v>282</v>
      </c>
      <c r="I82" s="156" t="s">
        <v>286</v>
      </c>
      <c r="J82" s="109">
        <v>1530</v>
      </c>
      <c r="K82" s="46">
        <f t="shared" si="0"/>
        <v>1</v>
      </c>
    </row>
    <row r="83" spans="1:11" ht="16.5" customHeight="1" x14ac:dyDescent="0.3">
      <c r="A83" s="152"/>
      <c r="B83" s="76">
        <v>98098</v>
      </c>
      <c r="C83" s="211" t="s">
        <v>176</v>
      </c>
      <c r="D83" s="212" t="s">
        <v>177</v>
      </c>
      <c r="E83" s="213" t="s">
        <v>158</v>
      </c>
      <c r="F83" s="211" t="s">
        <v>159</v>
      </c>
      <c r="G83" s="214">
        <v>4</v>
      </c>
      <c r="H83" s="155" t="s">
        <v>282</v>
      </c>
      <c r="I83" s="156" t="s">
        <v>287</v>
      </c>
      <c r="J83" s="109">
        <v>30</v>
      </c>
      <c r="K83" s="46">
        <f t="shared" si="0"/>
        <v>1</v>
      </c>
    </row>
    <row r="84" spans="1:11" ht="16.5" hidden="1" customHeight="1" x14ac:dyDescent="0.3">
      <c r="A84" s="152"/>
      <c r="B84" s="76">
        <v>98099</v>
      </c>
      <c r="C84" s="211" t="s">
        <v>237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282</v>
      </c>
      <c r="I84" s="156" t="s">
        <v>288</v>
      </c>
      <c r="J84" s="109">
        <v>890</v>
      </c>
      <c r="K84" s="46">
        <f t="shared" si="0"/>
        <v>1</v>
      </c>
    </row>
    <row r="85" spans="1:11" ht="16.5" customHeight="1" x14ac:dyDescent="0.3">
      <c r="A85" s="152"/>
      <c r="B85" s="76">
        <v>98100</v>
      </c>
      <c r="C85" s="211" t="s">
        <v>289</v>
      </c>
      <c r="D85" s="212" t="s">
        <v>290</v>
      </c>
      <c r="E85" s="213" t="s">
        <v>205</v>
      </c>
      <c r="F85" s="211" t="s">
        <v>159</v>
      </c>
      <c r="G85" s="214">
        <v>4</v>
      </c>
      <c r="H85" s="155" t="s">
        <v>282</v>
      </c>
      <c r="I85" s="156" t="s">
        <v>291</v>
      </c>
      <c r="J85" s="109">
        <v>80</v>
      </c>
      <c r="K85" s="46">
        <f t="shared" si="0"/>
        <v>1</v>
      </c>
    </row>
    <row r="86" spans="1:11" ht="16.5" customHeight="1" x14ac:dyDescent="0.3">
      <c r="A86" s="152"/>
      <c r="B86" s="76">
        <v>98101</v>
      </c>
      <c r="C86" s="211" t="s">
        <v>292</v>
      </c>
      <c r="D86" s="212" t="s">
        <v>293</v>
      </c>
      <c r="E86" s="213" t="s">
        <v>158</v>
      </c>
      <c r="F86" s="211" t="s">
        <v>159</v>
      </c>
      <c r="G86" s="214">
        <v>4</v>
      </c>
      <c r="H86" s="155" t="s">
        <v>282</v>
      </c>
      <c r="I86" s="156" t="s">
        <v>294</v>
      </c>
      <c r="J86" s="109">
        <v>170</v>
      </c>
      <c r="K86" s="46">
        <f t="shared" si="0"/>
        <v>1</v>
      </c>
    </row>
    <row r="87" spans="1:11" ht="16.5" customHeight="1" x14ac:dyDescent="0.3">
      <c r="A87" s="152"/>
      <c r="B87" s="76">
        <v>98102</v>
      </c>
      <c r="C87" s="211" t="s">
        <v>295</v>
      </c>
      <c r="D87" s="212" t="s">
        <v>296</v>
      </c>
      <c r="E87" s="213" t="s">
        <v>158</v>
      </c>
      <c r="F87" s="211" t="s">
        <v>159</v>
      </c>
      <c r="G87" s="214">
        <v>4</v>
      </c>
      <c r="H87" s="155" t="s">
        <v>282</v>
      </c>
      <c r="I87" s="156" t="s">
        <v>297</v>
      </c>
      <c r="J87" s="109">
        <v>130</v>
      </c>
      <c r="K87" s="46">
        <f t="shared" si="0"/>
        <v>1</v>
      </c>
    </row>
    <row r="88" spans="1:11" ht="16.5" hidden="1" customHeight="1" x14ac:dyDescent="0.3">
      <c r="A88" s="152"/>
      <c r="B88" s="76">
        <v>98103</v>
      </c>
      <c r="C88" s="211" t="s">
        <v>181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282</v>
      </c>
      <c r="I88" s="156" t="s">
        <v>298</v>
      </c>
      <c r="J88" s="109">
        <v>1820</v>
      </c>
      <c r="K88" s="46">
        <f t="shared" si="0"/>
        <v>1</v>
      </c>
    </row>
    <row r="89" spans="1:11" ht="16.5" hidden="1" customHeight="1" x14ac:dyDescent="0.3">
      <c r="A89" s="152"/>
      <c r="B89" s="76">
        <v>98104</v>
      </c>
      <c r="C89" s="211" t="s">
        <v>179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282</v>
      </c>
      <c r="I89" s="156" t="s">
        <v>299</v>
      </c>
      <c r="J89" s="109">
        <v>910</v>
      </c>
      <c r="K89" s="46">
        <f t="shared" si="0"/>
        <v>1</v>
      </c>
    </row>
    <row r="90" spans="1:11" ht="16.5" customHeight="1" x14ac:dyDescent="0.3">
      <c r="A90" s="152"/>
      <c r="B90" s="76">
        <v>98105</v>
      </c>
      <c r="C90" s="211" t="s">
        <v>300</v>
      </c>
      <c r="D90" s="212" t="s">
        <v>301</v>
      </c>
      <c r="E90" s="213" t="s">
        <v>158</v>
      </c>
      <c r="F90" s="211" t="s">
        <v>159</v>
      </c>
      <c r="G90" s="214">
        <v>4</v>
      </c>
      <c r="H90" s="155" t="s">
        <v>282</v>
      </c>
      <c r="I90" s="156" t="s">
        <v>302</v>
      </c>
      <c r="J90" s="109">
        <v>10</v>
      </c>
      <c r="K90" s="46">
        <f t="shared" si="0"/>
        <v>1</v>
      </c>
    </row>
    <row r="91" spans="1:11" ht="16.5" customHeight="1" x14ac:dyDescent="0.3">
      <c r="A91" s="152"/>
      <c r="B91" s="76">
        <v>98106</v>
      </c>
      <c r="C91" s="211" t="s">
        <v>303</v>
      </c>
      <c r="D91" s="212" t="s">
        <v>304</v>
      </c>
      <c r="E91" s="213" t="s">
        <v>205</v>
      </c>
      <c r="F91" s="211" t="s">
        <v>159</v>
      </c>
      <c r="G91" s="214">
        <v>4</v>
      </c>
      <c r="H91" s="155" t="s">
        <v>282</v>
      </c>
      <c r="I91" s="156" t="s">
        <v>305</v>
      </c>
      <c r="J91" s="109">
        <v>50</v>
      </c>
      <c r="K91" s="46">
        <f t="shared" si="0"/>
        <v>1</v>
      </c>
    </row>
    <row r="92" spans="1:11" ht="16.5" hidden="1" customHeight="1" x14ac:dyDescent="0.3">
      <c r="A92" s="152"/>
      <c r="B92" s="76">
        <v>98107</v>
      </c>
      <c r="C92" s="211" t="s">
        <v>165</v>
      </c>
      <c r="D92" s="212" t="s">
        <v>6</v>
      </c>
      <c r="E92" s="213" t="s">
        <v>158</v>
      </c>
      <c r="F92" s="211" t="s">
        <v>159</v>
      </c>
      <c r="G92" s="214">
        <v>4</v>
      </c>
      <c r="H92" s="155" t="s">
        <v>282</v>
      </c>
      <c r="I92" s="156" t="s">
        <v>306</v>
      </c>
      <c r="J92" s="109">
        <v>8590</v>
      </c>
      <c r="K92" s="46">
        <f t="shared" si="0"/>
        <v>1</v>
      </c>
    </row>
    <row r="93" spans="1:11" ht="16.5" customHeight="1" x14ac:dyDescent="0.3">
      <c r="A93" s="152"/>
      <c r="B93" s="76">
        <v>98108</v>
      </c>
      <c r="C93" s="211" t="s">
        <v>307</v>
      </c>
      <c r="D93" s="212" t="s">
        <v>308</v>
      </c>
      <c r="E93" s="213" t="s">
        <v>158</v>
      </c>
      <c r="F93" s="211" t="s">
        <v>159</v>
      </c>
      <c r="G93" s="214">
        <v>4</v>
      </c>
      <c r="H93" s="155" t="s">
        <v>282</v>
      </c>
      <c r="I93" s="156" t="s">
        <v>309</v>
      </c>
      <c r="J93" s="109">
        <v>80</v>
      </c>
      <c r="K93" s="46">
        <f t="shared" ref="K93:K156" si="1">B93-B92</f>
        <v>1</v>
      </c>
    </row>
    <row r="94" spans="1:11" ht="16.5" hidden="1" customHeight="1" x14ac:dyDescent="0.3">
      <c r="A94" s="152"/>
      <c r="B94" s="76">
        <v>98109</v>
      </c>
      <c r="C94" s="211" t="s">
        <v>310</v>
      </c>
      <c r="D94" s="212" t="s">
        <v>311</v>
      </c>
      <c r="E94" s="213" t="s">
        <v>312</v>
      </c>
      <c r="F94" s="211" t="s">
        <v>159</v>
      </c>
      <c r="G94" s="214">
        <v>4</v>
      </c>
      <c r="H94" s="155" t="s">
        <v>282</v>
      </c>
      <c r="I94" s="156" t="s">
        <v>313</v>
      </c>
      <c r="J94" s="109">
        <v>1140</v>
      </c>
      <c r="K94" s="46">
        <f t="shared" si="1"/>
        <v>1</v>
      </c>
    </row>
    <row r="95" spans="1:11" ht="16.5" hidden="1" customHeight="1" x14ac:dyDescent="0.3">
      <c r="A95" s="152"/>
      <c r="B95" s="76">
        <v>98110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282</v>
      </c>
      <c r="I95" s="156" t="s">
        <v>314</v>
      </c>
      <c r="J95" s="109">
        <v>9290</v>
      </c>
      <c r="K95" s="46">
        <f t="shared" si="1"/>
        <v>1</v>
      </c>
    </row>
    <row r="96" spans="1:11" ht="16.5" hidden="1" customHeight="1" x14ac:dyDescent="0.3">
      <c r="A96" s="152"/>
      <c r="B96" s="76">
        <v>98111</v>
      </c>
      <c r="C96" s="211" t="s">
        <v>181</v>
      </c>
      <c r="D96" s="212" t="s">
        <v>6</v>
      </c>
      <c r="E96" s="213" t="s">
        <v>158</v>
      </c>
      <c r="F96" s="211" t="s">
        <v>159</v>
      </c>
      <c r="G96" s="214">
        <v>4</v>
      </c>
      <c r="H96" s="155" t="s">
        <v>282</v>
      </c>
      <c r="I96" s="156" t="s">
        <v>315</v>
      </c>
      <c r="J96" s="109">
        <v>1070</v>
      </c>
      <c r="K96" s="46">
        <f t="shared" si="1"/>
        <v>1</v>
      </c>
    </row>
    <row r="97" spans="1:11" ht="16.5" hidden="1" customHeight="1" x14ac:dyDescent="0.3">
      <c r="A97" s="152"/>
      <c r="B97" s="76">
        <v>98112</v>
      </c>
      <c r="C97" s="211" t="s">
        <v>316</v>
      </c>
      <c r="D97" s="212" t="s">
        <v>317</v>
      </c>
      <c r="E97" s="213" t="s">
        <v>205</v>
      </c>
      <c r="F97" s="211" t="s">
        <v>159</v>
      </c>
      <c r="G97" s="214">
        <v>4</v>
      </c>
      <c r="H97" s="155" t="s">
        <v>282</v>
      </c>
      <c r="I97" s="156" t="s">
        <v>318</v>
      </c>
      <c r="J97" s="109">
        <v>490</v>
      </c>
      <c r="K97" s="46">
        <f t="shared" si="1"/>
        <v>1</v>
      </c>
    </row>
    <row r="98" spans="1:11" ht="16.5" hidden="1" customHeight="1" x14ac:dyDescent="0.3">
      <c r="A98" s="152"/>
      <c r="B98" s="76">
        <v>98113</v>
      </c>
      <c r="C98" s="211" t="s">
        <v>195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282</v>
      </c>
      <c r="I98" s="156" t="s">
        <v>319</v>
      </c>
      <c r="J98" s="109">
        <v>970</v>
      </c>
      <c r="K98" s="46">
        <f t="shared" si="1"/>
        <v>1</v>
      </c>
    </row>
    <row r="99" spans="1:11" ht="16.5" hidden="1" customHeight="1" x14ac:dyDescent="0.3">
      <c r="A99" s="152"/>
      <c r="B99" s="76">
        <v>98114</v>
      </c>
      <c r="C99" s="211" t="s">
        <v>320</v>
      </c>
      <c r="D99" s="212" t="s">
        <v>321</v>
      </c>
      <c r="E99" s="213" t="s">
        <v>312</v>
      </c>
      <c r="F99" s="211" t="s">
        <v>159</v>
      </c>
      <c r="G99" s="214">
        <v>4</v>
      </c>
      <c r="H99" s="155" t="s">
        <v>282</v>
      </c>
      <c r="I99" s="156" t="s">
        <v>322</v>
      </c>
      <c r="J99" s="109">
        <v>340</v>
      </c>
      <c r="K99" s="46">
        <f t="shared" si="1"/>
        <v>1</v>
      </c>
    </row>
    <row r="100" spans="1:11" ht="16.5" hidden="1" customHeight="1" x14ac:dyDescent="0.3">
      <c r="A100" s="152"/>
      <c r="B100" s="76">
        <v>98115</v>
      </c>
      <c r="C100" s="211" t="s">
        <v>221</v>
      </c>
      <c r="D100" s="212" t="s">
        <v>6</v>
      </c>
      <c r="E100" s="213" t="s">
        <v>158</v>
      </c>
      <c r="F100" s="211" t="s">
        <v>159</v>
      </c>
      <c r="G100" s="214">
        <v>4</v>
      </c>
      <c r="H100" s="155" t="s">
        <v>282</v>
      </c>
      <c r="I100" s="156" t="s">
        <v>323</v>
      </c>
      <c r="J100" s="109">
        <v>7980</v>
      </c>
      <c r="K100" s="46">
        <f t="shared" si="1"/>
        <v>1</v>
      </c>
    </row>
    <row r="101" spans="1:11" ht="16.5" customHeight="1" x14ac:dyDescent="0.3">
      <c r="A101" s="152"/>
      <c r="B101" s="76">
        <v>98116</v>
      </c>
      <c r="C101" s="211" t="s">
        <v>324</v>
      </c>
      <c r="D101" s="212" t="s">
        <v>325</v>
      </c>
      <c r="E101" s="213" t="s">
        <v>158</v>
      </c>
      <c r="F101" s="211" t="s">
        <v>159</v>
      </c>
      <c r="G101" s="214">
        <v>4</v>
      </c>
      <c r="H101" s="155" t="s">
        <v>282</v>
      </c>
      <c r="I101" s="156" t="s">
        <v>326</v>
      </c>
      <c r="J101" s="109">
        <v>30</v>
      </c>
      <c r="K101" s="46">
        <f t="shared" si="1"/>
        <v>1</v>
      </c>
    </row>
    <row r="102" spans="1:11" ht="16.5" hidden="1" customHeight="1" x14ac:dyDescent="0.3">
      <c r="A102" s="152"/>
      <c r="B102" s="76">
        <v>98117</v>
      </c>
      <c r="C102" s="211" t="s">
        <v>237</v>
      </c>
      <c r="D102" s="212" t="s">
        <v>6</v>
      </c>
      <c r="E102" s="213" t="s">
        <v>158</v>
      </c>
      <c r="F102" s="211" t="s">
        <v>159</v>
      </c>
      <c r="G102" s="214">
        <v>4</v>
      </c>
      <c r="H102" s="155" t="s">
        <v>282</v>
      </c>
      <c r="I102" s="156" t="s">
        <v>327</v>
      </c>
      <c r="J102" s="109">
        <v>2170</v>
      </c>
      <c r="K102" s="46">
        <f t="shared" si="1"/>
        <v>1</v>
      </c>
    </row>
    <row r="103" spans="1:11" ht="16.5" hidden="1" customHeight="1" x14ac:dyDescent="0.3">
      <c r="A103" s="152"/>
      <c r="B103" s="76">
        <v>98118</v>
      </c>
      <c r="C103" s="211" t="s">
        <v>266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282</v>
      </c>
      <c r="I103" s="156" t="s">
        <v>328</v>
      </c>
      <c r="J103" s="109">
        <v>550</v>
      </c>
      <c r="K103" s="46">
        <f t="shared" si="1"/>
        <v>1</v>
      </c>
    </row>
    <row r="104" spans="1:11" ht="16.5" hidden="1" customHeight="1" x14ac:dyDescent="0.3">
      <c r="A104" s="152"/>
      <c r="B104" s="76">
        <v>98119</v>
      </c>
      <c r="C104" s="211" t="s">
        <v>221</v>
      </c>
      <c r="D104" s="212" t="s">
        <v>6</v>
      </c>
      <c r="E104" s="213" t="s">
        <v>158</v>
      </c>
      <c r="F104" s="211" t="s">
        <v>159</v>
      </c>
      <c r="G104" s="214">
        <v>4</v>
      </c>
      <c r="H104" s="155" t="s">
        <v>282</v>
      </c>
      <c r="I104" s="156" t="s">
        <v>329</v>
      </c>
      <c r="J104" s="109">
        <v>8950</v>
      </c>
      <c r="K104" s="46">
        <f t="shared" si="1"/>
        <v>1</v>
      </c>
    </row>
    <row r="105" spans="1:11" ht="16.5" hidden="1" customHeight="1" x14ac:dyDescent="0.3">
      <c r="A105" s="152"/>
      <c r="B105" s="76">
        <v>98120</v>
      </c>
      <c r="C105" s="211" t="s">
        <v>208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282</v>
      </c>
      <c r="I105" s="156" t="s">
        <v>330</v>
      </c>
      <c r="J105" s="109">
        <v>2220</v>
      </c>
      <c r="K105" s="46">
        <f t="shared" si="1"/>
        <v>1</v>
      </c>
    </row>
    <row r="106" spans="1:11" ht="16.5" customHeight="1" x14ac:dyDescent="0.3">
      <c r="A106" s="152"/>
      <c r="B106" s="76">
        <v>98121</v>
      </c>
      <c r="C106" s="211" t="s">
        <v>331</v>
      </c>
      <c r="D106" s="212" t="s">
        <v>332</v>
      </c>
      <c r="E106" s="213" t="s">
        <v>158</v>
      </c>
      <c r="F106" s="211" t="s">
        <v>159</v>
      </c>
      <c r="G106" s="214">
        <v>4</v>
      </c>
      <c r="H106" s="155" t="s">
        <v>282</v>
      </c>
      <c r="I106" s="156" t="s">
        <v>333</v>
      </c>
      <c r="J106" s="109">
        <v>60</v>
      </c>
      <c r="K106" s="46">
        <f t="shared" si="1"/>
        <v>1</v>
      </c>
    </row>
    <row r="107" spans="1:11" ht="16.5" customHeight="1" x14ac:dyDescent="0.3">
      <c r="A107" s="152"/>
      <c r="B107" s="76">
        <v>98122</v>
      </c>
      <c r="C107" s="211" t="s">
        <v>334</v>
      </c>
      <c r="D107" s="212" t="s">
        <v>335</v>
      </c>
      <c r="E107" s="213" t="s">
        <v>158</v>
      </c>
      <c r="F107" s="211" t="s">
        <v>159</v>
      </c>
      <c r="G107" s="214">
        <v>4</v>
      </c>
      <c r="H107" s="155" t="s">
        <v>282</v>
      </c>
      <c r="I107" s="156" t="s">
        <v>336</v>
      </c>
      <c r="J107" s="109">
        <v>100</v>
      </c>
      <c r="K107" s="46">
        <f t="shared" si="1"/>
        <v>1</v>
      </c>
    </row>
    <row r="108" spans="1:11" ht="16.5" hidden="1" customHeight="1" x14ac:dyDescent="0.3">
      <c r="A108" s="152"/>
      <c r="B108" s="76">
        <v>98123</v>
      </c>
      <c r="C108" s="211" t="s">
        <v>237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282</v>
      </c>
      <c r="I108" s="156" t="s">
        <v>337</v>
      </c>
      <c r="J108" s="109">
        <v>2260</v>
      </c>
      <c r="K108" s="46">
        <f t="shared" si="1"/>
        <v>1</v>
      </c>
    </row>
    <row r="109" spans="1:11" ht="16.5" hidden="1" customHeight="1" x14ac:dyDescent="0.3">
      <c r="A109" s="152"/>
      <c r="B109" s="76">
        <v>98124</v>
      </c>
      <c r="C109" s="211" t="s">
        <v>179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282</v>
      </c>
      <c r="I109" s="156" t="s">
        <v>338</v>
      </c>
      <c r="J109" s="109">
        <v>780</v>
      </c>
      <c r="K109" s="46">
        <f t="shared" si="1"/>
        <v>1</v>
      </c>
    </row>
    <row r="110" spans="1:11" ht="16.5" hidden="1" customHeight="1" x14ac:dyDescent="0.3">
      <c r="A110" s="152"/>
      <c r="B110" s="76">
        <v>98125</v>
      </c>
      <c r="C110" s="211" t="s">
        <v>225</v>
      </c>
      <c r="D110" s="212" t="s">
        <v>204</v>
      </c>
      <c r="E110" s="213" t="s">
        <v>226</v>
      </c>
      <c r="F110" s="211" t="s">
        <v>159</v>
      </c>
      <c r="G110" s="214">
        <v>4</v>
      </c>
      <c r="H110" s="155" t="s">
        <v>282</v>
      </c>
      <c r="I110" s="156" t="s">
        <v>339</v>
      </c>
      <c r="J110" s="109">
        <v>3770</v>
      </c>
      <c r="K110" s="46">
        <f t="shared" si="1"/>
        <v>1</v>
      </c>
    </row>
    <row r="111" spans="1:11" ht="16.5" customHeight="1" x14ac:dyDescent="0.3">
      <c r="A111" s="152"/>
      <c r="B111" s="76">
        <v>98126</v>
      </c>
      <c r="C111" s="211" t="s">
        <v>340</v>
      </c>
      <c r="D111" s="212" t="s">
        <v>341</v>
      </c>
      <c r="E111" s="213" t="s">
        <v>158</v>
      </c>
      <c r="F111" s="211" t="s">
        <v>159</v>
      </c>
      <c r="G111" s="214">
        <v>4</v>
      </c>
      <c r="H111" s="155" t="s">
        <v>282</v>
      </c>
      <c r="I111" s="156" t="s">
        <v>342</v>
      </c>
      <c r="J111" s="109">
        <v>120</v>
      </c>
      <c r="K111" s="46">
        <f t="shared" si="1"/>
        <v>1</v>
      </c>
    </row>
    <row r="112" spans="1:11" ht="16.5" customHeight="1" x14ac:dyDescent="0.3">
      <c r="A112" s="152"/>
      <c r="B112" s="76">
        <v>98127</v>
      </c>
      <c r="C112" s="211" t="s">
        <v>334</v>
      </c>
      <c r="D112" s="212" t="s">
        <v>343</v>
      </c>
      <c r="E112" s="213" t="s">
        <v>158</v>
      </c>
      <c r="F112" s="211" t="s">
        <v>159</v>
      </c>
      <c r="G112" s="214">
        <v>4</v>
      </c>
      <c r="H112" s="155" t="s">
        <v>282</v>
      </c>
      <c r="I112" s="156" t="s">
        <v>344</v>
      </c>
      <c r="J112" s="109">
        <v>60</v>
      </c>
      <c r="K112" s="46">
        <f t="shared" si="1"/>
        <v>1</v>
      </c>
    </row>
    <row r="113" spans="1:11" ht="16.5" hidden="1" customHeight="1" x14ac:dyDescent="0.3">
      <c r="A113" s="152"/>
      <c r="B113" s="76">
        <v>98128</v>
      </c>
      <c r="C113" s="211" t="s">
        <v>266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282</v>
      </c>
      <c r="I113" s="156" t="s">
        <v>345</v>
      </c>
      <c r="J113" s="109">
        <v>1640</v>
      </c>
      <c r="K113" s="46">
        <f t="shared" si="1"/>
        <v>1</v>
      </c>
    </row>
    <row r="114" spans="1:11" ht="16.5" hidden="1" customHeight="1" x14ac:dyDescent="0.3">
      <c r="A114" s="152"/>
      <c r="B114" s="76">
        <v>98129</v>
      </c>
      <c r="C114" s="211" t="s">
        <v>237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282</v>
      </c>
      <c r="I114" s="156" t="s">
        <v>346</v>
      </c>
      <c r="J114" s="109">
        <v>3370</v>
      </c>
      <c r="K114" s="46">
        <f t="shared" si="1"/>
        <v>1</v>
      </c>
    </row>
    <row r="115" spans="1:11" ht="16.5" customHeight="1" x14ac:dyDescent="0.3">
      <c r="A115" s="152"/>
      <c r="B115" s="76">
        <v>98130</v>
      </c>
      <c r="C115" s="211" t="s">
        <v>347</v>
      </c>
      <c r="D115" s="212" t="s">
        <v>348</v>
      </c>
      <c r="E115" s="213" t="s">
        <v>158</v>
      </c>
      <c r="F115" s="211" t="s">
        <v>159</v>
      </c>
      <c r="G115" s="214">
        <v>4</v>
      </c>
      <c r="H115" s="155" t="s">
        <v>282</v>
      </c>
      <c r="I115" s="156" t="s">
        <v>349</v>
      </c>
      <c r="J115" s="109">
        <v>90</v>
      </c>
      <c r="K115" s="46">
        <f t="shared" si="1"/>
        <v>1</v>
      </c>
    </row>
    <row r="116" spans="1:11" ht="16.5" hidden="1" customHeight="1" x14ac:dyDescent="0.3">
      <c r="A116" s="152"/>
      <c r="B116" s="76">
        <v>98131</v>
      </c>
      <c r="C116" s="211" t="s">
        <v>284</v>
      </c>
      <c r="D116" s="212" t="s">
        <v>285</v>
      </c>
      <c r="E116" s="213" t="s">
        <v>205</v>
      </c>
      <c r="F116" s="211" t="s">
        <v>159</v>
      </c>
      <c r="G116" s="214">
        <v>4</v>
      </c>
      <c r="H116" s="155" t="s">
        <v>282</v>
      </c>
      <c r="I116" s="156" t="s">
        <v>350</v>
      </c>
      <c r="J116" s="109">
        <v>2870</v>
      </c>
      <c r="K116" s="46">
        <f t="shared" si="1"/>
        <v>1</v>
      </c>
    </row>
    <row r="117" spans="1:11" ht="16.5" hidden="1" customHeight="1" x14ac:dyDescent="0.3">
      <c r="A117" s="152"/>
      <c r="B117" s="76">
        <v>98132</v>
      </c>
      <c r="C117" s="211" t="s">
        <v>351</v>
      </c>
      <c r="D117" s="212" t="s">
        <v>352</v>
      </c>
      <c r="E117" s="213" t="s">
        <v>158</v>
      </c>
      <c r="F117" s="211" t="s">
        <v>159</v>
      </c>
      <c r="G117" s="214">
        <v>4</v>
      </c>
      <c r="H117" s="155" t="s">
        <v>282</v>
      </c>
      <c r="I117" s="156" t="s">
        <v>353</v>
      </c>
      <c r="J117" s="109">
        <v>510</v>
      </c>
      <c r="K117" s="46">
        <f t="shared" si="1"/>
        <v>1</v>
      </c>
    </row>
    <row r="118" spans="1:11" ht="16.5" customHeight="1" x14ac:dyDescent="0.3">
      <c r="A118" s="152"/>
      <c r="B118" s="76">
        <v>98133</v>
      </c>
      <c r="C118" s="211" t="s">
        <v>354</v>
      </c>
      <c r="D118" s="212" t="s">
        <v>355</v>
      </c>
      <c r="E118" s="213" t="s">
        <v>158</v>
      </c>
      <c r="F118" s="211" t="s">
        <v>159</v>
      </c>
      <c r="G118" s="214">
        <v>4</v>
      </c>
      <c r="H118" s="155" t="s">
        <v>282</v>
      </c>
      <c r="I118" s="156" t="s">
        <v>356</v>
      </c>
      <c r="J118" s="109">
        <v>180</v>
      </c>
      <c r="K118" s="46">
        <f t="shared" si="1"/>
        <v>1</v>
      </c>
    </row>
    <row r="119" spans="1:11" ht="16.5" customHeight="1" x14ac:dyDescent="0.3">
      <c r="A119" s="152"/>
      <c r="B119" s="76">
        <v>98134</v>
      </c>
      <c r="C119" s="211" t="s">
        <v>357</v>
      </c>
      <c r="D119" s="212" t="s">
        <v>358</v>
      </c>
      <c r="E119" s="213" t="s">
        <v>158</v>
      </c>
      <c r="F119" s="211" t="s">
        <v>159</v>
      </c>
      <c r="G119" s="214">
        <v>4</v>
      </c>
      <c r="H119" s="155" t="s">
        <v>282</v>
      </c>
      <c r="I119" s="156" t="s">
        <v>359</v>
      </c>
      <c r="J119" s="109">
        <v>100</v>
      </c>
      <c r="K119" s="46">
        <f t="shared" si="1"/>
        <v>1</v>
      </c>
    </row>
    <row r="120" spans="1:11" ht="16.5" hidden="1" customHeight="1" x14ac:dyDescent="0.3">
      <c r="A120" s="152"/>
      <c r="B120" s="76">
        <v>98135</v>
      </c>
      <c r="C120" s="211" t="s">
        <v>237</v>
      </c>
      <c r="D120" s="212" t="s">
        <v>6</v>
      </c>
      <c r="E120" s="213" t="s">
        <v>158</v>
      </c>
      <c r="F120" s="211" t="s">
        <v>159</v>
      </c>
      <c r="G120" s="214">
        <v>4</v>
      </c>
      <c r="H120" s="155" t="s">
        <v>282</v>
      </c>
      <c r="I120" s="156" t="s">
        <v>360</v>
      </c>
      <c r="J120" s="109">
        <v>2030</v>
      </c>
      <c r="K120" s="46">
        <f t="shared" si="1"/>
        <v>1</v>
      </c>
    </row>
    <row r="121" spans="1:11" ht="16.5" hidden="1" customHeight="1" x14ac:dyDescent="0.3">
      <c r="A121" s="152"/>
      <c r="B121" s="76">
        <v>98136</v>
      </c>
      <c r="C121" s="211" t="s">
        <v>179</v>
      </c>
      <c r="D121" s="212" t="s">
        <v>6</v>
      </c>
      <c r="E121" s="213" t="s">
        <v>158</v>
      </c>
      <c r="F121" s="211" t="s">
        <v>159</v>
      </c>
      <c r="G121" s="214">
        <v>4</v>
      </c>
      <c r="H121" s="155" t="s">
        <v>282</v>
      </c>
      <c r="I121" s="156" t="s">
        <v>361</v>
      </c>
      <c r="J121" s="109">
        <v>1140</v>
      </c>
      <c r="K121" s="46">
        <f t="shared" si="1"/>
        <v>1</v>
      </c>
    </row>
    <row r="122" spans="1:11" ht="16.5" hidden="1" customHeight="1" x14ac:dyDescent="0.3">
      <c r="A122" s="152"/>
      <c r="B122" s="76">
        <v>98137</v>
      </c>
      <c r="C122" s="211" t="s">
        <v>362</v>
      </c>
      <c r="D122" s="212" t="s">
        <v>254</v>
      </c>
      <c r="E122" s="213" t="s">
        <v>158</v>
      </c>
      <c r="F122" s="211" t="s">
        <v>159</v>
      </c>
      <c r="G122" s="214">
        <v>4</v>
      </c>
      <c r="H122" s="155" t="s">
        <v>282</v>
      </c>
      <c r="I122" s="156" t="s">
        <v>363</v>
      </c>
      <c r="J122" s="109">
        <v>530</v>
      </c>
      <c r="K122" s="46">
        <f t="shared" si="1"/>
        <v>1</v>
      </c>
    </row>
    <row r="123" spans="1:11" ht="16.5" customHeight="1" x14ac:dyDescent="0.3">
      <c r="A123" s="152"/>
      <c r="B123" s="76">
        <v>98138</v>
      </c>
      <c r="C123" s="211" t="s">
        <v>364</v>
      </c>
      <c r="D123" s="212" t="s">
        <v>365</v>
      </c>
      <c r="E123" s="213" t="s">
        <v>158</v>
      </c>
      <c r="F123" s="211" t="s">
        <v>159</v>
      </c>
      <c r="G123" s="214">
        <v>4</v>
      </c>
      <c r="H123" s="155" t="s">
        <v>282</v>
      </c>
      <c r="I123" s="156" t="s">
        <v>366</v>
      </c>
      <c r="J123" s="109">
        <v>30</v>
      </c>
      <c r="K123" s="46">
        <f t="shared" si="1"/>
        <v>1</v>
      </c>
    </row>
    <row r="124" spans="1:11" ht="16.5" hidden="1" customHeight="1" x14ac:dyDescent="0.3">
      <c r="A124" s="152"/>
      <c r="B124" s="76">
        <v>98139</v>
      </c>
      <c r="C124" s="211" t="s">
        <v>367</v>
      </c>
      <c r="D124" s="212" t="s">
        <v>368</v>
      </c>
      <c r="E124" s="213" t="s">
        <v>158</v>
      </c>
      <c r="F124" s="211" t="s">
        <v>159</v>
      </c>
      <c r="G124" s="214">
        <v>4</v>
      </c>
      <c r="H124" s="155" t="s">
        <v>282</v>
      </c>
      <c r="I124" s="156" t="s">
        <v>369</v>
      </c>
      <c r="J124" s="109">
        <v>810</v>
      </c>
      <c r="K124" s="46">
        <f t="shared" si="1"/>
        <v>1</v>
      </c>
    </row>
    <row r="125" spans="1:11" ht="16.5" customHeight="1" x14ac:dyDescent="0.3">
      <c r="A125" s="152"/>
      <c r="B125" s="76">
        <v>98140</v>
      </c>
      <c r="C125" s="211" t="s">
        <v>370</v>
      </c>
      <c r="D125" s="212" t="s">
        <v>371</v>
      </c>
      <c r="E125" s="213" t="s">
        <v>158</v>
      </c>
      <c r="F125" s="211" t="s">
        <v>159</v>
      </c>
      <c r="G125" s="214">
        <v>4</v>
      </c>
      <c r="H125" s="155" t="s">
        <v>282</v>
      </c>
      <c r="I125" s="156" t="s">
        <v>372</v>
      </c>
      <c r="J125" s="109">
        <v>140</v>
      </c>
      <c r="K125" s="46">
        <f t="shared" si="1"/>
        <v>1</v>
      </c>
    </row>
    <row r="126" spans="1:11" ht="16.5" hidden="1" customHeight="1" x14ac:dyDescent="0.3">
      <c r="A126" s="152"/>
      <c r="B126" s="76">
        <v>98141</v>
      </c>
      <c r="C126" s="211" t="s">
        <v>208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282</v>
      </c>
      <c r="I126" s="156" t="s">
        <v>373</v>
      </c>
      <c r="J126" s="109">
        <v>2690</v>
      </c>
      <c r="K126" s="46">
        <f t="shared" si="1"/>
        <v>1</v>
      </c>
    </row>
    <row r="127" spans="1:11" ht="16.5" hidden="1" customHeight="1" x14ac:dyDescent="0.3">
      <c r="A127" s="152"/>
      <c r="B127" s="76">
        <v>98142</v>
      </c>
      <c r="C127" s="211" t="s">
        <v>266</v>
      </c>
      <c r="D127" s="212" t="s">
        <v>6</v>
      </c>
      <c r="E127" s="213" t="s">
        <v>158</v>
      </c>
      <c r="F127" s="211" t="s">
        <v>159</v>
      </c>
      <c r="G127" s="214">
        <v>4</v>
      </c>
      <c r="H127" s="155" t="s">
        <v>282</v>
      </c>
      <c r="I127" s="156" t="s">
        <v>374</v>
      </c>
      <c r="J127" s="109">
        <v>340</v>
      </c>
      <c r="K127" s="46">
        <f t="shared" si="1"/>
        <v>1</v>
      </c>
    </row>
    <row r="128" spans="1:11" ht="16.5" customHeight="1" x14ac:dyDescent="0.3">
      <c r="A128" s="152"/>
      <c r="B128" s="76">
        <v>98143</v>
      </c>
      <c r="C128" s="211" t="s">
        <v>375</v>
      </c>
      <c r="D128" s="212" t="s">
        <v>376</v>
      </c>
      <c r="E128" s="213" t="s">
        <v>158</v>
      </c>
      <c r="F128" s="211" t="s">
        <v>159</v>
      </c>
      <c r="G128" s="214">
        <v>4</v>
      </c>
      <c r="H128" s="155" t="s">
        <v>282</v>
      </c>
      <c r="I128" s="156" t="s">
        <v>377</v>
      </c>
      <c r="J128" s="109">
        <v>70</v>
      </c>
      <c r="K128" s="46">
        <f t="shared" si="1"/>
        <v>1</v>
      </c>
    </row>
    <row r="129" spans="1:11" ht="16.5" hidden="1" customHeight="1" x14ac:dyDescent="0.3">
      <c r="A129" s="152"/>
      <c r="B129" s="76">
        <v>98144</v>
      </c>
      <c r="C129" s="211" t="s">
        <v>179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282</v>
      </c>
      <c r="I129" s="156" t="s">
        <v>378</v>
      </c>
      <c r="J129" s="109">
        <v>520</v>
      </c>
      <c r="K129" s="46">
        <f t="shared" si="1"/>
        <v>1</v>
      </c>
    </row>
    <row r="130" spans="1:11" ht="16.5" customHeight="1" x14ac:dyDescent="0.3">
      <c r="A130" s="152"/>
      <c r="B130" s="76">
        <v>98145</v>
      </c>
      <c r="C130" s="211" t="s">
        <v>379</v>
      </c>
      <c r="D130" s="212" t="s">
        <v>371</v>
      </c>
      <c r="E130" s="213" t="s">
        <v>158</v>
      </c>
      <c r="F130" s="211" t="s">
        <v>159</v>
      </c>
      <c r="G130" s="214">
        <v>4</v>
      </c>
      <c r="H130" s="155" t="s">
        <v>282</v>
      </c>
      <c r="I130" s="156" t="s">
        <v>380</v>
      </c>
      <c r="J130" s="109">
        <v>100</v>
      </c>
      <c r="K130" s="46">
        <f t="shared" si="1"/>
        <v>1</v>
      </c>
    </row>
    <row r="131" spans="1:11" ht="16.5" customHeight="1" x14ac:dyDescent="0.3">
      <c r="A131" s="152"/>
      <c r="B131" s="76">
        <v>98146</v>
      </c>
      <c r="C131" s="211" t="s">
        <v>381</v>
      </c>
      <c r="D131" s="212" t="s">
        <v>382</v>
      </c>
      <c r="E131" s="213" t="s">
        <v>158</v>
      </c>
      <c r="F131" s="211" t="s">
        <v>159</v>
      </c>
      <c r="G131" s="214">
        <v>4</v>
      </c>
      <c r="H131" s="155" t="s">
        <v>282</v>
      </c>
      <c r="I131" s="156" t="s">
        <v>383</v>
      </c>
      <c r="J131" s="109">
        <v>150</v>
      </c>
      <c r="K131" s="46">
        <f t="shared" si="1"/>
        <v>1</v>
      </c>
    </row>
    <row r="132" spans="1:11" ht="16.5" hidden="1" customHeight="1" x14ac:dyDescent="0.3">
      <c r="A132" s="152"/>
      <c r="B132" s="76">
        <v>98147</v>
      </c>
      <c r="C132" s="211" t="s">
        <v>237</v>
      </c>
      <c r="D132" s="212" t="s">
        <v>6</v>
      </c>
      <c r="E132" s="213" t="s">
        <v>158</v>
      </c>
      <c r="F132" s="211" t="s">
        <v>159</v>
      </c>
      <c r="G132" s="214">
        <v>4</v>
      </c>
      <c r="H132" s="155" t="s">
        <v>282</v>
      </c>
      <c r="I132" s="156" t="s">
        <v>384</v>
      </c>
      <c r="J132" s="109">
        <v>4460</v>
      </c>
      <c r="K132" s="46">
        <f t="shared" si="1"/>
        <v>1</v>
      </c>
    </row>
    <row r="133" spans="1:11" ht="16.5" hidden="1" customHeight="1" x14ac:dyDescent="0.3">
      <c r="A133" s="152"/>
      <c r="B133" s="76">
        <v>98148</v>
      </c>
      <c r="C133" s="211" t="s">
        <v>284</v>
      </c>
      <c r="D133" s="212" t="s">
        <v>285</v>
      </c>
      <c r="E133" s="213" t="s">
        <v>205</v>
      </c>
      <c r="F133" s="211" t="s">
        <v>159</v>
      </c>
      <c r="G133" s="214">
        <v>4</v>
      </c>
      <c r="H133" s="155" t="s">
        <v>282</v>
      </c>
      <c r="I133" s="156" t="s">
        <v>385</v>
      </c>
      <c r="J133" s="109">
        <v>1600</v>
      </c>
      <c r="K133" s="46">
        <f t="shared" si="1"/>
        <v>1</v>
      </c>
    </row>
    <row r="134" spans="1:11" ht="16.5" hidden="1" customHeight="1" x14ac:dyDescent="0.3">
      <c r="A134" s="152"/>
      <c r="B134" s="76">
        <v>98149</v>
      </c>
      <c r="C134" s="211" t="s">
        <v>386</v>
      </c>
      <c r="D134" s="212" t="s">
        <v>387</v>
      </c>
      <c r="E134" s="213" t="s">
        <v>388</v>
      </c>
      <c r="F134" s="211" t="s">
        <v>159</v>
      </c>
      <c r="G134" s="214">
        <v>4</v>
      </c>
      <c r="H134" s="155" t="s">
        <v>282</v>
      </c>
      <c r="I134" s="156" t="s">
        <v>389</v>
      </c>
      <c r="J134" s="109">
        <v>1480</v>
      </c>
      <c r="K134" s="46">
        <f t="shared" si="1"/>
        <v>1</v>
      </c>
    </row>
    <row r="135" spans="1:11" ht="16.5" customHeight="1" x14ac:dyDescent="0.3">
      <c r="A135" s="152"/>
      <c r="B135" s="76">
        <v>98150</v>
      </c>
      <c r="C135" s="211" t="s">
        <v>347</v>
      </c>
      <c r="D135" s="212" t="s">
        <v>348</v>
      </c>
      <c r="E135" s="213" t="s">
        <v>158</v>
      </c>
      <c r="F135" s="211" t="s">
        <v>159</v>
      </c>
      <c r="G135" s="214">
        <v>4</v>
      </c>
      <c r="H135" s="155" t="s">
        <v>282</v>
      </c>
      <c r="I135" s="156" t="s">
        <v>390</v>
      </c>
      <c r="J135" s="109">
        <v>90</v>
      </c>
      <c r="K135" s="46">
        <f t="shared" si="1"/>
        <v>1</v>
      </c>
    </row>
    <row r="136" spans="1:11" ht="16.5" hidden="1" customHeight="1" x14ac:dyDescent="0.3">
      <c r="A136" s="152"/>
      <c r="B136" s="76">
        <v>98151</v>
      </c>
      <c r="C136" s="211" t="s">
        <v>277</v>
      </c>
      <c r="D136" s="212" t="s">
        <v>278</v>
      </c>
      <c r="E136" s="213" t="s">
        <v>158</v>
      </c>
      <c r="F136" s="211" t="s">
        <v>159</v>
      </c>
      <c r="G136" s="214">
        <v>4</v>
      </c>
      <c r="H136" s="155" t="s">
        <v>282</v>
      </c>
      <c r="I136" s="156" t="s">
        <v>391</v>
      </c>
      <c r="J136" s="109">
        <v>700</v>
      </c>
      <c r="K136" s="46">
        <f t="shared" si="1"/>
        <v>1</v>
      </c>
    </row>
    <row r="137" spans="1:11" ht="16.5" hidden="1" customHeight="1" x14ac:dyDescent="0.3">
      <c r="A137" s="152"/>
      <c r="B137" s="76">
        <v>98152</v>
      </c>
      <c r="C137" s="211" t="s">
        <v>208</v>
      </c>
      <c r="D137" s="212" t="s">
        <v>6</v>
      </c>
      <c r="E137" s="213" t="s">
        <v>158</v>
      </c>
      <c r="F137" s="211" t="s">
        <v>159</v>
      </c>
      <c r="G137" s="214">
        <v>4</v>
      </c>
      <c r="H137" s="155" t="s">
        <v>282</v>
      </c>
      <c r="I137" s="156" t="s">
        <v>392</v>
      </c>
      <c r="J137" s="109">
        <v>4680</v>
      </c>
      <c r="K137" s="46">
        <f t="shared" si="1"/>
        <v>1</v>
      </c>
    </row>
    <row r="138" spans="1:11" ht="16.5" hidden="1" customHeight="1" x14ac:dyDescent="0.3">
      <c r="A138" s="152"/>
      <c r="B138" s="76">
        <v>98153</v>
      </c>
      <c r="C138" s="211" t="s">
        <v>393</v>
      </c>
      <c r="D138" s="212" t="s">
        <v>394</v>
      </c>
      <c r="E138" s="213" t="s">
        <v>158</v>
      </c>
      <c r="F138" s="211" t="s">
        <v>159</v>
      </c>
      <c r="G138" s="214">
        <v>4</v>
      </c>
      <c r="H138" s="155" t="s">
        <v>395</v>
      </c>
      <c r="I138" s="156" t="s">
        <v>396</v>
      </c>
      <c r="J138" s="109">
        <v>800</v>
      </c>
      <c r="K138" s="46">
        <f t="shared" si="1"/>
        <v>1</v>
      </c>
    </row>
    <row r="139" spans="1:11" ht="16.5" hidden="1" customHeight="1" x14ac:dyDescent="0.3">
      <c r="A139" s="152"/>
      <c r="B139" s="76">
        <v>98154</v>
      </c>
      <c r="C139" s="211" t="s">
        <v>277</v>
      </c>
      <c r="D139" s="212" t="s">
        <v>397</v>
      </c>
      <c r="E139" s="213" t="s">
        <v>158</v>
      </c>
      <c r="F139" s="211" t="s">
        <v>159</v>
      </c>
      <c r="G139" s="214">
        <v>4</v>
      </c>
      <c r="H139" s="155" t="s">
        <v>395</v>
      </c>
      <c r="I139" s="156" t="s">
        <v>398</v>
      </c>
      <c r="J139" s="109">
        <v>1170</v>
      </c>
      <c r="K139" s="46">
        <f t="shared" si="1"/>
        <v>1</v>
      </c>
    </row>
    <row r="140" spans="1:11" ht="16.5" customHeight="1" x14ac:dyDescent="0.3">
      <c r="A140" s="152"/>
      <c r="B140" s="76">
        <v>98155</v>
      </c>
      <c r="C140" s="211" t="s">
        <v>399</v>
      </c>
      <c r="D140" s="212" t="s">
        <v>400</v>
      </c>
      <c r="E140" s="213" t="s">
        <v>158</v>
      </c>
      <c r="F140" s="211" t="s">
        <v>159</v>
      </c>
      <c r="G140" s="214">
        <v>4</v>
      </c>
      <c r="H140" s="155" t="s">
        <v>395</v>
      </c>
      <c r="I140" s="156" t="s">
        <v>401</v>
      </c>
      <c r="J140" s="109">
        <v>90</v>
      </c>
      <c r="K140" s="46">
        <f t="shared" si="1"/>
        <v>1</v>
      </c>
    </row>
    <row r="141" spans="1:11" ht="16.5" customHeight="1" x14ac:dyDescent="0.3">
      <c r="A141" s="152"/>
      <c r="B141" s="76">
        <v>98156</v>
      </c>
      <c r="C141" s="211" t="s">
        <v>402</v>
      </c>
      <c r="D141" s="212" t="s">
        <v>403</v>
      </c>
      <c r="E141" s="213" t="s">
        <v>158</v>
      </c>
      <c r="F141" s="211" t="s">
        <v>159</v>
      </c>
      <c r="G141" s="214">
        <v>4</v>
      </c>
      <c r="H141" s="155" t="s">
        <v>395</v>
      </c>
      <c r="I141" s="156" t="s">
        <v>404</v>
      </c>
      <c r="J141" s="109">
        <v>120</v>
      </c>
      <c r="K141" s="46">
        <f t="shared" si="1"/>
        <v>1</v>
      </c>
    </row>
    <row r="142" spans="1:11" ht="16.5" customHeight="1" x14ac:dyDescent="0.3">
      <c r="A142" s="152"/>
      <c r="B142" s="76">
        <v>98157</v>
      </c>
      <c r="C142" s="211" t="s">
        <v>176</v>
      </c>
      <c r="D142" s="212" t="s">
        <v>177</v>
      </c>
      <c r="E142" s="213" t="s">
        <v>158</v>
      </c>
      <c r="F142" s="211" t="s">
        <v>159</v>
      </c>
      <c r="G142" s="214">
        <v>4</v>
      </c>
      <c r="H142" s="155" t="s">
        <v>395</v>
      </c>
      <c r="I142" s="156" t="s">
        <v>405</v>
      </c>
      <c r="J142" s="109">
        <v>60</v>
      </c>
      <c r="K142" s="46">
        <f t="shared" si="1"/>
        <v>1</v>
      </c>
    </row>
    <row r="143" spans="1:11" ht="16.5" hidden="1" customHeight="1" x14ac:dyDescent="0.3">
      <c r="A143" s="152"/>
      <c r="B143" s="76">
        <v>98158</v>
      </c>
      <c r="C143" s="211" t="s">
        <v>181</v>
      </c>
      <c r="D143" s="212" t="s">
        <v>6</v>
      </c>
      <c r="E143" s="213" t="s">
        <v>158</v>
      </c>
      <c r="F143" s="211" t="s">
        <v>159</v>
      </c>
      <c r="G143" s="214">
        <v>4</v>
      </c>
      <c r="H143" s="155" t="s">
        <v>395</v>
      </c>
      <c r="I143" s="156" t="s">
        <v>406</v>
      </c>
      <c r="J143" s="109">
        <v>1720</v>
      </c>
      <c r="K143" s="46">
        <f t="shared" si="1"/>
        <v>1</v>
      </c>
    </row>
    <row r="144" spans="1:11" ht="16.5" hidden="1" customHeight="1" x14ac:dyDescent="0.3">
      <c r="A144" s="152"/>
      <c r="B144" s="76">
        <v>98159</v>
      </c>
      <c r="C144" s="211" t="s">
        <v>399</v>
      </c>
      <c r="D144" s="212" t="s">
        <v>6</v>
      </c>
      <c r="E144" s="213" t="s">
        <v>158</v>
      </c>
      <c r="F144" s="211" t="s">
        <v>159</v>
      </c>
      <c r="G144" s="214">
        <v>4</v>
      </c>
      <c r="H144" s="155" t="s">
        <v>395</v>
      </c>
      <c r="I144" s="156" t="s">
        <v>407</v>
      </c>
      <c r="J144" s="109">
        <v>70</v>
      </c>
      <c r="K144" s="46">
        <f t="shared" si="1"/>
        <v>1</v>
      </c>
    </row>
    <row r="145" spans="1:11" ht="16.5" hidden="1" customHeight="1" x14ac:dyDescent="0.3">
      <c r="A145" s="152"/>
      <c r="B145" s="76">
        <v>98160</v>
      </c>
      <c r="C145" s="211" t="s">
        <v>157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395</v>
      </c>
      <c r="I145" s="156" t="s">
        <v>408</v>
      </c>
      <c r="J145" s="109">
        <v>6270</v>
      </c>
      <c r="K145" s="46">
        <f t="shared" si="1"/>
        <v>1</v>
      </c>
    </row>
    <row r="146" spans="1:11" ht="16.5" customHeight="1" x14ac:dyDescent="0.3">
      <c r="A146" s="152"/>
      <c r="B146" s="76">
        <v>98161</v>
      </c>
      <c r="C146" s="211" t="s">
        <v>409</v>
      </c>
      <c r="D146" s="212" t="s">
        <v>410</v>
      </c>
      <c r="E146" s="213" t="s">
        <v>158</v>
      </c>
      <c r="F146" s="211" t="s">
        <v>159</v>
      </c>
      <c r="G146" s="214">
        <v>4</v>
      </c>
      <c r="H146" s="155" t="s">
        <v>395</v>
      </c>
      <c r="I146" s="156" t="s">
        <v>411</v>
      </c>
      <c r="J146" s="109">
        <v>40</v>
      </c>
      <c r="K146" s="46">
        <f t="shared" si="1"/>
        <v>1</v>
      </c>
    </row>
    <row r="147" spans="1:11" ht="16.5" customHeight="1" x14ac:dyDescent="0.3">
      <c r="A147" s="152"/>
      <c r="B147" s="76">
        <v>98162</v>
      </c>
      <c r="C147" s="211" t="s">
        <v>412</v>
      </c>
      <c r="D147" s="212" t="s">
        <v>413</v>
      </c>
      <c r="E147" s="213" t="s">
        <v>158</v>
      </c>
      <c r="F147" s="211" t="s">
        <v>159</v>
      </c>
      <c r="G147" s="214">
        <v>4</v>
      </c>
      <c r="H147" s="155" t="s">
        <v>395</v>
      </c>
      <c r="I147" s="156" t="s">
        <v>414</v>
      </c>
      <c r="J147" s="109">
        <v>170</v>
      </c>
      <c r="K147" s="46">
        <f t="shared" si="1"/>
        <v>1</v>
      </c>
    </row>
    <row r="148" spans="1:11" ht="16.5" customHeight="1" x14ac:dyDescent="0.3">
      <c r="A148" s="152"/>
      <c r="B148" s="76">
        <v>98163</v>
      </c>
      <c r="C148" s="211" t="s">
        <v>415</v>
      </c>
      <c r="D148" s="212" t="s">
        <v>416</v>
      </c>
      <c r="E148" s="213" t="s">
        <v>158</v>
      </c>
      <c r="F148" s="211" t="s">
        <v>159</v>
      </c>
      <c r="G148" s="214">
        <v>4</v>
      </c>
      <c r="H148" s="155" t="s">
        <v>395</v>
      </c>
      <c r="I148" s="156" t="s">
        <v>417</v>
      </c>
      <c r="J148" s="109">
        <v>160</v>
      </c>
      <c r="K148" s="46">
        <f t="shared" si="1"/>
        <v>1</v>
      </c>
    </row>
    <row r="149" spans="1:11" ht="16.5" hidden="1" customHeight="1" x14ac:dyDescent="0.3">
      <c r="A149" s="152"/>
      <c r="B149" s="76">
        <v>98164</v>
      </c>
      <c r="C149" s="211" t="s">
        <v>418</v>
      </c>
      <c r="D149" s="212" t="s">
        <v>419</v>
      </c>
      <c r="E149" s="213" t="s">
        <v>158</v>
      </c>
      <c r="F149" s="211" t="s">
        <v>159</v>
      </c>
      <c r="G149" s="214">
        <v>4</v>
      </c>
      <c r="H149" s="155" t="s">
        <v>395</v>
      </c>
      <c r="I149" s="156" t="s">
        <v>420</v>
      </c>
      <c r="J149" s="109">
        <v>2140</v>
      </c>
      <c r="K149" s="46">
        <f t="shared" si="1"/>
        <v>1</v>
      </c>
    </row>
    <row r="150" spans="1:11" ht="16.5" customHeight="1" x14ac:dyDescent="0.3">
      <c r="A150" s="152"/>
      <c r="B150" s="76">
        <v>98165</v>
      </c>
      <c r="C150" s="211" t="s">
        <v>421</v>
      </c>
      <c r="D150" s="212" t="s">
        <v>422</v>
      </c>
      <c r="E150" s="213" t="s">
        <v>158</v>
      </c>
      <c r="F150" s="211" t="s">
        <v>159</v>
      </c>
      <c r="G150" s="214">
        <v>4</v>
      </c>
      <c r="H150" s="155" t="s">
        <v>395</v>
      </c>
      <c r="I150" s="156" t="s">
        <v>423</v>
      </c>
      <c r="J150" s="109">
        <v>10</v>
      </c>
      <c r="K150" s="46">
        <f t="shared" si="1"/>
        <v>1</v>
      </c>
    </row>
    <row r="151" spans="1:11" ht="16.5" customHeight="1" x14ac:dyDescent="0.3">
      <c r="A151" s="152"/>
      <c r="B151" s="76">
        <v>98166</v>
      </c>
      <c r="C151" s="211" t="s">
        <v>412</v>
      </c>
      <c r="D151" s="212" t="s">
        <v>413</v>
      </c>
      <c r="E151" s="213" t="s">
        <v>158</v>
      </c>
      <c r="F151" s="211" t="s">
        <v>159</v>
      </c>
      <c r="G151" s="214">
        <v>4</v>
      </c>
      <c r="H151" s="155" t="s">
        <v>395</v>
      </c>
      <c r="I151" s="156" t="s">
        <v>313</v>
      </c>
      <c r="J151" s="109">
        <v>140</v>
      </c>
      <c r="K151" s="46">
        <f t="shared" si="1"/>
        <v>1</v>
      </c>
    </row>
    <row r="152" spans="1:11" ht="16.5" customHeight="1" x14ac:dyDescent="0.3">
      <c r="A152" s="152"/>
      <c r="B152" s="76">
        <v>98167</v>
      </c>
      <c r="C152" s="211" t="s">
        <v>424</v>
      </c>
      <c r="D152" s="212" t="s">
        <v>425</v>
      </c>
      <c r="E152" s="213" t="s">
        <v>158</v>
      </c>
      <c r="F152" s="211" t="s">
        <v>159</v>
      </c>
      <c r="G152" s="214">
        <v>4</v>
      </c>
      <c r="H152" s="155" t="s">
        <v>395</v>
      </c>
      <c r="I152" s="156" t="s">
        <v>426</v>
      </c>
      <c r="J152" s="109">
        <v>30</v>
      </c>
      <c r="K152" s="46">
        <f t="shared" si="1"/>
        <v>1</v>
      </c>
    </row>
    <row r="153" spans="1:11" ht="16.5" hidden="1" customHeight="1" x14ac:dyDescent="0.3">
      <c r="A153" s="152"/>
      <c r="B153" s="76">
        <v>98168</v>
      </c>
      <c r="C153" s="211" t="s">
        <v>179</v>
      </c>
      <c r="D153" s="212" t="s">
        <v>6</v>
      </c>
      <c r="E153" s="213" t="s">
        <v>158</v>
      </c>
      <c r="F153" s="211" t="s">
        <v>159</v>
      </c>
      <c r="G153" s="214">
        <v>4</v>
      </c>
      <c r="H153" s="155" t="s">
        <v>395</v>
      </c>
      <c r="I153" s="156" t="s">
        <v>427</v>
      </c>
      <c r="J153" s="109">
        <v>1370</v>
      </c>
      <c r="K153" s="46">
        <f t="shared" si="1"/>
        <v>1</v>
      </c>
    </row>
    <row r="154" spans="1:11" ht="16.5" customHeight="1" x14ac:dyDescent="0.3">
      <c r="A154" s="152"/>
      <c r="B154" s="76">
        <v>98169</v>
      </c>
      <c r="C154" s="211" t="s">
        <v>428</v>
      </c>
      <c r="D154" s="212" t="s">
        <v>429</v>
      </c>
      <c r="E154" s="213" t="s">
        <v>158</v>
      </c>
      <c r="F154" s="211" t="s">
        <v>159</v>
      </c>
      <c r="G154" s="214">
        <v>4</v>
      </c>
      <c r="H154" s="155" t="s">
        <v>395</v>
      </c>
      <c r="I154" s="156" t="s">
        <v>430</v>
      </c>
      <c r="J154" s="109">
        <v>110</v>
      </c>
      <c r="K154" s="46">
        <f t="shared" si="1"/>
        <v>1</v>
      </c>
    </row>
    <row r="155" spans="1:11" ht="16.5" hidden="1" customHeight="1" x14ac:dyDescent="0.3">
      <c r="A155" s="152"/>
      <c r="B155" s="76">
        <v>98170</v>
      </c>
      <c r="C155" s="211" t="s">
        <v>165</v>
      </c>
      <c r="D155" s="212" t="s">
        <v>6</v>
      </c>
      <c r="E155" s="213" t="s">
        <v>158</v>
      </c>
      <c r="F155" s="211" t="s">
        <v>159</v>
      </c>
      <c r="G155" s="214">
        <v>4</v>
      </c>
      <c r="H155" s="155" t="s">
        <v>395</v>
      </c>
      <c r="I155" s="156" t="s">
        <v>431</v>
      </c>
      <c r="J155" s="109">
        <v>7420</v>
      </c>
      <c r="K155" s="46">
        <f t="shared" si="1"/>
        <v>1</v>
      </c>
    </row>
    <row r="156" spans="1:11" ht="16.5" customHeight="1" x14ac:dyDescent="0.3">
      <c r="A156" s="152"/>
      <c r="B156" s="76">
        <v>98171</v>
      </c>
      <c r="C156" s="211" t="s">
        <v>432</v>
      </c>
      <c r="D156" s="212" t="s">
        <v>433</v>
      </c>
      <c r="E156" s="213" t="s">
        <v>158</v>
      </c>
      <c r="F156" s="211" t="s">
        <v>159</v>
      </c>
      <c r="G156" s="214">
        <v>0</v>
      </c>
      <c r="H156" s="155" t="s">
        <v>395</v>
      </c>
      <c r="I156" s="156" t="s">
        <v>434</v>
      </c>
      <c r="J156" s="109">
        <v>50</v>
      </c>
      <c r="K156" s="46">
        <f t="shared" si="1"/>
        <v>1</v>
      </c>
    </row>
    <row r="157" spans="1:11" ht="16.5" customHeight="1" x14ac:dyDescent="0.3">
      <c r="A157" s="152"/>
      <c r="B157" s="76">
        <v>98172</v>
      </c>
      <c r="C157" s="211" t="s">
        <v>435</v>
      </c>
      <c r="D157" s="212" t="s">
        <v>436</v>
      </c>
      <c r="E157" s="213" t="s">
        <v>158</v>
      </c>
      <c r="F157" s="211" t="s">
        <v>159</v>
      </c>
      <c r="G157" s="214">
        <v>4</v>
      </c>
      <c r="H157" s="155" t="s">
        <v>395</v>
      </c>
      <c r="I157" s="156" t="s">
        <v>437</v>
      </c>
      <c r="J157" s="109">
        <v>170</v>
      </c>
      <c r="K157" s="46">
        <f t="shared" ref="K157:K220" si="2">B157-B156</f>
        <v>1</v>
      </c>
    </row>
    <row r="158" spans="1:11" ht="16.5" customHeight="1" x14ac:dyDescent="0.3">
      <c r="A158" s="152"/>
      <c r="B158" s="76">
        <v>98173</v>
      </c>
      <c r="C158" s="211" t="s">
        <v>438</v>
      </c>
      <c r="D158" s="212" t="s">
        <v>439</v>
      </c>
      <c r="E158" s="213" t="s">
        <v>158</v>
      </c>
      <c r="F158" s="211" t="s">
        <v>159</v>
      </c>
      <c r="G158" s="214">
        <v>4</v>
      </c>
      <c r="H158" s="155" t="s">
        <v>395</v>
      </c>
      <c r="I158" s="156" t="s">
        <v>440</v>
      </c>
      <c r="J158" s="109">
        <v>170</v>
      </c>
      <c r="K158" s="46">
        <f t="shared" si="2"/>
        <v>1</v>
      </c>
    </row>
    <row r="159" spans="1:11" ht="16.5" hidden="1" customHeight="1" x14ac:dyDescent="0.3">
      <c r="A159" s="152"/>
      <c r="B159" s="76">
        <v>98174</v>
      </c>
      <c r="C159" s="211" t="s">
        <v>208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395</v>
      </c>
      <c r="I159" s="156" t="s">
        <v>441</v>
      </c>
      <c r="J159" s="109">
        <v>7760</v>
      </c>
      <c r="K159" s="46">
        <f t="shared" si="2"/>
        <v>1</v>
      </c>
    </row>
    <row r="160" spans="1:11" ht="16.5" hidden="1" customHeight="1" x14ac:dyDescent="0.3">
      <c r="A160" s="152"/>
      <c r="B160" s="76">
        <v>98175</v>
      </c>
      <c r="C160" s="211" t="s">
        <v>157</v>
      </c>
      <c r="D160" s="212" t="s">
        <v>6</v>
      </c>
      <c r="E160" s="213" t="s">
        <v>158</v>
      </c>
      <c r="F160" s="211" t="s">
        <v>159</v>
      </c>
      <c r="G160" s="214">
        <v>4</v>
      </c>
      <c r="H160" s="155" t="s">
        <v>395</v>
      </c>
      <c r="I160" s="156" t="s">
        <v>442</v>
      </c>
      <c r="J160" s="109">
        <v>7070</v>
      </c>
      <c r="K160" s="46">
        <f t="shared" si="2"/>
        <v>1</v>
      </c>
    </row>
    <row r="161" spans="1:11" ht="16.5" customHeight="1" x14ac:dyDescent="0.3">
      <c r="A161" s="152"/>
      <c r="B161" s="76">
        <v>98176</v>
      </c>
      <c r="C161" s="211" t="s">
        <v>443</v>
      </c>
      <c r="D161" s="212" t="s">
        <v>444</v>
      </c>
      <c r="E161" s="213" t="s">
        <v>158</v>
      </c>
      <c r="F161" s="211" t="s">
        <v>159</v>
      </c>
      <c r="G161" s="214">
        <v>4</v>
      </c>
      <c r="H161" s="155" t="s">
        <v>395</v>
      </c>
      <c r="I161" s="156" t="s">
        <v>445</v>
      </c>
      <c r="J161" s="109">
        <v>10</v>
      </c>
      <c r="K161" s="46">
        <f t="shared" si="2"/>
        <v>1</v>
      </c>
    </row>
    <row r="162" spans="1:11" ht="16.5" hidden="1" customHeight="1" x14ac:dyDescent="0.3">
      <c r="A162" s="152"/>
      <c r="B162" s="76">
        <v>98177</v>
      </c>
      <c r="C162" s="211" t="s">
        <v>181</v>
      </c>
      <c r="D162" s="212" t="s">
        <v>6</v>
      </c>
      <c r="E162" s="213" t="s">
        <v>158</v>
      </c>
      <c r="F162" s="211" t="s">
        <v>159</v>
      </c>
      <c r="G162" s="214">
        <v>4</v>
      </c>
      <c r="H162" s="155" t="s">
        <v>395</v>
      </c>
      <c r="I162" s="156" t="s">
        <v>446</v>
      </c>
      <c r="J162" s="109">
        <v>2480</v>
      </c>
      <c r="K162" s="46">
        <f t="shared" si="2"/>
        <v>1</v>
      </c>
    </row>
    <row r="163" spans="1:11" ht="16.5" hidden="1" customHeight="1" x14ac:dyDescent="0.3">
      <c r="A163" s="152"/>
      <c r="B163" s="76">
        <v>98178</v>
      </c>
      <c r="C163" s="211" t="s">
        <v>447</v>
      </c>
      <c r="D163" s="212" t="s">
        <v>387</v>
      </c>
      <c r="E163" s="213" t="s">
        <v>448</v>
      </c>
      <c r="F163" s="211" t="s">
        <v>159</v>
      </c>
      <c r="G163" s="214">
        <v>4</v>
      </c>
      <c r="H163" s="155" t="s">
        <v>395</v>
      </c>
      <c r="I163" s="156" t="s">
        <v>449</v>
      </c>
      <c r="J163" s="109">
        <v>1120</v>
      </c>
      <c r="K163" s="46">
        <f t="shared" si="2"/>
        <v>1</v>
      </c>
    </row>
    <row r="164" spans="1:11" ht="16.5" customHeight="1" x14ac:dyDescent="0.3">
      <c r="A164" s="152"/>
      <c r="B164" s="76">
        <v>98179</v>
      </c>
      <c r="C164" s="211" t="s">
        <v>412</v>
      </c>
      <c r="D164" s="212" t="s">
        <v>450</v>
      </c>
      <c r="E164" s="213" t="s">
        <v>205</v>
      </c>
      <c r="F164" s="211" t="s">
        <v>159</v>
      </c>
      <c r="G164" s="214">
        <v>4</v>
      </c>
      <c r="H164" s="155" t="s">
        <v>395</v>
      </c>
      <c r="I164" s="156" t="s">
        <v>451</v>
      </c>
      <c r="J164" s="109">
        <v>180</v>
      </c>
      <c r="K164" s="46">
        <f t="shared" si="2"/>
        <v>1</v>
      </c>
    </row>
    <row r="165" spans="1:11" ht="16.5" hidden="1" customHeight="1" x14ac:dyDescent="0.3">
      <c r="A165" s="152"/>
      <c r="B165" s="76">
        <v>98180</v>
      </c>
      <c r="C165" s="211" t="s">
        <v>208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395</v>
      </c>
      <c r="I165" s="156" t="s">
        <v>452</v>
      </c>
      <c r="J165" s="109">
        <v>9750</v>
      </c>
      <c r="K165" s="46">
        <f t="shared" si="2"/>
        <v>1</v>
      </c>
    </row>
    <row r="166" spans="1:11" ht="16.5" hidden="1" customHeight="1" x14ac:dyDescent="0.3">
      <c r="A166" s="152"/>
      <c r="B166" s="76">
        <v>98181</v>
      </c>
      <c r="C166" s="211" t="s">
        <v>165</v>
      </c>
      <c r="D166" s="212" t="s">
        <v>6</v>
      </c>
      <c r="E166" s="213" t="s">
        <v>158</v>
      </c>
      <c r="F166" s="211" t="s">
        <v>159</v>
      </c>
      <c r="G166" s="214">
        <v>4</v>
      </c>
      <c r="H166" s="155" t="s">
        <v>395</v>
      </c>
      <c r="I166" s="156" t="s">
        <v>453</v>
      </c>
      <c r="J166" s="109">
        <v>4020</v>
      </c>
      <c r="K166" s="46">
        <f t="shared" si="2"/>
        <v>1</v>
      </c>
    </row>
    <row r="167" spans="1:11" ht="16.5" customHeight="1" x14ac:dyDescent="0.3">
      <c r="A167" s="152"/>
      <c r="B167" s="76">
        <v>98182</v>
      </c>
      <c r="C167" s="211" t="s">
        <v>454</v>
      </c>
      <c r="D167" s="212" t="s">
        <v>410</v>
      </c>
      <c r="E167" s="213" t="s">
        <v>158</v>
      </c>
      <c r="F167" s="211" t="s">
        <v>159</v>
      </c>
      <c r="G167" s="214">
        <v>4</v>
      </c>
      <c r="H167" s="155" t="s">
        <v>395</v>
      </c>
      <c r="I167" s="156" t="s">
        <v>455</v>
      </c>
      <c r="J167" s="109">
        <v>170</v>
      </c>
      <c r="K167" s="46">
        <f t="shared" si="2"/>
        <v>1</v>
      </c>
    </row>
    <row r="168" spans="1:11" ht="16.5" hidden="1" customHeight="1" x14ac:dyDescent="0.3">
      <c r="A168" s="152"/>
      <c r="B168" s="76">
        <v>98183</v>
      </c>
      <c r="C168" s="211" t="s">
        <v>237</v>
      </c>
      <c r="D168" s="212" t="s">
        <v>6</v>
      </c>
      <c r="E168" s="213" t="s">
        <v>158</v>
      </c>
      <c r="F168" s="211" t="s">
        <v>159</v>
      </c>
      <c r="G168" s="214">
        <v>4</v>
      </c>
      <c r="H168" s="155" t="s">
        <v>395</v>
      </c>
      <c r="I168" s="156" t="s">
        <v>456</v>
      </c>
      <c r="J168" s="109">
        <v>2580</v>
      </c>
      <c r="K168" s="46">
        <f t="shared" si="2"/>
        <v>1</v>
      </c>
    </row>
    <row r="169" spans="1:11" ht="16.5" customHeight="1" x14ac:dyDescent="0.3">
      <c r="A169" s="152"/>
      <c r="B169" s="76">
        <v>98184</v>
      </c>
      <c r="C169" s="211" t="s">
        <v>454</v>
      </c>
      <c r="D169" s="212" t="s">
        <v>410</v>
      </c>
      <c r="E169" s="213" t="s">
        <v>158</v>
      </c>
      <c r="F169" s="211" t="s">
        <v>159</v>
      </c>
      <c r="G169" s="214">
        <v>4</v>
      </c>
      <c r="H169" s="155" t="s">
        <v>395</v>
      </c>
      <c r="I169" s="156" t="s">
        <v>457</v>
      </c>
      <c r="J169" s="109">
        <v>190</v>
      </c>
      <c r="K169" s="46">
        <f t="shared" si="2"/>
        <v>1</v>
      </c>
    </row>
    <row r="170" spans="1:11" ht="16.5" customHeight="1" x14ac:dyDescent="0.3">
      <c r="A170" s="152"/>
      <c r="B170" s="76">
        <v>98185</v>
      </c>
      <c r="C170" s="211" t="s">
        <v>458</v>
      </c>
      <c r="D170" s="212" t="s">
        <v>459</v>
      </c>
      <c r="E170" s="213" t="s">
        <v>158</v>
      </c>
      <c r="F170" s="211" t="s">
        <v>159</v>
      </c>
      <c r="G170" s="214">
        <v>4</v>
      </c>
      <c r="H170" s="155" t="s">
        <v>395</v>
      </c>
      <c r="I170" s="156" t="s">
        <v>460</v>
      </c>
      <c r="J170" s="109">
        <v>110</v>
      </c>
      <c r="K170" s="46">
        <f t="shared" si="2"/>
        <v>1</v>
      </c>
    </row>
    <row r="171" spans="1:11" ht="16.5" hidden="1" customHeight="1" x14ac:dyDescent="0.3">
      <c r="A171" s="152"/>
      <c r="B171" s="76">
        <v>98186</v>
      </c>
      <c r="C171" s="211" t="s">
        <v>208</v>
      </c>
      <c r="D171" s="212" t="s">
        <v>6</v>
      </c>
      <c r="E171" s="213" t="s">
        <v>158</v>
      </c>
      <c r="F171" s="211" t="s">
        <v>159</v>
      </c>
      <c r="G171" s="214">
        <v>4</v>
      </c>
      <c r="H171" s="155" t="s">
        <v>395</v>
      </c>
      <c r="I171" s="156" t="s">
        <v>461</v>
      </c>
      <c r="J171" s="109">
        <v>2480</v>
      </c>
      <c r="K171" s="46">
        <f t="shared" si="2"/>
        <v>1</v>
      </c>
    </row>
    <row r="172" spans="1:11" ht="16.5" hidden="1" customHeight="1" x14ac:dyDescent="0.3">
      <c r="A172" s="152"/>
      <c r="B172" s="76">
        <v>98187</v>
      </c>
      <c r="C172" s="211" t="s">
        <v>237</v>
      </c>
      <c r="D172" s="212" t="s">
        <v>6</v>
      </c>
      <c r="E172" s="213" t="s">
        <v>158</v>
      </c>
      <c r="F172" s="211" t="s">
        <v>159</v>
      </c>
      <c r="G172" s="214">
        <v>4</v>
      </c>
      <c r="H172" s="155" t="s">
        <v>395</v>
      </c>
      <c r="I172" s="156" t="s">
        <v>462</v>
      </c>
      <c r="J172" s="109">
        <v>2330</v>
      </c>
      <c r="K172" s="46">
        <f t="shared" si="2"/>
        <v>1</v>
      </c>
    </row>
    <row r="173" spans="1:11" ht="16.5" hidden="1" customHeight="1" x14ac:dyDescent="0.3">
      <c r="A173" s="152"/>
      <c r="B173" s="76">
        <v>98188</v>
      </c>
      <c r="C173" s="211" t="s">
        <v>221</v>
      </c>
      <c r="D173" s="212" t="s">
        <v>6</v>
      </c>
      <c r="E173" s="213" t="s">
        <v>158</v>
      </c>
      <c r="F173" s="211" t="s">
        <v>159</v>
      </c>
      <c r="G173" s="214">
        <v>4</v>
      </c>
      <c r="H173" s="155" t="s">
        <v>395</v>
      </c>
      <c r="I173" s="156" t="s">
        <v>463</v>
      </c>
      <c r="J173" s="109">
        <v>2420</v>
      </c>
      <c r="K173" s="46">
        <f t="shared" si="2"/>
        <v>1</v>
      </c>
    </row>
    <row r="174" spans="1:11" ht="16.5" customHeight="1" x14ac:dyDescent="0.3">
      <c r="A174" s="152"/>
      <c r="B174" s="76">
        <v>98189</v>
      </c>
      <c r="C174" s="211" t="s">
        <v>464</v>
      </c>
      <c r="D174" s="212" t="s">
        <v>465</v>
      </c>
      <c r="E174" s="213" t="s">
        <v>158</v>
      </c>
      <c r="F174" s="211" t="s">
        <v>159</v>
      </c>
      <c r="G174" s="214">
        <v>4</v>
      </c>
      <c r="H174" s="155" t="s">
        <v>395</v>
      </c>
      <c r="I174" s="156" t="s">
        <v>466</v>
      </c>
      <c r="J174" s="109">
        <v>100</v>
      </c>
      <c r="K174" s="46">
        <f t="shared" si="2"/>
        <v>1</v>
      </c>
    </row>
    <row r="175" spans="1:11" ht="16.5" hidden="1" customHeight="1" x14ac:dyDescent="0.3">
      <c r="A175" s="152"/>
      <c r="B175" s="76">
        <v>98190</v>
      </c>
      <c r="C175" s="211" t="s">
        <v>237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395</v>
      </c>
      <c r="I175" s="156" t="s">
        <v>467</v>
      </c>
      <c r="J175" s="109">
        <v>2300</v>
      </c>
      <c r="K175" s="46">
        <f t="shared" si="2"/>
        <v>1</v>
      </c>
    </row>
    <row r="176" spans="1:11" ht="16.5" customHeight="1" x14ac:dyDescent="0.3">
      <c r="A176" s="152"/>
      <c r="B176" s="76">
        <v>98191</v>
      </c>
      <c r="C176" s="211" t="s">
        <v>468</v>
      </c>
      <c r="D176" s="212" t="s">
        <v>177</v>
      </c>
      <c r="E176" s="213" t="s">
        <v>158</v>
      </c>
      <c r="F176" s="211" t="s">
        <v>159</v>
      </c>
      <c r="G176" s="214">
        <v>4</v>
      </c>
      <c r="H176" s="155" t="s">
        <v>395</v>
      </c>
      <c r="I176" s="156" t="s">
        <v>469</v>
      </c>
      <c r="J176" s="109">
        <v>20</v>
      </c>
      <c r="K176" s="46">
        <f t="shared" si="2"/>
        <v>1</v>
      </c>
    </row>
    <row r="177" spans="1:11" ht="16.5" customHeight="1" x14ac:dyDescent="0.3">
      <c r="A177" s="152"/>
      <c r="B177" s="76">
        <v>98192</v>
      </c>
      <c r="C177" s="211" t="s">
        <v>347</v>
      </c>
      <c r="D177" s="212" t="s">
        <v>348</v>
      </c>
      <c r="E177" s="213" t="s">
        <v>158</v>
      </c>
      <c r="F177" s="211" t="s">
        <v>159</v>
      </c>
      <c r="G177" s="214">
        <v>4</v>
      </c>
      <c r="H177" s="155" t="s">
        <v>395</v>
      </c>
      <c r="I177" s="156" t="s">
        <v>470</v>
      </c>
      <c r="J177" s="109">
        <v>120</v>
      </c>
      <c r="K177" s="46">
        <f t="shared" si="2"/>
        <v>1</v>
      </c>
    </row>
    <row r="178" spans="1:11" ht="16.5" hidden="1" customHeight="1" x14ac:dyDescent="0.3">
      <c r="A178" s="152"/>
      <c r="B178" s="76">
        <v>98193</v>
      </c>
      <c r="C178" s="211" t="s">
        <v>237</v>
      </c>
      <c r="D178" s="212" t="s">
        <v>6</v>
      </c>
      <c r="E178" s="213" t="s">
        <v>158</v>
      </c>
      <c r="F178" s="211" t="s">
        <v>159</v>
      </c>
      <c r="G178" s="214">
        <v>4</v>
      </c>
      <c r="H178" s="155" t="s">
        <v>395</v>
      </c>
      <c r="I178" s="156" t="s">
        <v>471</v>
      </c>
      <c r="J178" s="109">
        <v>1150</v>
      </c>
      <c r="K178" s="46">
        <f t="shared" si="2"/>
        <v>1</v>
      </c>
    </row>
    <row r="179" spans="1:11" ht="16.5" hidden="1" customHeight="1" x14ac:dyDescent="0.3">
      <c r="A179" s="152"/>
      <c r="B179" s="76">
        <v>98194</v>
      </c>
      <c r="C179" s="211" t="s">
        <v>197</v>
      </c>
      <c r="D179" s="212" t="s">
        <v>198</v>
      </c>
      <c r="E179" s="213" t="s">
        <v>199</v>
      </c>
      <c r="F179" s="211" t="s">
        <v>159</v>
      </c>
      <c r="G179" s="214">
        <v>4</v>
      </c>
      <c r="H179" s="155" t="s">
        <v>395</v>
      </c>
      <c r="I179" s="156" t="s">
        <v>472</v>
      </c>
      <c r="J179" s="109">
        <v>1420</v>
      </c>
      <c r="K179" s="46">
        <f t="shared" si="2"/>
        <v>1</v>
      </c>
    </row>
    <row r="180" spans="1:11" ht="16.5" customHeight="1" x14ac:dyDescent="0.3">
      <c r="A180" s="152"/>
      <c r="B180" s="76">
        <v>98195</v>
      </c>
      <c r="C180" s="211" t="s">
        <v>473</v>
      </c>
      <c r="D180" s="212" t="s">
        <v>474</v>
      </c>
      <c r="E180" s="213" t="s">
        <v>158</v>
      </c>
      <c r="F180" s="211" t="s">
        <v>159</v>
      </c>
      <c r="G180" s="214">
        <v>4</v>
      </c>
      <c r="H180" s="155" t="s">
        <v>395</v>
      </c>
      <c r="I180" s="156" t="s">
        <v>475</v>
      </c>
      <c r="J180" s="109">
        <v>60</v>
      </c>
      <c r="K180" s="46">
        <f t="shared" si="2"/>
        <v>1</v>
      </c>
    </row>
    <row r="181" spans="1:11" ht="16.5" hidden="1" customHeight="1" x14ac:dyDescent="0.3">
      <c r="A181" s="152"/>
      <c r="B181" s="76">
        <v>98196</v>
      </c>
      <c r="C181" s="211" t="s">
        <v>208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395</v>
      </c>
      <c r="I181" s="156" t="s">
        <v>476</v>
      </c>
      <c r="J181" s="109">
        <v>3680</v>
      </c>
      <c r="K181" s="46">
        <f t="shared" si="2"/>
        <v>1</v>
      </c>
    </row>
    <row r="182" spans="1:11" ht="16.5" customHeight="1" x14ac:dyDescent="0.3">
      <c r="A182" s="152"/>
      <c r="B182" s="76">
        <v>98197</v>
      </c>
      <c r="C182" s="211" t="s">
        <v>477</v>
      </c>
      <c r="D182" s="212" t="s">
        <v>478</v>
      </c>
      <c r="E182" s="213" t="s">
        <v>158</v>
      </c>
      <c r="F182" s="211" t="s">
        <v>159</v>
      </c>
      <c r="G182" s="214">
        <v>4</v>
      </c>
      <c r="H182" s="155" t="s">
        <v>479</v>
      </c>
      <c r="I182" s="156" t="s">
        <v>480</v>
      </c>
      <c r="J182" s="109">
        <v>170</v>
      </c>
      <c r="K182" s="46">
        <f t="shared" si="2"/>
        <v>1</v>
      </c>
    </row>
    <row r="183" spans="1:11" ht="16.5" hidden="1" customHeight="1" x14ac:dyDescent="0.3">
      <c r="A183" s="152"/>
      <c r="B183" s="76">
        <v>98198</v>
      </c>
      <c r="C183" s="211" t="s">
        <v>284</v>
      </c>
      <c r="D183" s="212" t="s">
        <v>285</v>
      </c>
      <c r="E183" s="213" t="s">
        <v>205</v>
      </c>
      <c r="F183" s="211" t="s">
        <v>159</v>
      </c>
      <c r="G183" s="214">
        <v>4</v>
      </c>
      <c r="H183" s="155" t="s">
        <v>479</v>
      </c>
      <c r="I183" s="156" t="s">
        <v>481</v>
      </c>
      <c r="J183" s="109">
        <v>2120</v>
      </c>
      <c r="K183" s="46">
        <f t="shared" si="2"/>
        <v>1</v>
      </c>
    </row>
    <row r="184" spans="1:11" ht="16.5" hidden="1" customHeight="1" x14ac:dyDescent="0.3">
      <c r="A184" s="152"/>
      <c r="B184" s="76">
        <v>98199</v>
      </c>
      <c r="C184" s="211" t="s">
        <v>157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479</v>
      </c>
      <c r="I184" s="156" t="s">
        <v>482</v>
      </c>
      <c r="J184" s="109">
        <v>7230</v>
      </c>
      <c r="K184" s="46">
        <f t="shared" si="2"/>
        <v>1</v>
      </c>
    </row>
    <row r="185" spans="1:11" ht="16.5" hidden="1" customHeight="1" x14ac:dyDescent="0.3">
      <c r="A185" s="152"/>
      <c r="B185" s="76">
        <v>98200</v>
      </c>
      <c r="C185" s="211" t="s">
        <v>165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479</v>
      </c>
      <c r="I185" s="156" t="s">
        <v>483</v>
      </c>
      <c r="J185" s="109">
        <v>8170</v>
      </c>
      <c r="K185" s="46">
        <f t="shared" si="2"/>
        <v>1</v>
      </c>
    </row>
    <row r="186" spans="1:11" ht="16.5" customHeight="1" x14ac:dyDescent="0.3">
      <c r="A186" s="152"/>
      <c r="B186" s="76">
        <v>98201</v>
      </c>
      <c r="C186" s="211" t="s">
        <v>289</v>
      </c>
      <c r="D186" s="212" t="s">
        <v>290</v>
      </c>
      <c r="E186" s="213" t="s">
        <v>158</v>
      </c>
      <c r="F186" s="211" t="s">
        <v>159</v>
      </c>
      <c r="G186" s="214">
        <v>4</v>
      </c>
      <c r="H186" s="155" t="s">
        <v>479</v>
      </c>
      <c r="I186" s="156" t="s">
        <v>484</v>
      </c>
      <c r="J186" s="109">
        <v>180</v>
      </c>
      <c r="K186" s="46">
        <f t="shared" si="2"/>
        <v>1</v>
      </c>
    </row>
    <row r="187" spans="1:11" ht="16.5" customHeight="1" x14ac:dyDescent="0.3">
      <c r="A187" s="152"/>
      <c r="B187" s="76">
        <v>98202</v>
      </c>
      <c r="C187" s="211" t="s">
        <v>485</v>
      </c>
      <c r="D187" s="212" t="s">
        <v>486</v>
      </c>
      <c r="E187" s="213" t="s">
        <v>158</v>
      </c>
      <c r="F187" s="211" t="s">
        <v>159</v>
      </c>
      <c r="G187" s="214">
        <v>4</v>
      </c>
      <c r="H187" s="155" t="s">
        <v>479</v>
      </c>
      <c r="I187" s="156" t="s">
        <v>487</v>
      </c>
      <c r="J187" s="109">
        <v>20</v>
      </c>
      <c r="K187" s="46">
        <f t="shared" si="2"/>
        <v>1</v>
      </c>
    </row>
    <row r="188" spans="1:11" ht="16.5" hidden="1" customHeight="1" x14ac:dyDescent="0.3">
      <c r="A188" s="152"/>
      <c r="B188" s="76">
        <v>98203</v>
      </c>
      <c r="C188" s="211" t="s">
        <v>488</v>
      </c>
      <c r="D188" s="212" t="s">
        <v>489</v>
      </c>
      <c r="E188" s="213" t="s">
        <v>158</v>
      </c>
      <c r="F188" s="211" t="s">
        <v>159</v>
      </c>
      <c r="G188" s="214">
        <v>4</v>
      </c>
      <c r="H188" s="155" t="s">
        <v>479</v>
      </c>
      <c r="I188" s="156" t="s">
        <v>490</v>
      </c>
      <c r="J188" s="109">
        <v>470</v>
      </c>
      <c r="K188" s="46">
        <f t="shared" si="2"/>
        <v>1</v>
      </c>
    </row>
    <row r="189" spans="1:11" ht="16.5" customHeight="1" x14ac:dyDescent="0.3">
      <c r="A189" s="152"/>
      <c r="B189" s="76">
        <v>98204</v>
      </c>
      <c r="C189" s="211" t="s">
        <v>176</v>
      </c>
      <c r="D189" s="212" t="s">
        <v>177</v>
      </c>
      <c r="E189" s="213" t="s">
        <v>158</v>
      </c>
      <c r="F189" s="211" t="s">
        <v>159</v>
      </c>
      <c r="G189" s="214">
        <v>4</v>
      </c>
      <c r="H189" s="155" t="s">
        <v>479</v>
      </c>
      <c r="I189" s="156" t="s">
        <v>491</v>
      </c>
      <c r="J189" s="109">
        <v>180</v>
      </c>
      <c r="K189" s="46">
        <f t="shared" si="2"/>
        <v>1</v>
      </c>
    </row>
    <row r="190" spans="1:11" ht="16.5" customHeight="1" x14ac:dyDescent="0.3">
      <c r="A190" s="152"/>
      <c r="B190" s="76">
        <v>98205</v>
      </c>
      <c r="C190" s="211" t="s">
        <v>492</v>
      </c>
      <c r="D190" s="212" t="s">
        <v>493</v>
      </c>
      <c r="E190" s="213" t="s">
        <v>158</v>
      </c>
      <c r="F190" s="211" t="s">
        <v>159</v>
      </c>
      <c r="G190" s="214">
        <v>4</v>
      </c>
      <c r="H190" s="155" t="s">
        <v>479</v>
      </c>
      <c r="I190" s="156" t="s">
        <v>494</v>
      </c>
      <c r="J190" s="109">
        <v>80</v>
      </c>
      <c r="K190" s="46">
        <f t="shared" si="2"/>
        <v>1</v>
      </c>
    </row>
    <row r="191" spans="1:11" ht="16.5" customHeight="1" x14ac:dyDescent="0.3">
      <c r="A191" s="152"/>
      <c r="B191" s="76">
        <v>98206</v>
      </c>
      <c r="C191" s="211" t="s">
        <v>495</v>
      </c>
      <c r="D191" s="212" t="s">
        <v>496</v>
      </c>
      <c r="E191" s="213" t="s">
        <v>158</v>
      </c>
      <c r="F191" s="211" t="s">
        <v>159</v>
      </c>
      <c r="G191" s="214">
        <v>4</v>
      </c>
      <c r="H191" s="155" t="s">
        <v>479</v>
      </c>
      <c r="I191" s="156" t="s">
        <v>497</v>
      </c>
      <c r="J191" s="109">
        <v>140</v>
      </c>
      <c r="K191" s="46">
        <f t="shared" si="2"/>
        <v>1</v>
      </c>
    </row>
    <row r="192" spans="1:11" ht="16.5" hidden="1" customHeight="1" x14ac:dyDescent="0.3">
      <c r="A192" s="152"/>
      <c r="B192" s="76">
        <v>98207</v>
      </c>
      <c r="C192" s="211" t="s">
        <v>179</v>
      </c>
      <c r="D192" s="212" t="s">
        <v>6</v>
      </c>
      <c r="E192" s="213" t="s">
        <v>158</v>
      </c>
      <c r="F192" s="211" t="s">
        <v>159</v>
      </c>
      <c r="G192" s="214">
        <v>4</v>
      </c>
      <c r="H192" s="155" t="s">
        <v>479</v>
      </c>
      <c r="I192" s="156" t="s">
        <v>498</v>
      </c>
      <c r="J192" s="109">
        <v>970</v>
      </c>
      <c r="K192" s="46">
        <f t="shared" si="2"/>
        <v>1</v>
      </c>
    </row>
    <row r="193" spans="1:11" ht="16.5" hidden="1" customHeight="1" x14ac:dyDescent="0.3">
      <c r="A193" s="152"/>
      <c r="B193" s="76">
        <v>98208</v>
      </c>
      <c r="C193" s="211" t="s">
        <v>195</v>
      </c>
      <c r="D193" s="212" t="s">
        <v>6</v>
      </c>
      <c r="E193" s="213" t="s">
        <v>158</v>
      </c>
      <c r="F193" s="211" t="s">
        <v>159</v>
      </c>
      <c r="G193" s="214">
        <v>4</v>
      </c>
      <c r="H193" s="155" t="s">
        <v>479</v>
      </c>
      <c r="I193" s="156" t="s">
        <v>499</v>
      </c>
      <c r="J193" s="109">
        <v>1100</v>
      </c>
      <c r="K193" s="46">
        <f t="shared" si="2"/>
        <v>1</v>
      </c>
    </row>
    <row r="194" spans="1:11" ht="16.5" customHeight="1" x14ac:dyDescent="0.3">
      <c r="A194" s="152"/>
      <c r="B194" s="76">
        <v>98209</v>
      </c>
      <c r="C194" s="211" t="s">
        <v>295</v>
      </c>
      <c r="D194" s="212" t="s">
        <v>296</v>
      </c>
      <c r="E194" s="213" t="s">
        <v>158</v>
      </c>
      <c r="F194" s="211" t="s">
        <v>159</v>
      </c>
      <c r="G194" s="214">
        <v>4</v>
      </c>
      <c r="H194" s="155" t="s">
        <v>479</v>
      </c>
      <c r="I194" s="156" t="s">
        <v>500</v>
      </c>
      <c r="J194" s="109">
        <v>80</v>
      </c>
      <c r="K194" s="46">
        <f t="shared" si="2"/>
        <v>1</v>
      </c>
    </row>
    <row r="195" spans="1:11" ht="16.5" hidden="1" customHeight="1" x14ac:dyDescent="0.3">
      <c r="A195" s="152"/>
      <c r="B195" s="76">
        <v>98210</v>
      </c>
      <c r="C195" s="211" t="s">
        <v>181</v>
      </c>
      <c r="D195" s="212" t="s">
        <v>6</v>
      </c>
      <c r="E195" s="213" t="s">
        <v>158</v>
      </c>
      <c r="F195" s="211" t="s">
        <v>159</v>
      </c>
      <c r="G195" s="214">
        <v>4</v>
      </c>
      <c r="H195" s="155" t="s">
        <v>479</v>
      </c>
      <c r="I195" s="156" t="s">
        <v>501</v>
      </c>
      <c r="J195" s="109">
        <v>1900</v>
      </c>
      <c r="K195" s="46">
        <f t="shared" si="2"/>
        <v>1</v>
      </c>
    </row>
    <row r="196" spans="1:11" ht="16.5" customHeight="1" x14ac:dyDescent="0.3">
      <c r="A196" s="152"/>
      <c r="B196" s="76">
        <v>98211</v>
      </c>
      <c r="C196" s="211" t="s">
        <v>502</v>
      </c>
      <c r="D196" s="212" t="s">
        <v>503</v>
      </c>
      <c r="E196" s="213" t="s">
        <v>158</v>
      </c>
      <c r="F196" s="211" t="s">
        <v>159</v>
      </c>
      <c r="G196" s="214">
        <v>4</v>
      </c>
      <c r="H196" s="155" t="s">
        <v>479</v>
      </c>
      <c r="I196" s="156" t="s">
        <v>504</v>
      </c>
      <c r="J196" s="109">
        <v>70</v>
      </c>
      <c r="K196" s="46">
        <f t="shared" si="2"/>
        <v>1</v>
      </c>
    </row>
    <row r="197" spans="1:11" ht="16.5" customHeight="1" x14ac:dyDescent="0.3">
      <c r="A197" s="152"/>
      <c r="B197" s="76">
        <v>98212</v>
      </c>
      <c r="C197" s="211" t="s">
        <v>505</v>
      </c>
      <c r="D197" s="212" t="s">
        <v>235</v>
      </c>
      <c r="E197" s="213" t="s">
        <v>158</v>
      </c>
      <c r="F197" s="211" t="s">
        <v>159</v>
      </c>
      <c r="G197" s="214">
        <v>4</v>
      </c>
      <c r="H197" s="155" t="s">
        <v>479</v>
      </c>
      <c r="I197" s="156" t="s">
        <v>506</v>
      </c>
      <c r="J197" s="109">
        <v>20</v>
      </c>
      <c r="K197" s="46">
        <f t="shared" si="2"/>
        <v>1</v>
      </c>
    </row>
    <row r="198" spans="1:11" ht="16.5" hidden="1" customHeight="1" x14ac:dyDescent="0.3">
      <c r="A198" s="152"/>
      <c r="B198" s="76">
        <v>98213</v>
      </c>
      <c r="C198" s="211" t="s">
        <v>507</v>
      </c>
      <c r="D198" s="212" t="s">
        <v>311</v>
      </c>
      <c r="E198" s="213" t="s">
        <v>158</v>
      </c>
      <c r="F198" s="211" t="s">
        <v>159</v>
      </c>
      <c r="G198" s="214">
        <v>4</v>
      </c>
      <c r="H198" s="155" t="s">
        <v>479</v>
      </c>
      <c r="I198" s="156" t="s">
        <v>508</v>
      </c>
      <c r="J198" s="109">
        <v>460</v>
      </c>
      <c r="K198" s="46">
        <f t="shared" si="2"/>
        <v>1</v>
      </c>
    </row>
    <row r="199" spans="1:11" ht="16.5" customHeight="1" x14ac:dyDescent="0.3">
      <c r="A199" s="152"/>
      <c r="B199" s="76">
        <v>98214</v>
      </c>
      <c r="C199" s="211" t="s">
        <v>268</v>
      </c>
      <c r="D199" s="212" t="s">
        <v>269</v>
      </c>
      <c r="E199" s="213" t="s">
        <v>158</v>
      </c>
      <c r="F199" s="211" t="s">
        <v>159</v>
      </c>
      <c r="G199" s="214">
        <v>4</v>
      </c>
      <c r="H199" s="155" t="s">
        <v>479</v>
      </c>
      <c r="I199" s="156" t="s">
        <v>509</v>
      </c>
      <c r="J199" s="109">
        <v>60</v>
      </c>
      <c r="K199" s="46">
        <f t="shared" si="2"/>
        <v>1</v>
      </c>
    </row>
    <row r="200" spans="1:11" ht="16.5" customHeight="1" x14ac:dyDescent="0.3">
      <c r="A200" s="152"/>
      <c r="B200" s="76">
        <v>98215</v>
      </c>
      <c r="C200" s="211" t="s">
        <v>510</v>
      </c>
      <c r="D200" s="212" t="s">
        <v>511</v>
      </c>
      <c r="E200" s="213" t="s">
        <v>158</v>
      </c>
      <c r="F200" s="211" t="s">
        <v>159</v>
      </c>
      <c r="G200" s="214">
        <v>4</v>
      </c>
      <c r="H200" s="155" t="s">
        <v>479</v>
      </c>
      <c r="I200" s="156" t="s">
        <v>512</v>
      </c>
      <c r="J200" s="109">
        <v>100</v>
      </c>
      <c r="K200" s="46">
        <f t="shared" si="2"/>
        <v>1</v>
      </c>
    </row>
    <row r="201" spans="1:11" ht="16.5" customHeight="1" x14ac:dyDescent="0.3">
      <c r="A201" s="152"/>
      <c r="B201" s="76">
        <v>98216</v>
      </c>
      <c r="C201" s="211" t="s">
        <v>234</v>
      </c>
      <c r="D201" s="212" t="s">
        <v>513</v>
      </c>
      <c r="E201" s="213" t="s">
        <v>158</v>
      </c>
      <c r="F201" s="211" t="s">
        <v>159</v>
      </c>
      <c r="G201" s="214">
        <v>4</v>
      </c>
      <c r="H201" s="155" t="s">
        <v>479</v>
      </c>
      <c r="I201" s="156" t="s">
        <v>514</v>
      </c>
      <c r="J201" s="109">
        <v>70</v>
      </c>
      <c r="K201" s="46">
        <f t="shared" si="2"/>
        <v>1</v>
      </c>
    </row>
    <row r="202" spans="1:11" ht="16.5" customHeight="1" x14ac:dyDescent="0.3">
      <c r="A202" s="152"/>
      <c r="B202" s="76">
        <v>98217</v>
      </c>
      <c r="C202" s="211" t="s">
        <v>505</v>
      </c>
      <c r="D202" s="212" t="s">
        <v>235</v>
      </c>
      <c r="E202" s="213" t="s">
        <v>158</v>
      </c>
      <c r="F202" s="211" t="s">
        <v>159</v>
      </c>
      <c r="G202" s="214">
        <v>4</v>
      </c>
      <c r="H202" s="155" t="s">
        <v>479</v>
      </c>
      <c r="I202" s="156" t="s">
        <v>515</v>
      </c>
      <c r="J202" s="109">
        <v>100</v>
      </c>
      <c r="K202" s="46">
        <f t="shared" si="2"/>
        <v>1</v>
      </c>
    </row>
    <row r="203" spans="1:11" ht="16.5" hidden="1" customHeight="1" x14ac:dyDescent="0.3">
      <c r="A203" s="152"/>
      <c r="B203" s="76">
        <v>98218</v>
      </c>
      <c r="C203" s="211" t="s">
        <v>157</v>
      </c>
      <c r="D203" s="212" t="s">
        <v>6</v>
      </c>
      <c r="E203" s="213" t="s">
        <v>158</v>
      </c>
      <c r="F203" s="211" t="s">
        <v>159</v>
      </c>
      <c r="G203" s="214">
        <v>4</v>
      </c>
      <c r="H203" s="155" t="s">
        <v>479</v>
      </c>
      <c r="I203" s="156" t="s">
        <v>516</v>
      </c>
      <c r="J203" s="109">
        <v>9560</v>
      </c>
      <c r="K203" s="46">
        <f t="shared" si="2"/>
        <v>1</v>
      </c>
    </row>
    <row r="204" spans="1:11" ht="16.5" hidden="1" customHeight="1" x14ac:dyDescent="0.3">
      <c r="A204" s="152"/>
      <c r="B204" s="76">
        <v>98219</v>
      </c>
      <c r="C204" s="211" t="s">
        <v>237</v>
      </c>
      <c r="D204" s="212" t="s">
        <v>6</v>
      </c>
      <c r="E204" s="213" t="s">
        <v>158</v>
      </c>
      <c r="F204" s="211" t="s">
        <v>159</v>
      </c>
      <c r="G204" s="214">
        <v>4</v>
      </c>
      <c r="H204" s="155" t="s">
        <v>479</v>
      </c>
      <c r="I204" s="156" t="s">
        <v>517</v>
      </c>
      <c r="J204" s="109">
        <v>1740</v>
      </c>
      <c r="K204" s="46">
        <f t="shared" si="2"/>
        <v>1</v>
      </c>
    </row>
    <row r="205" spans="1:11" ht="16.5" hidden="1" customHeight="1" x14ac:dyDescent="0.3">
      <c r="A205" s="152"/>
      <c r="B205" s="76">
        <v>98220</v>
      </c>
      <c r="C205" s="211" t="s">
        <v>179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479</v>
      </c>
      <c r="I205" s="156" t="s">
        <v>518</v>
      </c>
      <c r="J205" s="109">
        <v>300</v>
      </c>
      <c r="K205" s="46">
        <f t="shared" si="2"/>
        <v>1</v>
      </c>
    </row>
    <row r="206" spans="1:11" ht="16.5" hidden="1" customHeight="1" x14ac:dyDescent="0.3">
      <c r="A206" s="152"/>
      <c r="B206" s="76">
        <v>98221</v>
      </c>
      <c r="C206" s="211" t="s">
        <v>165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479</v>
      </c>
      <c r="I206" s="156" t="s">
        <v>519</v>
      </c>
      <c r="J206" s="109">
        <v>8620</v>
      </c>
      <c r="K206" s="46">
        <f t="shared" si="2"/>
        <v>1</v>
      </c>
    </row>
    <row r="207" spans="1:11" ht="16.5" customHeight="1" x14ac:dyDescent="0.3">
      <c r="A207" s="152"/>
      <c r="B207" s="76">
        <v>98222</v>
      </c>
      <c r="C207" s="211" t="s">
        <v>520</v>
      </c>
      <c r="D207" s="212" t="s">
        <v>325</v>
      </c>
      <c r="E207" s="213" t="s">
        <v>158</v>
      </c>
      <c r="F207" s="211" t="s">
        <v>159</v>
      </c>
      <c r="G207" s="214">
        <v>4</v>
      </c>
      <c r="H207" s="155" t="s">
        <v>479</v>
      </c>
      <c r="I207" s="156" t="s">
        <v>521</v>
      </c>
      <c r="J207" s="109">
        <v>90</v>
      </c>
      <c r="K207" s="46">
        <f t="shared" si="2"/>
        <v>1</v>
      </c>
    </row>
    <row r="208" spans="1:11" ht="16.5" customHeight="1" x14ac:dyDescent="0.3">
      <c r="A208" s="152"/>
      <c r="B208" s="76">
        <v>98223</v>
      </c>
      <c r="C208" s="211" t="s">
        <v>522</v>
      </c>
      <c r="D208" s="212" t="s">
        <v>523</v>
      </c>
      <c r="E208" s="213" t="s">
        <v>158</v>
      </c>
      <c r="F208" s="211" t="s">
        <v>159</v>
      </c>
      <c r="G208" s="214">
        <v>4</v>
      </c>
      <c r="H208" s="155" t="s">
        <v>479</v>
      </c>
      <c r="I208" s="156" t="s">
        <v>524</v>
      </c>
      <c r="J208" s="109">
        <v>80</v>
      </c>
      <c r="K208" s="46">
        <f t="shared" si="2"/>
        <v>1</v>
      </c>
    </row>
    <row r="209" spans="1:11" ht="16.5" customHeight="1" x14ac:dyDescent="0.3">
      <c r="A209" s="152"/>
      <c r="B209" s="76">
        <v>98224</v>
      </c>
      <c r="C209" s="211" t="s">
        <v>525</v>
      </c>
      <c r="D209" s="212" t="s">
        <v>382</v>
      </c>
      <c r="E209" s="213" t="s">
        <v>158</v>
      </c>
      <c r="F209" s="211" t="s">
        <v>159</v>
      </c>
      <c r="G209" s="214">
        <v>4</v>
      </c>
      <c r="H209" s="155" t="s">
        <v>479</v>
      </c>
      <c r="I209" s="156" t="s">
        <v>526</v>
      </c>
      <c r="J209" s="109">
        <v>80</v>
      </c>
      <c r="K209" s="46">
        <f t="shared" si="2"/>
        <v>1</v>
      </c>
    </row>
    <row r="210" spans="1:11" ht="16.5" hidden="1" customHeight="1" x14ac:dyDescent="0.3">
      <c r="A210" s="152"/>
      <c r="B210" s="76">
        <v>98225</v>
      </c>
      <c r="C210" s="211" t="s">
        <v>208</v>
      </c>
      <c r="D210" s="212" t="s">
        <v>6</v>
      </c>
      <c r="E210" s="213" t="s">
        <v>158</v>
      </c>
      <c r="F210" s="211" t="s">
        <v>159</v>
      </c>
      <c r="G210" s="214">
        <v>4</v>
      </c>
      <c r="H210" s="155" t="s">
        <v>479</v>
      </c>
      <c r="I210" s="156" t="s">
        <v>527</v>
      </c>
      <c r="J210" s="109">
        <v>9690</v>
      </c>
      <c r="K210" s="46">
        <f t="shared" si="2"/>
        <v>1</v>
      </c>
    </row>
    <row r="211" spans="1:11" ht="16.5" hidden="1" customHeight="1" x14ac:dyDescent="0.3">
      <c r="A211" s="152"/>
      <c r="B211" s="76">
        <v>98226</v>
      </c>
      <c r="C211" s="211" t="s">
        <v>528</v>
      </c>
      <c r="D211" s="212" t="s">
        <v>6</v>
      </c>
      <c r="E211" s="213" t="s">
        <v>158</v>
      </c>
      <c r="F211" s="211" t="s">
        <v>159</v>
      </c>
      <c r="G211" s="214">
        <v>4</v>
      </c>
      <c r="H211" s="155" t="s">
        <v>479</v>
      </c>
      <c r="I211" s="156" t="s">
        <v>529</v>
      </c>
      <c r="J211" s="109">
        <v>1130</v>
      </c>
      <c r="K211" s="46">
        <f t="shared" si="2"/>
        <v>1</v>
      </c>
    </row>
    <row r="212" spans="1:11" ht="16.5" hidden="1" customHeight="1" x14ac:dyDescent="0.3">
      <c r="A212" s="152"/>
      <c r="B212" s="76">
        <v>98227</v>
      </c>
      <c r="C212" s="211" t="s">
        <v>181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479</v>
      </c>
      <c r="I212" s="156" t="s">
        <v>530</v>
      </c>
      <c r="J212" s="109">
        <v>1540</v>
      </c>
      <c r="K212" s="46">
        <f t="shared" si="2"/>
        <v>1</v>
      </c>
    </row>
    <row r="213" spans="1:11" ht="16.5" hidden="1" customHeight="1" x14ac:dyDescent="0.3">
      <c r="A213" s="152"/>
      <c r="B213" s="76">
        <v>98228</v>
      </c>
      <c r="C213" s="211" t="s">
        <v>531</v>
      </c>
      <c r="D213" s="212" t="s">
        <v>387</v>
      </c>
      <c r="E213" s="213" t="s">
        <v>448</v>
      </c>
      <c r="F213" s="211" t="s">
        <v>159</v>
      </c>
      <c r="G213" s="214">
        <v>4</v>
      </c>
      <c r="H213" s="155" t="s">
        <v>479</v>
      </c>
      <c r="I213" s="156" t="s">
        <v>532</v>
      </c>
      <c r="J213" s="109">
        <v>980</v>
      </c>
      <c r="K213" s="46">
        <f t="shared" si="2"/>
        <v>1</v>
      </c>
    </row>
    <row r="214" spans="1:11" ht="16.5" hidden="1" customHeight="1" x14ac:dyDescent="0.3">
      <c r="A214" s="152"/>
      <c r="B214" s="76">
        <v>98229</v>
      </c>
      <c r="C214" s="211" t="s">
        <v>221</v>
      </c>
      <c r="D214" s="212" t="s">
        <v>6</v>
      </c>
      <c r="E214" s="213" t="s">
        <v>158</v>
      </c>
      <c r="F214" s="211" t="s">
        <v>159</v>
      </c>
      <c r="G214" s="214">
        <v>4</v>
      </c>
      <c r="H214" s="155" t="s">
        <v>479</v>
      </c>
      <c r="I214" s="156" t="s">
        <v>533</v>
      </c>
      <c r="J214" s="109">
        <v>7910</v>
      </c>
      <c r="K214" s="46">
        <f t="shared" si="2"/>
        <v>1</v>
      </c>
    </row>
    <row r="215" spans="1:11" ht="16.5" customHeight="1" x14ac:dyDescent="0.3">
      <c r="A215" s="152"/>
      <c r="B215" s="76">
        <v>98230</v>
      </c>
      <c r="C215" s="211" t="s">
        <v>289</v>
      </c>
      <c r="D215" s="212" t="s">
        <v>290</v>
      </c>
      <c r="E215" s="213" t="s">
        <v>158</v>
      </c>
      <c r="F215" s="211" t="s">
        <v>159</v>
      </c>
      <c r="G215" s="214">
        <v>4</v>
      </c>
      <c r="H215" s="155" t="s">
        <v>479</v>
      </c>
      <c r="I215" s="156" t="s">
        <v>534</v>
      </c>
      <c r="J215" s="109">
        <v>110</v>
      </c>
      <c r="K215" s="46">
        <f t="shared" si="2"/>
        <v>1</v>
      </c>
    </row>
    <row r="216" spans="1:11" ht="16.5" hidden="1" customHeight="1" x14ac:dyDescent="0.3">
      <c r="A216" s="152"/>
      <c r="B216" s="76">
        <v>98231</v>
      </c>
      <c r="C216" s="211" t="s">
        <v>195</v>
      </c>
      <c r="D216" s="212" t="s">
        <v>6</v>
      </c>
      <c r="E216" s="213" t="s">
        <v>158</v>
      </c>
      <c r="F216" s="211" t="s">
        <v>159</v>
      </c>
      <c r="G216" s="214">
        <v>4</v>
      </c>
      <c r="H216" s="155" t="s">
        <v>479</v>
      </c>
      <c r="I216" s="156" t="s">
        <v>535</v>
      </c>
      <c r="J216" s="109">
        <v>1290</v>
      </c>
      <c r="K216" s="46">
        <f t="shared" si="2"/>
        <v>1</v>
      </c>
    </row>
    <row r="217" spans="1:11" ht="16.5" hidden="1" customHeight="1" x14ac:dyDescent="0.3">
      <c r="A217" s="152"/>
      <c r="B217" s="76">
        <v>98232</v>
      </c>
      <c r="C217" s="211" t="s">
        <v>157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479</v>
      </c>
      <c r="I217" s="156" t="s">
        <v>536</v>
      </c>
      <c r="J217" s="109">
        <v>7140</v>
      </c>
      <c r="K217" s="46">
        <f t="shared" si="2"/>
        <v>1</v>
      </c>
    </row>
    <row r="218" spans="1:11" ht="16.5" hidden="1" customHeight="1" x14ac:dyDescent="0.3">
      <c r="A218" s="152"/>
      <c r="B218" s="76">
        <v>98233</v>
      </c>
      <c r="C218" s="211" t="s">
        <v>165</v>
      </c>
      <c r="D218" s="212" t="s">
        <v>6</v>
      </c>
      <c r="E218" s="213" t="s">
        <v>158</v>
      </c>
      <c r="F218" s="211" t="s">
        <v>159</v>
      </c>
      <c r="G218" s="214">
        <v>4</v>
      </c>
      <c r="H218" s="155" t="s">
        <v>479</v>
      </c>
      <c r="I218" s="156" t="s">
        <v>537</v>
      </c>
      <c r="J218" s="109">
        <v>5970</v>
      </c>
      <c r="K218" s="46">
        <f t="shared" si="2"/>
        <v>1</v>
      </c>
    </row>
    <row r="219" spans="1:11" ht="16.5" hidden="1" customHeight="1" x14ac:dyDescent="0.3">
      <c r="A219" s="152"/>
      <c r="B219" s="76">
        <v>98234</v>
      </c>
      <c r="C219" s="211" t="s">
        <v>157</v>
      </c>
      <c r="D219" s="212" t="s">
        <v>6</v>
      </c>
      <c r="E219" s="213" t="s">
        <v>158</v>
      </c>
      <c r="F219" s="211" t="s">
        <v>159</v>
      </c>
      <c r="G219" s="214">
        <v>4</v>
      </c>
      <c r="H219" s="155" t="s">
        <v>479</v>
      </c>
      <c r="I219" s="156" t="s">
        <v>538</v>
      </c>
      <c r="J219" s="109">
        <v>4430</v>
      </c>
      <c r="K219" s="46">
        <f t="shared" si="2"/>
        <v>1</v>
      </c>
    </row>
    <row r="220" spans="1:11" ht="16.5" customHeight="1" x14ac:dyDescent="0.3">
      <c r="A220" s="152"/>
      <c r="B220" s="76">
        <v>98235</v>
      </c>
      <c r="C220" s="211" t="s">
        <v>539</v>
      </c>
      <c r="D220" s="212" t="s">
        <v>540</v>
      </c>
      <c r="E220" s="213" t="s">
        <v>158</v>
      </c>
      <c r="F220" s="211" t="s">
        <v>159</v>
      </c>
      <c r="G220" s="214">
        <v>4</v>
      </c>
      <c r="H220" s="155" t="s">
        <v>479</v>
      </c>
      <c r="I220" s="156" t="s">
        <v>541</v>
      </c>
      <c r="J220" s="109">
        <v>120</v>
      </c>
      <c r="K220" s="46">
        <f t="shared" si="2"/>
        <v>1</v>
      </c>
    </row>
    <row r="221" spans="1:11" ht="16.5" customHeight="1" x14ac:dyDescent="0.3">
      <c r="A221" s="152"/>
      <c r="B221" s="76">
        <v>98236</v>
      </c>
      <c r="C221" s="211" t="s">
        <v>542</v>
      </c>
      <c r="D221" s="212" t="s">
        <v>245</v>
      </c>
      <c r="E221" s="213" t="s">
        <v>158</v>
      </c>
      <c r="F221" s="211" t="s">
        <v>159</v>
      </c>
      <c r="G221" s="214">
        <v>4</v>
      </c>
      <c r="H221" s="155" t="s">
        <v>479</v>
      </c>
      <c r="I221" s="156" t="s">
        <v>543</v>
      </c>
      <c r="J221" s="109">
        <v>190</v>
      </c>
      <c r="K221" s="46">
        <f t="shared" ref="K221:K284" si="3">B221-B220</f>
        <v>1</v>
      </c>
    </row>
    <row r="222" spans="1:11" ht="16.5" hidden="1" customHeight="1" x14ac:dyDescent="0.3">
      <c r="A222" s="152"/>
      <c r="B222" s="76">
        <v>98237</v>
      </c>
      <c r="C222" s="211" t="s">
        <v>181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479</v>
      </c>
      <c r="I222" s="156" t="s">
        <v>544</v>
      </c>
      <c r="J222" s="109">
        <v>1790</v>
      </c>
      <c r="K222" s="46">
        <f t="shared" si="3"/>
        <v>1</v>
      </c>
    </row>
    <row r="223" spans="1:11" ht="16.5" customHeight="1" x14ac:dyDescent="0.3">
      <c r="A223" s="152"/>
      <c r="B223" s="76">
        <v>98238</v>
      </c>
      <c r="C223" s="211" t="s">
        <v>545</v>
      </c>
      <c r="D223" s="212" t="s">
        <v>546</v>
      </c>
      <c r="E223" s="213" t="s">
        <v>158</v>
      </c>
      <c r="F223" s="211" t="s">
        <v>159</v>
      </c>
      <c r="G223" s="214">
        <v>4</v>
      </c>
      <c r="H223" s="155" t="s">
        <v>479</v>
      </c>
      <c r="I223" s="156" t="s">
        <v>547</v>
      </c>
      <c r="J223" s="109">
        <v>70</v>
      </c>
      <c r="K223" s="46">
        <f t="shared" si="3"/>
        <v>1</v>
      </c>
    </row>
    <row r="224" spans="1:11" ht="16.5" hidden="1" customHeight="1" x14ac:dyDescent="0.3">
      <c r="A224" s="152"/>
      <c r="B224" s="76">
        <v>98239</v>
      </c>
      <c r="C224" s="211" t="s">
        <v>237</v>
      </c>
      <c r="D224" s="212" t="s">
        <v>6</v>
      </c>
      <c r="E224" s="213" t="s">
        <v>158</v>
      </c>
      <c r="F224" s="211" t="s">
        <v>159</v>
      </c>
      <c r="G224" s="214">
        <v>4</v>
      </c>
      <c r="H224" s="155" t="s">
        <v>479</v>
      </c>
      <c r="I224" s="156" t="s">
        <v>548</v>
      </c>
      <c r="J224" s="109">
        <v>1820</v>
      </c>
      <c r="K224" s="46">
        <f t="shared" si="3"/>
        <v>1</v>
      </c>
    </row>
    <row r="225" spans="1:11" ht="16.5" customHeight="1" x14ac:dyDescent="0.3">
      <c r="A225" s="152"/>
      <c r="B225" s="76">
        <v>98240</v>
      </c>
      <c r="C225" s="211" t="s">
        <v>549</v>
      </c>
      <c r="D225" s="212" t="s">
        <v>550</v>
      </c>
      <c r="E225" s="213" t="s">
        <v>158</v>
      </c>
      <c r="F225" s="211" t="s">
        <v>159</v>
      </c>
      <c r="G225" s="214">
        <v>4</v>
      </c>
      <c r="H225" s="155" t="s">
        <v>479</v>
      </c>
      <c r="I225" s="156" t="s">
        <v>551</v>
      </c>
      <c r="J225" s="109">
        <v>30</v>
      </c>
      <c r="K225" s="46">
        <f t="shared" si="3"/>
        <v>1</v>
      </c>
    </row>
    <row r="226" spans="1:11" ht="16.5" hidden="1" customHeight="1" x14ac:dyDescent="0.3">
      <c r="A226" s="152"/>
      <c r="B226" s="76">
        <v>98241</v>
      </c>
      <c r="C226" s="211" t="s">
        <v>418</v>
      </c>
      <c r="D226" s="212" t="s">
        <v>419</v>
      </c>
      <c r="E226" s="213" t="s">
        <v>158</v>
      </c>
      <c r="F226" s="211" t="s">
        <v>159</v>
      </c>
      <c r="G226" s="214">
        <v>4</v>
      </c>
      <c r="H226" s="155" t="s">
        <v>479</v>
      </c>
      <c r="I226" s="156" t="s">
        <v>552</v>
      </c>
      <c r="J226" s="109">
        <v>2650</v>
      </c>
      <c r="K226" s="46">
        <f t="shared" si="3"/>
        <v>1</v>
      </c>
    </row>
    <row r="227" spans="1:11" ht="16.5" hidden="1" customHeight="1" x14ac:dyDescent="0.3">
      <c r="A227" s="152"/>
      <c r="B227" s="76">
        <v>98242</v>
      </c>
      <c r="C227" s="211" t="s">
        <v>553</v>
      </c>
      <c r="D227" s="212" t="s">
        <v>554</v>
      </c>
      <c r="E227" s="213" t="s">
        <v>158</v>
      </c>
      <c r="F227" s="211" t="s">
        <v>159</v>
      </c>
      <c r="G227" s="214">
        <v>4</v>
      </c>
      <c r="H227" s="155" t="s">
        <v>479</v>
      </c>
      <c r="I227" s="156" t="s">
        <v>555</v>
      </c>
      <c r="J227" s="109">
        <v>510</v>
      </c>
      <c r="K227" s="46">
        <f t="shared" si="3"/>
        <v>1</v>
      </c>
    </row>
    <row r="228" spans="1:11" ht="16.5" customHeight="1" x14ac:dyDescent="0.3">
      <c r="A228" s="152"/>
      <c r="B228" s="76">
        <v>98243</v>
      </c>
      <c r="C228" s="211" t="s">
        <v>556</v>
      </c>
      <c r="D228" s="212" t="s">
        <v>546</v>
      </c>
      <c r="E228" s="213" t="s">
        <v>158</v>
      </c>
      <c r="F228" s="211" t="s">
        <v>159</v>
      </c>
      <c r="G228" s="214">
        <v>4</v>
      </c>
      <c r="H228" s="155" t="s">
        <v>479</v>
      </c>
      <c r="I228" s="156" t="s">
        <v>557</v>
      </c>
      <c r="J228" s="109">
        <v>80</v>
      </c>
      <c r="K228" s="46">
        <f t="shared" si="3"/>
        <v>1</v>
      </c>
    </row>
    <row r="229" spans="1:11" ht="16.5" hidden="1" customHeight="1" x14ac:dyDescent="0.3">
      <c r="A229" s="152"/>
      <c r="B229" s="76">
        <v>98244</v>
      </c>
      <c r="C229" s="211" t="s">
        <v>237</v>
      </c>
      <c r="D229" s="212" t="s">
        <v>6</v>
      </c>
      <c r="E229" s="213" t="s">
        <v>158</v>
      </c>
      <c r="F229" s="211" t="s">
        <v>159</v>
      </c>
      <c r="G229" s="214">
        <v>4</v>
      </c>
      <c r="H229" s="155" t="s">
        <v>479</v>
      </c>
      <c r="I229" s="156" t="s">
        <v>558</v>
      </c>
      <c r="J229" s="109">
        <v>1030</v>
      </c>
      <c r="K229" s="46">
        <f t="shared" si="3"/>
        <v>1</v>
      </c>
    </row>
    <row r="230" spans="1:11" ht="16.5" customHeight="1" x14ac:dyDescent="0.3">
      <c r="A230" s="152"/>
      <c r="B230" s="76">
        <v>98245</v>
      </c>
      <c r="C230" s="211" t="s">
        <v>559</v>
      </c>
      <c r="D230" s="212" t="s">
        <v>560</v>
      </c>
      <c r="E230" s="213" t="s">
        <v>158</v>
      </c>
      <c r="F230" s="211" t="s">
        <v>159</v>
      </c>
      <c r="G230" s="214">
        <v>4</v>
      </c>
      <c r="H230" s="155" t="s">
        <v>479</v>
      </c>
      <c r="I230" s="156" t="s">
        <v>561</v>
      </c>
      <c r="J230" s="109">
        <v>140</v>
      </c>
      <c r="K230" s="46">
        <f t="shared" si="3"/>
        <v>1</v>
      </c>
    </row>
    <row r="231" spans="1:11" ht="16.5" customHeight="1" x14ac:dyDescent="0.3">
      <c r="A231" s="152"/>
      <c r="B231" s="76">
        <v>98246</v>
      </c>
      <c r="C231" s="211" t="s">
        <v>562</v>
      </c>
      <c r="D231" s="212" t="s">
        <v>563</v>
      </c>
      <c r="E231" s="213" t="s">
        <v>158</v>
      </c>
      <c r="F231" s="211" t="s">
        <v>159</v>
      </c>
      <c r="G231" s="214">
        <v>4</v>
      </c>
      <c r="H231" s="155" t="s">
        <v>479</v>
      </c>
      <c r="I231" s="156" t="s">
        <v>564</v>
      </c>
      <c r="J231" s="109">
        <v>100</v>
      </c>
      <c r="K231" s="46">
        <f t="shared" si="3"/>
        <v>1</v>
      </c>
    </row>
    <row r="232" spans="1:11" ht="16.5" customHeight="1" x14ac:dyDescent="0.3">
      <c r="A232" s="152"/>
      <c r="B232" s="76">
        <v>98247</v>
      </c>
      <c r="C232" s="211" t="s">
        <v>347</v>
      </c>
      <c r="D232" s="212" t="s">
        <v>348</v>
      </c>
      <c r="E232" s="213" t="s">
        <v>158</v>
      </c>
      <c r="F232" s="211" t="s">
        <v>159</v>
      </c>
      <c r="G232" s="214">
        <v>4</v>
      </c>
      <c r="H232" s="155" t="s">
        <v>479</v>
      </c>
      <c r="I232" s="156" t="s">
        <v>565</v>
      </c>
      <c r="J232" s="109">
        <v>110</v>
      </c>
      <c r="K232" s="46">
        <f t="shared" si="3"/>
        <v>1</v>
      </c>
    </row>
    <row r="233" spans="1:11" ht="16.5" hidden="1" customHeight="1" x14ac:dyDescent="0.3">
      <c r="A233" s="152"/>
      <c r="B233" s="76">
        <v>98248</v>
      </c>
      <c r="C233" s="211" t="s">
        <v>277</v>
      </c>
      <c r="D233" s="212" t="s">
        <v>281</v>
      </c>
      <c r="E233" s="213" t="s">
        <v>158</v>
      </c>
      <c r="F233" s="211" t="s">
        <v>159</v>
      </c>
      <c r="G233" s="214">
        <v>4</v>
      </c>
      <c r="H233" s="155" t="s">
        <v>479</v>
      </c>
      <c r="I233" s="156" t="s">
        <v>566</v>
      </c>
      <c r="J233" s="109">
        <v>830</v>
      </c>
      <c r="K233" s="46">
        <f t="shared" si="3"/>
        <v>1</v>
      </c>
    </row>
    <row r="234" spans="1:11" ht="16.5" customHeight="1" x14ac:dyDescent="0.3">
      <c r="A234" s="152"/>
      <c r="B234" s="76">
        <v>98249</v>
      </c>
      <c r="C234" s="211" t="s">
        <v>567</v>
      </c>
      <c r="D234" s="212" t="s">
        <v>568</v>
      </c>
      <c r="E234" s="213" t="s">
        <v>158</v>
      </c>
      <c r="F234" s="211" t="s">
        <v>159</v>
      </c>
      <c r="G234" s="214">
        <v>4</v>
      </c>
      <c r="H234" s="155" t="s">
        <v>479</v>
      </c>
      <c r="I234" s="156" t="s">
        <v>569</v>
      </c>
      <c r="J234" s="109">
        <v>140</v>
      </c>
      <c r="K234" s="46">
        <f t="shared" si="3"/>
        <v>1</v>
      </c>
    </row>
    <row r="235" spans="1:11" ht="16.5" customHeight="1" x14ac:dyDescent="0.3">
      <c r="A235" s="152"/>
      <c r="B235" s="76">
        <v>98250</v>
      </c>
      <c r="C235" s="211" t="s">
        <v>183</v>
      </c>
      <c r="D235" s="212" t="s">
        <v>184</v>
      </c>
      <c r="E235" s="213" t="s">
        <v>158</v>
      </c>
      <c r="F235" s="211" t="s">
        <v>159</v>
      </c>
      <c r="G235" s="214">
        <v>4</v>
      </c>
      <c r="H235" s="155" t="s">
        <v>479</v>
      </c>
      <c r="I235" s="156" t="s">
        <v>570</v>
      </c>
      <c r="J235" s="109">
        <v>20</v>
      </c>
      <c r="K235" s="46">
        <f t="shared" si="3"/>
        <v>1</v>
      </c>
    </row>
    <row r="236" spans="1:11" ht="16.5" hidden="1" customHeight="1" x14ac:dyDescent="0.3">
      <c r="A236" s="152"/>
      <c r="B236" s="76">
        <v>98251</v>
      </c>
      <c r="C236" s="211" t="s">
        <v>237</v>
      </c>
      <c r="D236" s="212" t="s">
        <v>6</v>
      </c>
      <c r="E236" s="213" t="s">
        <v>158</v>
      </c>
      <c r="F236" s="211" t="s">
        <v>159</v>
      </c>
      <c r="G236" s="214">
        <v>4</v>
      </c>
      <c r="H236" s="155" t="s">
        <v>479</v>
      </c>
      <c r="I236" s="156" t="s">
        <v>571</v>
      </c>
      <c r="J236" s="109">
        <v>1970</v>
      </c>
      <c r="K236" s="46">
        <f t="shared" si="3"/>
        <v>1</v>
      </c>
    </row>
    <row r="237" spans="1:11" ht="16.5" hidden="1" customHeight="1" x14ac:dyDescent="0.3">
      <c r="A237" s="152"/>
      <c r="B237" s="76">
        <v>98252</v>
      </c>
      <c r="C237" s="211" t="s">
        <v>284</v>
      </c>
      <c r="D237" s="212" t="s">
        <v>285</v>
      </c>
      <c r="E237" s="213" t="s">
        <v>205</v>
      </c>
      <c r="F237" s="211" t="s">
        <v>159</v>
      </c>
      <c r="G237" s="214">
        <v>4</v>
      </c>
      <c r="H237" s="155" t="s">
        <v>479</v>
      </c>
      <c r="I237" s="156" t="s">
        <v>572</v>
      </c>
      <c r="J237" s="109">
        <v>1150</v>
      </c>
      <c r="K237" s="46">
        <f t="shared" si="3"/>
        <v>1</v>
      </c>
    </row>
    <row r="238" spans="1:11" ht="16.5" hidden="1" customHeight="1" x14ac:dyDescent="0.3">
      <c r="A238" s="152"/>
      <c r="B238" s="76">
        <v>98253</v>
      </c>
      <c r="C238" s="211" t="s">
        <v>208</v>
      </c>
      <c r="D238" s="212" t="s">
        <v>6</v>
      </c>
      <c r="E238" s="213" t="s">
        <v>158</v>
      </c>
      <c r="F238" s="211" t="s">
        <v>159</v>
      </c>
      <c r="G238" s="214">
        <v>4</v>
      </c>
      <c r="H238" s="155" t="s">
        <v>479</v>
      </c>
      <c r="I238" s="156" t="s">
        <v>573</v>
      </c>
      <c r="J238" s="109">
        <v>10010</v>
      </c>
      <c r="K238" s="46">
        <f t="shared" si="3"/>
        <v>1</v>
      </c>
    </row>
    <row r="239" spans="1:11" ht="16.5" customHeight="1" x14ac:dyDescent="0.3">
      <c r="A239" s="152"/>
      <c r="B239" s="76">
        <v>98254</v>
      </c>
      <c r="C239" s="211" t="s">
        <v>574</v>
      </c>
      <c r="D239" s="212" t="s">
        <v>575</v>
      </c>
      <c r="E239" s="213" t="s">
        <v>158</v>
      </c>
      <c r="F239" s="211" t="s">
        <v>159</v>
      </c>
      <c r="G239" s="214">
        <v>4</v>
      </c>
      <c r="H239" s="155" t="s">
        <v>479</v>
      </c>
      <c r="I239" s="156" t="s">
        <v>576</v>
      </c>
      <c r="J239" s="109">
        <v>110</v>
      </c>
      <c r="K239" s="46">
        <f t="shared" si="3"/>
        <v>1</v>
      </c>
    </row>
    <row r="240" spans="1:11" ht="16.5" hidden="1" customHeight="1" x14ac:dyDescent="0.3">
      <c r="A240" s="152"/>
      <c r="B240" s="76">
        <v>98255</v>
      </c>
      <c r="C240" s="211" t="s">
        <v>277</v>
      </c>
      <c r="D240" s="212" t="s">
        <v>278</v>
      </c>
      <c r="E240" s="213" t="s">
        <v>158</v>
      </c>
      <c r="F240" s="211" t="s">
        <v>159</v>
      </c>
      <c r="G240" s="214">
        <v>4</v>
      </c>
      <c r="H240" s="155" t="s">
        <v>479</v>
      </c>
      <c r="I240" s="156" t="s">
        <v>577</v>
      </c>
      <c r="J240" s="109">
        <v>1490</v>
      </c>
      <c r="K240" s="46">
        <f t="shared" si="3"/>
        <v>1</v>
      </c>
    </row>
    <row r="241" spans="1:11" ht="16.5" hidden="1" customHeight="1" x14ac:dyDescent="0.3">
      <c r="A241" s="152"/>
      <c r="B241" s="76">
        <v>98256</v>
      </c>
      <c r="C241" s="211" t="s">
        <v>208</v>
      </c>
      <c r="D241" s="212" t="s">
        <v>6</v>
      </c>
      <c r="E241" s="213" t="s">
        <v>158</v>
      </c>
      <c r="F241" s="211" t="s">
        <v>159</v>
      </c>
      <c r="G241" s="214">
        <v>4</v>
      </c>
      <c r="H241" s="155" t="s">
        <v>479</v>
      </c>
      <c r="I241" s="156" t="s">
        <v>578</v>
      </c>
      <c r="J241" s="109">
        <v>1190</v>
      </c>
      <c r="K241" s="46">
        <f t="shared" si="3"/>
        <v>1</v>
      </c>
    </row>
    <row r="242" spans="1:11" ht="16.5" customHeight="1" x14ac:dyDescent="0.3">
      <c r="A242" s="152"/>
      <c r="B242" s="76">
        <v>98257</v>
      </c>
      <c r="C242" s="211" t="s">
        <v>579</v>
      </c>
      <c r="D242" s="212" t="s">
        <v>523</v>
      </c>
      <c r="E242" s="213" t="s">
        <v>158</v>
      </c>
      <c r="F242" s="211" t="s">
        <v>159</v>
      </c>
      <c r="G242" s="214">
        <v>4</v>
      </c>
      <c r="H242" s="155" t="s">
        <v>479</v>
      </c>
      <c r="I242" s="156" t="s">
        <v>580</v>
      </c>
      <c r="J242" s="109">
        <v>40</v>
      </c>
      <c r="K242" s="46">
        <f t="shared" si="3"/>
        <v>1</v>
      </c>
    </row>
    <row r="243" spans="1:11" ht="16.5" hidden="1" customHeight="1" x14ac:dyDescent="0.3">
      <c r="A243" s="152"/>
      <c r="B243" s="76">
        <v>98258</v>
      </c>
      <c r="C243" s="211" t="s">
        <v>208</v>
      </c>
      <c r="D243" s="212" t="s">
        <v>6</v>
      </c>
      <c r="E243" s="213" t="s">
        <v>158</v>
      </c>
      <c r="F243" s="211" t="s">
        <v>159</v>
      </c>
      <c r="G243" s="214">
        <v>4</v>
      </c>
      <c r="H243" s="155" t="s">
        <v>479</v>
      </c>
      <c r="I243" s="156" t="s">
        <v>581</v>
      </c>
      <c r="J243" s="109">
        <v>7600</v>
      </c>
      <c r="K243" s="46">
        <f t="shared" si="3"/>
        <v>1</v>
      </c>
    </row>
    <row r="244" spans="1:11" ht="16.5" hidden="1" customHeight="1" x14ac:dyDescent="0.3">
      <c r="A244" s="152"/>
      <c r="B244" s="76">
        <v>98259</v>
      </c>
      <c r="C244" s="211" t="s">
        <v>582</v>
      </c>
      <c r="D244" s="212" t="s">
        <v>583</v>
      </c>
      <c r="E244" s="213" t="s">
        <v>205</v>
      </c>
      <c r="F244" s="211" t="s">
        <v>159</v>
      </c>
      <c r="G244" s="214">
        <v>4</v>
      </c>
      <c r="H244" s="155" t="s">
        <v>584</v>
      </c>
      <c r="I244" s="156" t="s">
        <v>585</v>
      </c>
      <c r="J244" s="109">
        <v>3510</v>
      </c>
      <c r="K244" s="46">
        <f t="shared" si="3"/>
        <v>1</v>
      </c>
    </row>
    <row r="245" spans="1:11" ht="16.5" hidden="1" customHeight="1" x14ac:dyDescent="0.3">
      <c r="A245" s="152"/>
      <c r="B245" s="76">
        <v>98260</v>
      </c>
      <c r="C245" s="211" t="s">
        <v>179</v>
      </c>
      <c r="D245" s="212" t="s">
        <v>6</v>
      </c>
      <c r="E245" s="213" t="s">
        <v>158</v>
      </c>
      <c r="F245" s="211" t="s">
        <v>159</v>
      </c>
      <c r="G245" s="214">
        <v>4</v>
      </c>
      <c r="H245" s="155" t="s">
        <v>584</v>
      </c>
      <c r="I245" s="156" t="s">
        <v>586</v>
      </c>
      <c r="J245" s="109">
        <v>420</v>
      </c>
      <c r="K245" s="46">
        <f t="shared" si="3"/>
        <v>1</v>
      </c>
    </row>
    <row r="246" spans="1:11" ht="16.5" hidden="1" customHeight="1" x14ac:dyDescent="0.3">
      <c r="A246" s="152"/>
      <c r="B246" s="76">
        <v>98261</v>
      </c>
      <c r="C246" s="211" t="s">
        <v>284</v>
      </c>
      <c r="D246" s="212" t="s">
        <v>285</v>
      </c>
      <c r="E246" s="213" t="s">
        <v>205</v>
      </c>
      <c r="F246" s="211" t="s">
        <v>159</v>
      </c>
      <c r="G246" s="214">
        <v>4</v>
      </c>
      <c r="H246" s="155" t="s">
        <v>584</v>
      </c>
      <c r="I246" s="156" t="s">
        <v>587</v>
      </c>
      <c r="J246" s="109">
        <v>740</v>
      </c>
      <c r="K246" s="46">
        <f t="shared" si="3"/>
        <v>1</v>
      </c>
    </row>
    <row r="247" spans="1:11" ht="16.5" customHeight="1" x14ac:dyDescent="0.3">
      <c r="A247" s="152"/>
      <c r="B247" s="76">
        <v>98262</v>
      </c>
      <c r="C247" s="211" t="s">
        <v>176</v>
      </c>
      <c r="D247" s="212" t="s">
        <v>177</v>
      </c>
      <c r="E247" s="213" t="s">
        <v>158</v>
      </c>
      <c r="F247" s="211" t="s">
        <v>159</v>
      </c>
      <c r="G247" s="214">
        <v>4</v>
      </c>
      <c r="H247" s="155" t="s">
        <v>584</v>
      </c>
      <c r="I247" s="156" t="s">
        <v>588</v>
      </c>
      <c r="J247" s="109">
        <v>100</v>
      </c>
      <c r="K247" s="46">
        <f t="shared" si="3"/>
        <v>1</v>
      </c>
    </row>
    <row r="248" spans="1:11" ht="16.5" hidden="1" customHeight="1" x14ac:dyDescent="0.3">
      <c r="A248" s="152"/>
      <c r="B248" s="76">
        <v>98263</v>
      </c>
      <c r="C248" s="211" t="s">
        <v>589</v>
      </c>
      <c r="D248" s="212" t="s">
        <v>397</v>
      </c>
      <c r="E248" s="213" t="s">
        <v>158</v>
      </c>
      <c r="F248" s="211" t="s">
        <v>159</v>
      </c>
      <c r="G248" s="214">
        <v>4</v>
      </c>
      <c r="H248" s="155" t="s">
        <v>584</v>
      </c>
      <c r="I248" s="156" t="s">
        <v>590</v>
      </c>
      <c r="J248" s="109">
        <v>1070</v>
      </c>
      <c r="K248" s="46">
        <f t="shared" si="3"/>
        <v>1</v>
      </c>
    </row>
    <row r="249" spans="1:11" ht="16.5" customHeight="1" x14ac:dyDescent="0.3">
      <c r="A249" s="152"/>
      <c r="B249" s="76">
        <v>98264</v>
      </c>
      <c r="C249" s="211" t="s">
        <v>347</v>
      </c>
      <c r="D249" s="212" t="s">
        <v>348</v>
      </c>
      <c r="E249" s="213" t="s">
        <v>158</v>
      </c>
      <c r="F249" s="211" t="s">
        <v>159</v>
      </c>
      <c r="G249" s="214">
        <v>4</v>
      </c>
      <c r="H249" s="155" t="s">
        <v>584</v>
      </c>
      <c r="I249" s="156" t="s">
        <v>591</v>
      </c>
      <c r="J249" s="109">
        <v>110</v>
      </c>
      <c r="K249" s="46">
        <f t="shared" si="3"/>
        <v>1</v>
      </c>
    </row>
    <row r="250" spans="1:11" ht="16.5" customHeight="1" x14ac:dyDescent="0.3">
      <c r="A250" s="152"/>
      <c r="B250" s="76">
        <v>98265</v>
      </c>
      <c r="C250" s="211" t="s">
        <v>173</v>
      </c>
      <c r="D250" s="212" t="s">
        <v>174</v>
      </c>
      <c r="E250" s="213" t="s">
        <v>158</v>
      </c>
      <c r="F250" s="211" t="s">
        <v>159</v>
      </c>
      <c r="G250" s="214">
        <v>4</v>
      </c>
      <c r="H250" s="155" t="s">
        <v>584</v>
      </c>
      <c r="I250" s="156" t="s">
        <v>592</v>
      </c>
      <c r="J250" s="109">
        <v>150</v>
      </c>
      <c r="K250" s="46">
        <f t="shared" si="3"/>
        <v>1</v>
      </c>
    </row>
    <row r="251" spans="1:11" ht="16.5" customHeight="1" x14ac:dyDescent="0.3">
      <c r="A251" s="152"/>
      <c r="B251" s="76">
        <v>98266</v>
      </c>
      <c r="C251" s="211" t="s">
        <v>593</v>
      </c>
      <c r="D251" s="212" t="s">
        <v>594</v>
      </c>
      <c r="E251" s="213" t="s">
        <v>158</v>
      </c>
      <c r="F251" s="211" t="s">
        <v>159</v>
      </c>
      <c r="G251" s="214">
        <v>4</v>
      </c>
      <c r="H251" s="155" t="s">
        <v>584</v>
      </c>
      <c r="I251" s="156" t="s">
        <v>595</v>
      </c>
      <c r="J251" s="109">
        <v>20</v>
      </c>
      <c r="K251" s="46">
        <f t="shared" si="3"/>
        <v>1</v>
      </c>
    </row>
    <row r="252" spans="1:11" ht="16.5" hidden="1" customHeight="1" x14ac:dyDescent="0.3">
      <c r="A252" s="152"/>
      <c r="B252" s="76">
        <v>98267</v>
      </c>
      <c r="C252" s="211" t="s">
        <v>165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584</v>
      </c>
      <c r="I252" s="156" t="s">
        <v>596</v>
      </c>
      <c r="J252" s="109">
        <v>7290</v>
      </c>
      <c r="K252" s="46">
        <f t="shared" si="3"/>
        <v>1</v>
      </c>
    </row>
    <row r="253" spans="1:11" ht="16.5" hidden="1" customHeight="1" x14ac:dyDescent="0.3">
      <c r="A253" s="152"/>
      <c r="B253" s="76">
        <v>98268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584</v>
      </c>
      <c r="I253" s="156" t="s">
        <v>597</v>
      </c>
      <c r="J253" s="109">
        <v>7140</v>
      </c>
      <c r="K253" s="46">
        <f t="shared" si="3"/>
        <v>1</v>
      </c>
    </row>
    <row r="254" spans="1:11" ht="16.5" hidden="1" customHeight="1" x14ac:dyDescent="0.3">
      <c r="A254" s="152"/>
      <c r="B254" s="76">
        <v>98269</v>
      </c>
      <c r="C254" s="211" t="s">
        <v>195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584</v>
      </c>
      <c r="I254" s="156" t="s">
        <v>598</v>
      </c>
      <c r="J254" s="109">
        <v>1310</v>
      </c>
      <c r="K254" s="46">
        <f t="shared" si="3"/>
        <v>1</v>
      </c>
    </row>
    <row r="255" spans="1:11" ht="16.5" customHeight="1" x14ac:dyDescent="0.3">
      <c r="A255" s="152"/>
      <c r="B255" s="76">
        <v>98270</v>
      </c>
      <c r="C255" s="211" t="s">
        <v>320</v>
      </c>
      <c r="D255" s="212" t="s">
        <v>321</v>
      </c>
      <c r="E255" s="213" t="s">
        <v>158</v>
      </c>
      <c r="F255" s="211" t="s">
        <v>159</v>
      </c>
      <c r="G255" s="214">
        <v>4</v>
      </c>
      <c r="H255" s="155" t="s">
        <v>584</v>
      </c>
      <c r="I255" s="156" t="s">
        <v>599</v>
      </c>
      <c r="J255" s="109">
        <v>130</v>
      </c>
      <c r="K255" s="46">
        <f t="shared" si="3"/>
        <v>1</v>
      </c>
    </row>
    <row r="256" spans="1:11" ht="16.5" hidden="1" customHeight="1" x14ac:dyDescent="0.3">
      <c r="A256" s="152"/>
      <c r="B256" s="76">
        <v>98271</v>
      </c>
      <c r="C256" s="211" t="s">
        <v>165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584</v>
      </c>
      <c r="I256" s="156" t="s">
        <v>600</v>
      </c>
      <c r="J256" s="109">
        <v>1870</v>
      </c>
      <c r="K256" s="46">
        <f t="shared" si="3"/>
        <v>1</v>
      </c>
    </row>
    <row r="257" spans="1:11" ht="16.5" customHeight="1" x14ac:dyDescent="0.3">
      <c r="A257" s="152"/>
      <c r="B257" s="76">
        <v>98272</v>
      </c>
      <c r="C257" s="211" t="s">
        <v>601</v>
      </c>
      <c r="D257" s="212" t="s">
        <v>602</v>
      </c>
      <c r="E257" s="213" t="s">
        <v>158</v>
      </c>
      <c r="F257" s="211" t="s">
        <v>159</v>
      </c>
      <c r="G257" s="214">
        <v>4</v>
      </c>
      <c r="H257" s="155" t="s">
        <v>584</v>
      </c>
      <c r="I257" s="156" t="s">
        <v>603</v>
      </c>
      <c r="J257" s="109">
        <v>150</v>
      </c>
      <c r="K257" s="46">
        <f t="shared" si="3"/>
        <v>1</v>
      </c>
    </row>
    <row r="258" spans="1:11" ht="16.5" hidden="1" customHeight="1" x14ac:dyDescent="0.3">
      <c r="A258" s="152"/>
      <c r="B258" s="76">
        <v>98273</v>
      </c>
      <c r="C258" s="211" t="s">
        <v>181</v>
      </c>
      <c r="D258" s="212" t="s">
        <v>6</v>
      </c>
      <c r="E258" s="213" t="s">
        <v>158</v>
      </c>
      <c r="F258" s="211" t="s">
        <v>159</v>
      </c>
      <c r="G258" s="214">
        <v>4</v>
      </c>
      <c r="H258" s="155" t="s">
        <v>584</v>
      </c>
      <c r="I258" s="156" t="s">
        <v>604</v>
      </c>
      <c r="J258" s="109">
        <v>1770</v>
      </c>
      <c r="K258" s="46">
        <f t="shared" si="3"/>
        <v>1</v>
      </c>
    </row>
    <row r="259" spans="1:11" ht="16.5" customHeight="1" x14ac:dyDescent="0.3">
      <c r="A259" s="152"/>
      <c r="B259" s="76">
        <v>98274</v>
      </c>
      <c r="C259" s="211" t="s">
        <v>605</v>
      </c>
      <c r="D259" s="212" t="s">
        <v>606</v>
      </c>
      <c r="E259" s="213" t="s">
        <v>158</v>
      </c>
      <c r="F259" s="211" t="s">
        <v>159</v>
      </c>
      <c r="G259" s="214">
        <v>4</v>
      </c>
      <c r="H259" s="155" t="s">
        <v>584</v>
      </c>
      <c r="I259" s="156" t="s">
        <v>607</v>
      </c>
      <c r="J259" s="109">
        <v>110</v>
      </c>
      <c r="K259" s="46">
        <f t="shared" si="3"/>
        <v>1</v>
      </c>
    </row>
    <row r="260" spans="1:11" ht="16.5" customHeight="1" x14ac:dyDescent="0.3">
      <c r="A260" s="152"/>
      <c r="B260" s="76">
        <v>98275</v>
      </c>
      <c r="C260" s="211" t="s">
        <v>266</v>
      </c>
      <c r="D260" s="212" t="s">
        <v>608</v>
      </c>
      <c r="E260" s="213" t="s">
        <v>158</v>
      </c>
      <c r="F260" s="211" t="s">
        <v>159</v>
      </c>
      <c r="G260" s="214">
        <v>4</v>
      </c>
      <c r="H260" s="155" t="s">
        <v>584</v>
      </c>
      <c r="I260" s="156" t="s">
        <v>609</v>
      </c>
      <c r="J260" s="109">
        <v>20</v>
      </c>
      <c r="K260" s="46">
        <f t="shared" si="3"/>
        <v>1</v>
      </c>
    </row>
    <row r="261" spans="1:11" ht="16.5" customHeight="1" x14ac:dyDescent="0.3">
      <c r="A261" s="152"/>
      <c r="B261" s="76">
        <v>98276</v>
      </c>
      <c r="C261" s="211" t="s">
        <v>610</v>
      </c>
      <c r="D261" s="212" t="s">
        <v>611</v>
      </c>
      <c r="E261" s="213" t="s">
        <v>158</v>
      </c>
      <c r="F261" s="211" t="s">
        <v>159</v>
      </c>
      <c r="G261" s="214">
        <v>4</v>
      </c>
      <c r="H261" s="155" t="s">
        <v>584</v>
      </c>
      <c r="I261" s="156" t="s">
        <v>612</v>
      </c>
      <c r="J261" s="77">
        <v>30</v>
      </c>
      <c r="K261" s="46">
        <f t="shared" si="3"/>
        <v>1</v>
      </c>
    </row>
    <row r="262" spans="1:11" ht="16.5" customHeight="1" x14ac:dyDescent="0.3">
      <c r="A262" s="152"/>
      <c r="B262" s="76">
        <v>98277</v>
      </c>
      <c r="C262" s="211" t="s">
        <v>613</v>
      </c>
      <c r="D262" s="212" t="s">
        <v>614</v>
      </c>
      <c r="E262" s="213" t="s">
        <v>158</v>
      </c>
      <c r="F262" s="211" t="s">
        <v>159</v>
      </c>
      <c r="G262" s="214">
        <v>4</v>
      </c>
      <c r="H262" s="155" t="s">
        <v>584</v>
      </c>
      <c r="I262" s="156" t="s">
        <v>615</v>
      </c>
      <c r="J262" s="109">
        <v>50</v>
      </c>
      <c r="K262" s="46">
        <f t="shared" si="3"/>
        <v>1</v>
      </c>
    </row>
    <row r="263" spans="1:11" ht="16.5" hidden="1" customHeight="1" x14ac:dyDescent="0.3">
      <c r="A263" s="152"/>
      <c r="B263" s="76">
        <v>98278</v>
      </c>
      <c r="C263" s="211" t="s">
        <v>221</v>
      </c>
      <c r="D263" s="212" t="s">
        <v>6</v>
      </c>
      <c r="E263" s="213" t="s">
        <v>158</v>
      </c>
      <c r="F263" s="211" t="s">
        <v>159</v>
      </c>
      <c r="G263" s="214">
        <v>4</v>
      </c>
      <c r="H263" s="155" t="s">
        <v>584</v>
      </c>
      <c r="I263" s="156" t="s">
        <v>616</v>
      </c>
      <c r="J263" s="109">
        <v>9080</v>
      </c>
      <c r="K263" s="46">
        <f t="shared" si="3"/>
        <v>1</v>
      </c>
    </row>
    <row r="264" spans="1:11" ht="16.5" customHeight="1" x14ac:dyDescent="0.3">
      <c r="A264" s="152"/>
      <c r="B264" s="76">
        <v>98279</v>
      </c>
      <c r="C264" s="211" t="s">
        <v>173</v>
      </c>
      <c r="D264" s="212" t="s">
        <v>174</v>
      </c>
      <c r="E264" s="213" t="s">
        <v>158</v>
      </c>
      <c r="F264" s="211" t="s">
        <v>159</v>
      </c>
      <c r="G264" s="214">
        <v>4</v>
      </c>
      <c r="H264" s="155" t="s">
        <v>584</v>
      </c>
      <c r="I264" s="156" t="s">
        <v>617</v>
      </c>
      <c r="J264" s="109">
        <v>40</v>
      </c>
      <c r="K264" s="46">
        <f t="shared" si="3"/>
        <v>1</v>
      </c>
    </row>
    <row r="265" spans="1:11" ht="16.5" hidden="1" customHeight="1" x14ac:dyDescent="0.3">
      <c r="A265" s="152"/>
      <c r="B265" s="76">
        <v>98280</v>
      </c>
      <c r="C265" s="211" t="s">
        <v>208</v>
      </c>
      <c r="D265" s="212" t="s">
        <v>6</v>
      </c>
      <c r="E265" s="213" t="s">
        <v>158</v>
      </c>
      <c r="F265" s="211" t="s">
        <v>159</v>
      </c>
      <c r="G265" s="214">
        <v>4</v>
      </c>
      <c r="H265" s="155" t="s">
        <v>584</v>
      </c>
      <c r="I265" s="156" t="s">
        <v>618</v>
      </c>
      <c r="J265" s="109">
        <v>9230</v>
      </c>
      <c r="K265" s="46">
        <f t="shared" si="3"/>
        <v>1</v>
      </c>
    </row>
    <row r="266" spans="1:11" ht="16.5" hidden="1" customHeight="1" x14ac:dyDescent="0.3">
      <c r="A266" s="152"/>
      <c r="B266" s="76">
        <v>98281</v>
      </c>
      <c r="C266" s="211" t="s">
        <v>179</v>
      </c>
      <c r="D266" s="212" t="s">
        <v>6</v>
      </c>
      <c r="E266" s="213" t="s">
        <v>158</v>
      </c>
      <c r="F266" s="211" t="s">
        <v>159</v>
      </c>
      <c r="G266" s="214">
        <v>4</v>
      </c>
      <c r="H266" s="155" t="s">
        <v>584</v>
      </c>
      <c r="I266" s="156" t="s">
        <v>619</v>
      </c>
      <c r="J266" s="109">
        <v>1060</v>
      </c>
      <c r="K266" s="46">
        <f t="shared" si="3"/>
        <v>1</v>
      </c>
    </row>
    <row r="267" spans="1:11" ht="16.5" hidden="1" customHeight="1" x14ac:dyDescent="0.3">
      <c r="A267" s="152"/>
      <c r="B267" s="76">
        <v>98282</v>
      </c>
      <c r="C267" s="211" t="s">
        <v>237</v>
      </c>
      <c r="D267" s="212" t="s">
        <v>6</v>
      </c>
      <c r="E267" s="213" t="s">
        <v>158</v>
      </c>
      <c r="F267" s="211" t="s">
        <v>159</v>
      </c>
      <c r="G267" s="214">
        <v>4</v>
      </c>
      <c r="H267" s="155" t="s">
        <v>584</v>
      </c>
      <c r="I267" s="156" t="s">
        <v>620</v>
      </c>
      <c r="J267" s="109">
        <v>4400</v>
      </c>
      <c r="K267" s="46">
        <f t="shared" si="3"/>
        <v>1</v>
      </c>
    </row>
    <row r="268" spans="1:11" ht="16.5" customHeight="1" x14ac:dyDescent="0.3">
      <c r="A268" s="152"/>
      <c r="B268" s="76">
        <v>98283</v>
      </c>
      <c r="C268" s="211" t="s">
        <v>621</v>
      </c>
      <c r="D268" s="212" t="s">
        <v>622</v>
      </c>
      <c r="E268" s="213" t="s">
        <v>158</v>
      </c>
      <c r="F268" s="211" t="s">
        <v>159</v>
      </c>
      <c r="G268" s="214">
        <v>4</v>
      </c>
      <c r="H268" s="155" t="s">
        <v>584</v>
      </c>
      <c r="I268" s="156" t="s">
        <v>623</v>
      </c>
      <c r="J268" s="109">
        <v>50</v>
      </c>
      <c r="K268" s="46">
        <f t="shared" si="3"/>
        <v>1</v>
      </c>
    </row>
    <row r="269" spans="1:11" ht="16.5" hidden="1" customHeight="1" x14ac:dyDescent="0.3">
      <c r="A269" s="152"/>
      <c r="B269" s="76">
        <v>98284</v>
      </c>
      <c r="C269" s="211" t="s">
        <v>181</v>
      </c>
      <c r="D269" s="212" t="s">
        <v>6</v>
      </c>
      <c r="E269" s="213" t="s">
        <v>158</v>
      </c>
      <c r="F269" s="211" t="s">
        <v>159</v>
      </c>
      <c r="G269" s="214">
        <v>4</v>
      </c>
      <c r="H269" s="155" t="s">
        <v>584</v>
      </c>
      <c r="I269" s="156" t="s">
        <v>624</v>
      </c>
      <c r="J269" s="109">
        <v>1780</v>
      </c>
      <c r="K269" s="46">
        <f t="shared" si="3"/>
        <v>1</v>
      </c>
    </row>
    <row r="270" spans="1:11" ht="16.5" customHeight="1" x14ac:dyDescent="0.3">
      <c r="A270" s="152"/>
      <c r="B270" s="76">
        <v>98285</v>
      </c>
      <c r="C270" s="211" t="s">
        <v>347</v>
      </c>
      <c r="D270" s="212" t="s">
        <v>348</v>
      </c>
      <c r="E270" s="213" t="s">
        <v>158</v>
      </c>
      <c r="F270" s="211" t="s">
        <v>159</v>
      </c>
      <c r="G270" s="214">
        <v>4</v>
      </c>
      <c r="H270" s="155" t="s">
        <v>584</v>
      </c>
      <c r="I270" s="156" t="s">
        <v>625</v>
      </c>
      <c r="J270" s="109">
        <v>90</v>
      </c>
      <c r="K270" s="46">
        <f t="shared" si="3"/>
        <v>1</v>
      </c>
    </row>
    <row r="271" spans="1:11" ht="16.5" customHeight="1" x14ac:dyDescent="0.3">
      <c r="A271" s="152"/>
      <c r="B271" s="76">
        <v>98286</v>
      </c>
      <c r="C271" s="211" t="s">
        <v>626</v>
      </c>
      <c r="D271" s="212" t="s">
        <v>627</v>
      </c>
      <c r="E271" s="213" t="s">
        <v>158</v>
      </c>
      <c r="F271" s="211" t="s">
        <v>159</v>
      </c>
      <c r="G271" s="214">
        <v>4</v>
      </c>
      <c r="H271" s="155" t="s">
        <v>584</v>
      </c>
      <c r="I271" s="156" t="s">
        <v>628</v>
      </c>
      <c r="J271" s="109">
        <v>160</v>
      </c>
      <c r="K271" s="46">
        <f t="shared" si="3"/>
        <v>1</v>
      </c>
    </row>
    <row r="272" spans="1:11" ht="16.5" hidden="1" customHeight="1" x14ac:dyDescent="0.3">
      <c r="A272" s="152"/>
      <c r="B272" s="76">
        <v>98287</v>
      </c>
      <c r="C272" s="211" t="s">
        <v>237</v>
      </c>
      <c r="D272" s="212" t="s">
        <v>6</v>
      </c>
      <c r="E272" s="213" t="s">
        <v>158</v>
      </c>
      <c r="F272" s="211" t="s">
        <v>159</v>
      </c>
      <c r="G272" s="214">
        <v>4</v>
      </c>
      <c r="H272" s="155" t="s">
        <v>584</v>
      </c>
      <c r="I272" s="156" t="s">
        <v>629</v>
      </c>
      <c r="J272" s="109">
        <v>1180</v>
      </c>
      <c r="K272" s="46">
        <f t="shared" si="3"/>
        <v>1</v>
      </c>
    </row>
    <row r="273" spans="1:11" ht="16.5" customHeight="1" x14ac:dyDescent="0.3">
      <c r="A273" s="152"/>
      <c r="B273" s="76">
        <v>98288</v>
      </c>
      <c r="C273" s="211" t="s">
        <v>630</v>
      </c>
      <c r="D273" s="212" t="s">
        <v>631</v>
      </c>
      <c r="E273" s="213" t="s">
        <v>158</v>
      </c>
      <c r="F273" s="211" t="s">
        <v>159</v>
      </c>
      <c r="G273" s="214">
        <v>4</v>
      </c>
      <c r="H273" s="155" t="s">
        <v>584</v>
      </c>
      <c r="I273" s="156" t="s">
        <v>632</v>
      </c>
      <c r="J273" s="109">
        <v>40</v>
      </c>
      <c r="K273" s="46">
        <f t="shared" si="3"/>
        <v>1</v>
      </c>
    </row>
    <row r="274" spans="1:11" ht="16.5" customHeight="1" x14ac:dyDescent="0.3">
      <c r="A274" s="152"/>
      <c r="B274" s="76">
        <v>98289</v>
      </c>
      <c r="C274" s="211" t="s">
        <v>610</v>
      </c>
      <c r="D274" s="212" t="s">
        <v>611</v>
      </c>
      <c r="E274" s="213" t="s">
        <v>158</v>
      </c>
      <c r="F274" s="211" t="s">
        <v>159</v>
      </c>
      <c r="G274" s="214">
        <v>4</v>
      </c>
      <c r="H274" s="155" t="s">
        <v>584</v>
      </c>
      <c r="I274" s="156" t="s">
        <v>633</v>
      </c>
      <c r="J274" s="109">
        <v>90</v>
      </c>
      <c r="K274" s="46">
        <f t="shared" si="3"/>
        <v>1</v>
      </c>
    </row>
    <row r="275" spans="1:11" ht="16.5" hidden="1" customHeight="1" x14ac:dyDescent="0.3">
      <c r="A275" s="152"/>
      <c r="B275" s="76">
        <v>98290</v>
      </c>
      <c r="C275" s="211" t="s">
        <v>225</v>
      </c>
      <c r="D275" s="212" t="s">
        <v>204</v>
      </c>
      <c r="E275" s="213" t="s">
        <v>205</v>
      </c>
      <c r="F275" s="211" t="s">
        <v>159</v>
      </c>
      <c r="G275" s="214">
        <v>4</v>
      </c>
      <c r="H275" s="155" t="s">
        <v>584</v>
      </c>
      <c r="I275" s="156" t="s">
        <v>634</v>
      </c>
      <c r="J275" s="109">
        <v>770</v>
      </c>
      <c r="K275" s="46">
        <f t="shared" si="3"/>
        <v>1</v>
      </c>
    </row>
    <row r="276" spans="1:11" ht="16.5" hidden="1" customHeight="1" x14ac:dyDescent="0.3">
      <c r="A276" s="152"/>
      <c r="B276" s="76">
        <v>98291</v>
      </c>
      <c r="C276" s="211" t="s">
        <v>635</v>
      </c>
      <c r="D276" s="212" t="s">
        <v>6</v>
      </c>
      <c r="E276" s="213" t="s">
        <v>158</v>
      </c>
      <c r="F276" s="211" t="s">
        <v>159</v>
      </c>
      <c r="G276" s="214">
        <v>4</v>
      </c>
      <c r="H276" s="155" t="s">
        <v>584</v>
      </c>
      <c r="I276" s="156" t="s">
        <v>636</v>
      </c>
      <c r="J276" s="109">
        <v>170</v>
      </c>
      <c r="K276" s="46">
        <f t="shared" si="3"/>
        <v>1</v>
      </c>
    </row>
    <row r="277" spans="1:11" ht="16.5" hidden="1" customHeight="1" x14ac:dyDescent="0.3">
      <c r="A277" s="152"/>
      <c r="B277" s="76">
        <v>98292</v>
      </c>
      <c r="C277" s="211" t="s">
        <v>237</v>
      </c>
      <c r="D277" s="212" t="s">
        <v>6</v>
      </c>
      <c r="E277" s="213" t="s">
        <v>158</v>
      </c>
      <c r="F277" s="211" t="s">
        <v>159</v>
      </c>
      <c r="G277" s="214">
        <v>4</v>
      </c>
      <c r="H277" s="155" t="s">
        <v>584</v>
      </c>
      <c r="I277" s="156" t="s">
        <v>637</v>
      </c>
      <c r="J277" s="109">
        <v>1660</v>
      </c>
      <c r="K277" s="46">
        <f t="shared" si="3"/>
        <v>1</v>
      </c>
    </row>
    <row r="278" spans="1:11" ht="16.5" hidden="1" customHeight="1" x14ac:dyDescent="0.3">
      <c r="A278" s="152"/>
      <c r="B278" s="76">
        <v>98293</v>
      </c>
      <c r="C278" s="211" t="s">
        <v>638</v>
      </c>
      <c r="D278" s="212" t="s">
        <v>639</v>
      </c>
      <c r="E278" s="213" t="s">
        <v>158</v>
      </c>
      <c r="F278" s="211" t="s">
        <v>159</v>
      </c>
      <c r="G278" s="214">
        <v>4</v>
      </c>
      <c r="H278" s="155" t="s">
        <v>584</v>
      </c>
      <c r="I278" s="156" t="s">
        <v>640</v>
      </c>
      <c r="J278" s="109">
        <v>1130</v>
      </c>
      <c r="K278" s="46">
        <f t="shared" si="3"/>
        <v>1</v>
      </c>
    </row>
    <row r="279" spans="1:11" ht="16.5" customHeight="1" x14ac:dyDescent="0.3">
      <c r="A279" s="152"/>
      <c r="B279" s="76">
        <v>98294</v>
      </c>
      <c r="C279" s="211" t="s">
        <v>641</v>
      </c>
      <c r="D279" s="212" t="s">
        <v>642</v>
      </c>
      <c r="E279" s="213" t="s">
        <v>158</v>
      </c>
      <c r="F279" s="211" t="s">
        <v>159</v>
      </c>
      <c r="G279" s="214">
        <v>4</v>
      </c>
      <c r="H279" s="155" t="s">
        <v>584</v>
      </c>
      <c r="I279" s="156" t="s">
        <v>643</v>
      </c>
      <c r="J279" s="109">
        <v>10</v>
      </c>
      <c r="K279" s="46">
        <f t="shared" si="3"/>
        <v>1</v>
      </c>
    </row>
    <row r="280" spans="1:11" ht="16.5" hidden="1" customHeight="1" x14ac:dyDescent="0.3">
      <c r="A280" s="152"/>
      <c r="B280" s="76">
        <v>98295</v>
      </c>
      <c r="C280" s="211" t="s">
        <v>208</v>
      </c>
      <c r="D280" s="212" t="s">
        <v>6</v>
      </c>
      <c r="E280" s="213" t="s">
        <v>158</v>
      </c>
      <c r="F280" s="211" t="s">
        <v>159</v>
      </c>
      <c r="G280" s="214">
        <v>4</v>
      </c>
      <c r="H280" s="155" t="s">
        <v>584</v>
      </c>
      <c r="I280" s="156" t="s">
        <v>644</v>
      </c>
      <c r="J280" s="109">
        <v>4680</v>
      </c>
      <c r="K280" s="46">
        <f t="shared" si="3"/>
        <v>1</v>
      </c>
    </row>
    <row r="281" spans="1:11" ht="16.5" hidden="1" customHeight="1" x14ac:dyDescent="0.3">
      <c r="A281" s="152"/>
      <c r="B281" s="76">
        <v>98296</v>
      </c>
      <c r="C281" s="211" t="s">
        <v>635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584</v>
      </c>
      <c r="I281" s="156" t="s">
        <v>645</v>
      </c>
      <c r="J281" s="109">
        <v>90</v>
      </c>
      <c r="K281" s="46">
        <f t="shared" si="3"/>
        <v>1</v>
      </c>
    </row>
    <row r="282" spans="1:11" ht="16.5" hidden="1" customHeight="1" x14ac:dyDescent="0.3">
      <c r="A282" s="152"/>
      <c r="B282" s="76">
        <v>98297</v>
      </c>
      <c r="C282" s="211" t="s">
        <v>646</v>
      </c>
      <c r="D282" s="212" t="s">
        <v>6</v>
      </c>
      <c r="E282" s="213" t="s">
        <v>158</v>
      </c>
      <c r="F282" s="211" t="s">
        <v>159</v>
      </c>
      <c r="G282" s="214">
        <v>4</v>
      </c>
      <c r="H282" s="155" t="s">
        <v>584</v>
      </c>
      <c r="I282" s="156" t="s">
        <v>647</v>
      </c>
      <c r="J282" s="109">
        <v>930</v>
      </c>
      <c r="K282" s="46">
        <f t="shared" si="3"/>
        <v>1</v>
      </c>
    </row>
    <row r="283" spans="1:11" ht="16.5" hidden="1" customHeight="1" x14ac:dyDescent="0.3">
      <c r="A283" s="152"/>
      <c r="B283" s="76">
        <v>98298</v>
      </c>
      <c r="C283" s="211" t="s">
        <v>221</v>
      </c>
      <c r="D283" s="212" t="s">
        <v>6</v>
      </c>
      <c r="E283" s="213" t="s">
        <v>158</v>
      </c>
      <c r="F283" s="211" t="s">
        <v>159</v>
      </c>
      <c r="G283" s="214">
        <v>4</v>
      </c>
      <c r="H283" s="155" t="s">
        <v>584</v>
      </c>
      <c r="I283" s="156" t="s">
        <v>648</v>
      </c>
      <c r="J283" s="109">
        <v>7030</v>
      </c>
      <c r="K283" s="46">
        <f t="shared" si="3"/>
        <v>1</v>
      </c>
    </row>
    <row r="284" spans="1:11" ht="16.5" hidden="1" customHeight="1" x14ac:dyDescent="0.3">
      <c r="A284" s="152"/>
      <c r="B284" s="76">
        <v>98299</v>
      </c>
      <c r="C284" s="211" t="s">
        <v>237</v>
      </c>
      <c r="D284" s="212" t="s">
        <v>6</v>
      </c>
      <c r="E284" s="213" t="s">
        <v>158</v>
      </c>
      <c r="F284" s="211" t="s">
        <v>159</v>
      </c>
      <c r="G284" s="214">
        <v>4</v>
      </c>
      <c r="H284" s="155" t="s">
        <v>584</v>
      </c>
      <c r="I284" s="156" t="s">
        <v>649</v>
      </c>
      <c r="J284" s="109">
        <v>2440</v>
      </c>
      <c r="K284" s="46">
        <f t="shared" si="3"/>
        <v>1</v>
      </c>
    </row>
    <row r="285" spans="1:11" ht="16.5" hidden="1" customHeight="1" x14ac:dyDescent="0.3">
      <c r="A285" s="152"/>
      <c r="B285" s="76">
        <v>98300</v>
      </c>
      <c r="C285" s="211" t="s">
        <v>179</v>
      </c>
      <c r="D285" s="212" t="s">
        <v>6</v>
      </c>
      <c r="E285" s="213" t="s">
        <v>158</v>
      </c>
      <c r="F285" s="211" t="s">
        <v>159</v>
      </c>
      <c r="G285" s="214">
        <v>4</v>
      </c>
      <c r="H285" s="155" t="s">
        <v>584</v>
      </c>
      <c r="I285" s="156" t="s">
        <v>650</v>
      </c>
      <c r="J285" s="109">
        <v>1120</v>
      </c>
      <c r="K285" s="46">
        <f t="shared" ref="K285:K348" si="4">B285-B284</f>
        <v>1</v>
      </c>
    </row>
    <row r="286" spans="1:11" ht="16.5" customHeight="1" x14ac:dyDescent="0.3">
      <c r="A286" s="152"/>
      <c r="B286" s="76">
        <v>98301</v>
      </c>
      <c r="C286" s="211" t="s">
        <v>651</v>
      </c>
      <c r="D286" s="212" t="s">
        <v>652</v>
      </c>
      <c r="E286" s="213" t="s">
        <v>158</v>
      </c>
      <c r="F286" s="211" t="s">
        <v>159</v>
      </c>
      <c r="G286" s="214">
        <v>4</v>
      </c>
      <c r="H286" s="155" t="s">
        <v>584</v>
      </c>
      <c r="I286" s="156" t="s">
        <v>653</v>
      </c>
      <c r="J286" s="109">
        <v>50</v>
      </c>
      <c r="K286" s="46">
        <f t="shared" si="4"/>
        <v>1</v>
      </c>
    </row>
    <row r="287" spans="1:11" ht="16.5" hidden="1" customHeight="1" x14ac:dyDescent="0.3">
      <c r="A287" s="152"/>
      <c r="B287" s="76">
        <v>98302</v>
      </c>
      <c r="C287" s="211" t="s">
        <v>654</v>
      </c>
      <c r="D287" s="212" t="s">
        <v>655</v>
      </c>
      <c r="E287" s="213" t="s">
        <v>158</v>
      </c>
      <c r="F287" s="211" t="s">
        <v>159</v>
      </c>
      <c r="G287" s="214">
        <v>4</v>
      </c>
      <c r="H287" s="155" t="s">
        <v>584</v>
      </c>
      <c r="I287" s="156" t="s">
        <v>656</v>
      </c>
      <c r="J287" s="109">
        <v>460</v>
      </c>
      <c r="K287" s="46">
        <f t="shared" si="4"/>
        <v>1</v>
      </c>
    </row>
    <row r="288" spans="1:11" ht="16.5" customHeight="1" x14ac:dyDescent="0.3">
      <c r="A288" s="152"/>
      <c r="B288" s="76">
        <v>98303</v>
      </c>
      <c r="C288" s="211" t="s">
        <v>651</v>
      </c>
      <c r="D288" s="212" t="s">
        <v>652</v>
      </c>
      <c r="E288" s="213" t="s">
        <v>158</v>
      </c>
      <c r="F288" s="211" t="s">
        <v>159</v>
      </c>
      <c r="G288" s="214">
        <v>4</v>
      </c>
      <c r="H288" s="155" t="s">
        <v>584</v>
      </c>
      <c r="I288" s="156" t="s">
        <v>657</v>
      </c>
      <c r="J288" s="109">
        <v>40</v>
      </c>
      <c r="K288" s="46">
        <f t="shared" si="4"/>
        <v>1</v>
      </c>
    </row>
    <row r="289" spans="1:11" ht="16.5" customHeight="1" x14ac:dyDescent="0.3">
      <c r="A289" s="152"/>
      <c r="B289" s="76">
        <v>98304</v>
      </c>
      <c r="C289" s="211" t="s">
        <v>542</v>
      </c>
      <c r="D289" s="212" t="s">
        <v>245</v>
      </c>
      <c r="E289" s="213" t="s">
        <v>158</v>
      </c>
      <c r="F289" s="211" t="s">
        <v>159</v>
      </c>
      <c r="G289" s="214">
        <v>4</v>
      </c>
      <c r="H289" s="155" t="s">
        <v>584</v>
      </c>
      <c r="I289" s="156" t="s">
        <v>658</v>
      </c>
      <c r="J289" s="109">
        <v>100</v>
      </c>
      <c r="K289" s="46">
        <f t="shared" si="4"/>
        <v>1</v>
      </c>
    </row>
    <row r="290" spans="1:11" ht="16.5" hidden="1" customHeight="1" x14ac:dyDescent="0.3">
      <c r="A290" s="152"/>
      <c r="B290" s="76">
        <v>98305</v>
      </c>
      <c r="C290" s="211" t="s">
        <v>659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584</v>
      </c>
      <c r="I290" s="156" t="s">
        <v>660</v>
      </c>
      <c r="J290" s="109">
        <v>780</v>
      </c>
      <c r="K290" s="46">
        <f t="shared" si="4"/>
        <v>1</v>
      </c>
    </row>
    <row r="291" spans="1:11" ht="16.5" customHeight="1" x14ac:dyDescent="0.3">
      <c r="A291" s="152"/>
      <c r="B291" s="76">
        <v>98306</v>
      </c>
      <c r="C291" s="211" t="s">
        <v>661</v>
      </c>
      <c r="D291" s="212" t="s">
        <v>662</v>
      </c>
      <c r="E291" s="213" t="s">
        <v>158</v>
      </c>
      <c r="F291" s="211" t="s">
        <v>159</v>
      </c>
      <c r="G291" s="214">
        <v>4</v>
      </c>
      <c r="H291" s="155" t="s">
        <v>584</v>
      </c>
      <c r="I291" s="156" t="s">
        <v>663</v>
      </c>
      <c r="J291" s="109">
        <v>110</v>
      </c>
      <c r="K291" s="46">
        <f t="shared" si="4"/>
        <v>1</v>
      </c>
    </row>
    <row r="292" spans="1:11" ht="16.5" hidden="1" customHeight="1" x14ac:dyDescent="0.3">
      <c r="A292" s="152"/>
      <c r="B292" s="76">
        <v>98307</v>
      </c>
      <c r="C292" s="211" t="s">
        <v>237</v>
      </c>
      <c r="D292" s="212" t="s">
        <v>6</v>
      </c>
      <c r="E292" s="213" t="s">
        <v>158</v>
      </c>
      <c r="F292" s="211" t="s">
        <v>159</v>
      </c>
      <c r="G292" s="214">
        <v>4</v>
      </c>
      <c r="H292" s="155" t="s">
        <v>584</v>
      </c>
      <c r="I292" s="156" t="s">
        <v>664</v>
      </c>
      <c r="J292" s="109">
        <v>2070</v>
      </c>
      <c r="K292" s="46">
        <f t="shared" si="4"/>
        <v>1</v>
      </c>
    </row>
    <row r="293" spans="1:11" ht="16.5" hidden="1" customHeight="1" x14ac:dyDescent="0.3">
      <c r="A293" s="152"/>
      <c r="B293" s="76">
        <v>98308</v>
      </c>
      <c r="C293" s="211" t="s">
        <v>284</v>
      </c>
      <c r="D293" s="212" t="s">
        <v>285</v>
      </c>
      <c r="E293" s="213" t="s">
        <v>665</v>
      </c>
      <c r="F293" s="211" t="s">
        <v>159</v>
      </c>
      <c r="G293" s="214">
        <v>4</v>
      </c>
      <c r="H293" s="155" t="s">
        <v>584</v>
      </c>
      <c r="I293" s="156" t="s">
        <v>666</v>
      </c>
      <c r="J293" s="109">
        <v>2590</v>
      </c>
      <c r="K293" s="46">
        <f t="shared" si="4"/>
        <v>1</v>
      </c>
    </row>
    <row r="294" spans="1:11" ht="16.5" hidden="1" customHeight="1" x14ac:dyDescent="0.3">
      <c r="A294" s="152"/>
      <c r="B294" s="76">
        <v>98309</v>
      </c>
      <c r="C294" s="211" t="s">
        <v>237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584</v>
      </c>
      <c r="I294" s="156" t="s">
        <v>667</v>
      </c>
      <c r="J294" s="109">
        <v>2340</v>
      </c>
      <c r="K294" s="46">
        <f t="shared" si="4"/>
        <v>1</v>
      </c>
    </row>
    <row r="295" spans="1:11" ht="16.5" hidden="1" customHeight="1" x14ac:dyDescent="0.3">
      <c r="A295" s="152"/>
      <c r="B295" s="76">
        <v>98310</v>
      </c>
      <c r="C295" s="211" t="s">
        <v>589</v>
      </c>
      <c r="D295" s="212" t="s">
        <v>278</v>
      </c>
      <c r="E295" s="213" t="s">
        <v>158</v>
      </c>
      <c r="F295" s="211" t="s">
        <v>159</v>
      </c>
      <c r="G295" s="214">
        <v>4</v>
      </c>
      <c r="H295" s="155" t="s">
        <v>584</v>
      </c>
      <c r="I295" s="156" t="s">
        <v>668</v>
      </c>
      <c r="J295" s="77">
        <v>880</v>
      </c>
      <c r="K295" s="46">
        <f t="shared" si="4"/>
        <v>1</v>
      </c>
    </row>
    <row r="296" spans="1:11" ht="16.5" hidden="1" customHeight="1" x14ac:dyDescent="0.3">
      <c r="A296" s="152"/>
      <c r="B296" s="76">
        <v>98311</v>
      </c>
      <c r="C296" s="211" t="s">
        <v>221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584</v>
      </c>
      <c r="I296" s="156" t="s">
        <v>669</v>
      </c>
      <c r="J296" s="109">
        <v>4440</v>
      </c>
      <c r="K296" s="46">
        <f t="shared" si="4"/>
        <v>1</v>
      </c>
    </row>
    <row r="297" spans="1:11" ht="16.5" hidden="1" customHeight="1" x14ac:dyDescent="0.3">
      <c r="A297" s="152"/>
      <c r="B297" s="76">
        <v>98312</v>
      </c>
      <c r="C297" s="211" t="s">
        <v>589</v>
      </c>
      <c r="D297" s="212" t="s">
        <v>281</v>
      </c>
      <c r="E297" s="213" t="s">
        <v>158</v>
      </c>
      <c r="F297" s="211" t="s">
        <v>159</v>
      </c>
      <c r="G297" s="214">
        <v>4</v>
      </c>
      <c r="H297" s="155" t="s">
        <v>670</v>
      </c>
      <c r="I297" s="156" t="s">
        <v>671</v>
      </c>
      <c r="J297" s="109">
        <v>1170</v>
      </c>
      <c r="K297" s="46">
        <f t="shared" si="4"/>
        <v>1</v>
      </c>
    </row>
    <row r="298" spans="1:11" ht="16.5" hidden="1" customHeight="1" x14ac:dyDescent="0.3">
      <c r="A298" s="152"/>
      <c r="B298" s="76">
        <v>98313</v>
      </c>
      <c r="C298" s="211" t="s">
        <v>284</v>
      </c>
      <c r="D298" s="212" t="s">
        <v>285</v>
      </c>
      <c r="E298" s="213" t="s">
        <v>205</v>
      </c>
      <c r="F298" s="211" t="s">
        <v>159</v>
      </c>
      <c r="G298" s="214">
        <v>4</v>
      </c>
      <c r="H298" s="155" t="s">
        <v>670</v>
      </c>
      <c r="I298" s="156" t="s">
        <v>672</v>
      </c>
      <c r="J298" s="109">
        <v>2330</v>
      </c>
      <c r="K298" s="46">
        <f t="shared" si="4"/>
        <v>1</v>
      </c>
    </row>
    <row r="299" spans="1:11" ht="16.5" customHeight="1" x14ac:dyDescent="0.3">
      <c r="A299" s="152"/>
      <c r="B299" s="76">
        <v>98314</v>
      </c>
      <c r="C299" s="211" t="s">
        <v>673</v>
      </c>
      <c r="D299" s="212" t="s">
        <v>674</v>
      </c>
      <c r="E299" s="213" t="s">
        <v>158</v>
      </c>
      <c r="F299" s="211" t="s">
        <v>159</v>
      </c>
      <c r="G299" s="214">
        <v>4</v>
      </c>
      <c r="H299" s="155" t="s">
        <v>670</v>
      </c>
      <c r="I299" s="156" t="s">
        <v>675</v>
      </c>
      <c r="J299" s="109">
        <v>30</v>
      </c>
      <c r="K299" s="46">
        <f t="shared" si="4"/>
        <v>1</v>
      </c>
    </row>
    <row r="300" spans="1:11" ht="16.5" customHeight="1" x14ac:dyDescent="0.3">
      <c r="A300" s="152"/>
      <c r="B300" s="76">
        <v>98315</v>
      </c>
      <c r="C300" s="211" t="s">
        <v>375</v>
      </c>
      <c r="D300" s="212" t="s">
        <v>376</v>
      </c>
      <c r="E300" s="213" t="s">
        <v>158</v>
      </c>
      <c r="F300" s="211" t="s">
        <v>159</v>
      </c>
      <c r="G300" s="214">
        <v>4</v>
      </c>
      <c r="H300" s="155" t="s">
        <v>670</v>
      </c>
      <c r="I300" s="156" t="s">
        <v>676</v>
      </c>
      <c r="J300" s="109">
        <v>80</v>
      </c>
      <c r="K300" s="46">
        <f t="shared" si="4"/>
        <v>1</v>
      </c>
    </row>
    <row r="301" spans="1:11" ht="16.5" customHeight="1" x14ac:dyDescent="0.3">
      <c r="A301" s="152"/>
      <c r="B301" s="76">
        <v>98316</v>
      </c>
      <c r="C301" s="211" t="s">
        <v>176</v>
      </c>
      <c r="D301" s="212" t="s">
        <v>177</v>
      </c>
      <c r="E301" s="213" t="s">
        <v>158</v>
      </c>
      <c r="F301" s="211" t="s">
        <v>159</v>
      </c>
      <c r="G301" s="214">
        <v>4</v>
      </c>
      <c r="H301" s="155" t="s">
        <v>670</v>
      </c>
      <c r="I301" s="156" t="s">
        <v>677</v>
      </c>
      <c r="J301" s="109">
        <v>130</v>
      </c>
      <c r="K301" s="46">
        <f t="shared" si="4"/>
        <v>1</v>
      </c>
    </row>
    <row r="302" spans="1:11" ht="16.5" hidden="1" customHeight="1" x14ac:dyDescent="0.3">
      <c r="A302" s="152"/>
      <c r="B302" s="76">
        <v>98317</v>
      </c>
      <c r="C302" s="211" t="s">
        <v>225</v>
      </c>
      <c r="D302" s="212" t="s">
        <v>204</v>
      </c>
      <c r="E302" s="213" t="s">
        <v>199</v>
      </c>
      <c r="F302" s="211" t="s">
        <v>159</v>
      </c>
      <c r="G302" s="214">
        <v>4</v>
      </c>
      <c r="H302" s="155" t="s">
        <v>670</v>
      </c>
      <c r="I302" s="156" t="s">
        <v>678</v>
      </c>
      <c r="J302" s="109">
        <v>10490</v>
      </c>
      <c r="K302" s="46">
        <f t="shared" si="4"/>
        <v>1</v>
      </c>
    </row>
    <row r="303" spans="1:11" ht="16.5" customHeight="1" x14ac:dyDescent="0.3">
      <c r="A303" s="152"/>
      <c r="B303" s="76">
        <v>98318</v>
      </c>
      <c r="C303" s="211" t="s">
        <v>679</v>
      </c>
      <c r="D303" s="212" t="s">
        <v>680</v>
      </c>
      <c r="E303" s="213" t="s">
        <v>158</v>
      </c>
      <c r="F303" s="211" t="s">
        <v>159</v>
      </c>
      <c r="G303" s="214">
        <v>4</v>
      </c>
      <c r="H303" s="155" t="s">
        <v>670</v>
      </c>
      <c r="I303" s="156" t="s">
        <v>681</v>
      </c>
      <c r="J303" s="109">
        <v>90</v>
      </c>
      <c r="K303" s="46">
        <f t="shared" si="4"/>
        <v>1</v>
      </c>
    </row>
    <row r="304" spans="1:11" ht="16.5" customHeight="1" x14ac:dyDescent="0.3">
      <c r="A304" s="152"/>
      <c r="B304" s="76">
        <v>98319</v>
      </c>
      <c r="C304" s="211" t="s">
        <v>682</v>
      </c>
      <c r="D304" s="212" t="s">
        <v>683</v>
      </c>
      <c r="E304" s="213" t="s">
        <v>158</v>
      </c>
      <c r="F304" s="211" t="s">
        <v>159</v>
      </c>
      <c r="G304" s="214">
        <v>4</v>
      </c>
      <c r="H304" s="155" t="s">
        <v>670</v>
      </c>
      <c r="I304" s="156" t="s">
        <v>684</v>
      </c>
      <c r="J304" s="109">
        <v>130</v>
      </c>
      <c r="K304" s="46">
        <f t="shared" si="4"/>
        <v>1</v>
      </c>
    </row>
    <row r="305" spans="1:11" ht="16.5" customHeight="1" x14ac:dyDescent="0.3">
      <c r="A305" s="152"/>
      <c r="B305" s="76">
        <v>98320</v>
      </c>
      <c r="C305" s="211" t="s">
        <v>295</v>
      </c>
      <c r="D305" s="212" t="s">
        <v>296</v>
      </c>
      <c r="E305" s="213" t="s">
        <v>158</v>
      </c>
      <c r="F305" s="211" t="s">
        <v>159</v>
      </c>
      <c r="G305" s="214">
        <v>4</v>
      </c>
      <c r="H305" s="155" t="s">
        <v>670</v>
      </c>
      <c r="I305" s="156" t="s">
        <v>685</v>
      </c>
      <c r="J305" s="109">
        <v>70</v>
      </c>
      <c r="K305" s="46">
        <f t="shared" si="4"/>
        <v>1</v>
      </c>
    </row>
    <row r="306" spans="1:11" ht="16.5" hidden="1" customHeight="1" x14ac:dyDescent="0.3">
      <c r="A306" s="152"/>
      <c r="B306" s="76">
        <v>98321</v>
      </c>
      <c r="C306" s="211" t="s">
        <v>165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670</v>
      </c>
      <c r="I306" s="156" t="s">
        <v>686</v>
      </c>
      <c r="J306" s="109">
        <v>7650</v>
      </c>
      <c r="K306" s="46">
        <f t="shared" si="4"/>
        <v>1</v>
      </c>
    </row>
    <row r="307" spans="1:11" ht="16.5" hidden="1" customHeight="1" x14ac:dyDescent="0.3">
      <c r="A307" s="152"/>
      <c r="B307" s="76">
        <v>98322</v>
      </c>
      <c r="C307" s="211" t="s">
        <v>179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670</v>
      </c>
      <c r="I307" s="156" t="s">
        <v>687</v>
      </c>
      <c r="J307" s="109">
        <v>1290</v>
      </c>
      <c r="K307" s="46">
        <f t="shared" si="4"/>
        <v>1</v>
      </c>
    </row>
    <row r="308" spans="1:11" ht="16.5" hidden="1" customHeight="1" x14ac:dyDescent="0.3">
      <c r="A308" s="152"/>
      <c r="B308" s="76">
        <v>98323</v>
      </c>
      <c r="C308" s="211" t="s">
        <v>181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670</v>
      </c>
      <c r="I308" s="156" t="s">
        <v>688</v>
      </c>
      <c r="J308" s="109">
        <v>1530</v>
      </c>
      <c r="K308" s="46">
        <f t="shared" si="4"/>
        <v>1</v>
      </c>
    </row>
    <row r="309" spans="1:11" ht="16.5" customHeight="1" x14ac:dyDescent="0.3">
      <c r="A309" s="152"/>
      <c r="B309" s="76">
        <v>98324</v>
      </c>
      <c r="C309" s="211" t="s">
        <v>689</v>
      </c>
      <c r="D309" s="212" t="s">
        <v>690</v>
      </c>
      <c r="E309" s="213" t="s">
        <v>158</v>
      </c>
      <c r="F309" s="211" t="s">
        <v>159</v>
      </c>
      <c r="G309" s="214">
        <v>4</v>
      </c>
      <c r="H309" s="155" t="s">
        <v>670</v>
      </c>
      <c r="I309" s="156" t="s">
        <v>691</v>
      </c>
      <c r="J309" s="109">
        <v>180</v>
      </c>
      <c r="K309" s="46">
        <f t="shared" si="4"/>
        <v>1</v>
      </c>
    </row>
    <row r="310" spans="1:11" ht="16.5" customHeight="1" x14ac:dyDescent="0.3">
      <c r="A310" s="152"/>
      <c r="B310" s="76">
        <v>98325</v>
      </c>
      <c r="C310" s="211" t="s">
        <v>692</v>
      </c>
      <c r="D310" s="212" t="s">
        <v>693</v>
      </c>
      <c r="E310" s="213" t="s">
        <v>158</v>
      </c>
      <c r="F310" s="211" t="s">
        <v>159</v>
      </c>
      <c r="G310" s="214">
        <v>4</v>
      </c>
      <c r="H310" s="155" t="s">
        <v>670</v>
      </c>
      <c r="I310" s="156" t="s">
        <v>694</v>
      </c>
      <c r="J310" s="109">
        <v>110</v>
      </c>
      <c r="K310" s="46">
        <f t="shared" si="4"/>
        <v>1</v>
      </c>
    </row>
    <row r="311" spans="1:11" ht="16.5" hidden="1" customHeight="1" x14ac:dyDescent="0.3">
      <c r="A311" s="152"/>
      <c r="B311" s="76">
        <v>98326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670</v>
      </c>
      <c r="I311" s="156" t="s">
        <v>695</v>
      </c>
      <c r="J311" s="109">
        <v>8810</v>
      </c>
      <c r="K311" s="46">
        <f t="shared" si="4"/>
        <v>1</v>
      </c>
    </row>
    <row r="312" spans="1:11" ht="16.5" customHeight="1" x14ac:dyDescent="0.3">
      <c r="A312" s="152"/>
      <c r="B312" s="76">
        <v>98327</v>
      </c>
      <c r="C312" s="211" t="s">
        <v>696</v>
      </c>
      <c r="D312" s="212" t="s">
        <v>697</v>
      </c>
      <c r="E312" s="213" t="s">
        <v>158</v>
      </c>
      <c r="F312" s="211" t="s">
        <v>159</v>
      </c>
      <c r="G312" s="214">
        <v>4</v>
      </c>
      <c r="H312" s="155" t="s">
        <v>670</v>
      </c>
      <c r="I312" s="156" t="s">
        <v>698</v>
      </c>
      <c r="J312" s="109">
        <v>140</v>
      </c>
      <c r="K312" s="46">
        <f t="shared" si="4"/>
        <v>1</v>
      </c>
    </row>
    <row r="313" spans="1:11" ht="16.5" customHeight="1" x14ac:dyDescent="0.3">
      <c r="A313" s="152"/>
      <c r="B313" s="76">
        <v>98328</v>
      </c>
      <c r="C313" s="211" t="s">
        <v>699</v>
      </c>
      <c r="D313" s="212" t="s">
        <v>700</v>
      </c>
      <c r="E313" s="213" t="s">
        <v>158</v>
      </c>
      <c r="F313" s="211" t="s">
        <v>159</v>
      </c>
      <c r="G313" s="214">
        <v>4</v>
      </c>
      <c r="H313" s="155" t="s">
        <v>670</v>
      </c>
      <c r="I313" s="156" t="s">
        <v>701</v>
      </c>
      <c r="J313" s="109">
        <v>100</v>
      </c>
      <c r="K313" s="46">
        <f t="shared" si="4"/>
        <v>1</v>
      </c>
    </row>
    <row r="314" spans="1:11" ht="16.5" customHeight="1" x14ac:dyDescent="0.3">
      <c r="A314" s="152"/>
      <c r="B314" s="76">
        <v>98329</v>
      </c>
      <c r="C314" s="211" t="s">
        <v>702</v>
      </c>
      <c r="D314" s="212" t="s">
        <v>703</v>
      </c>
      <c r="E314" s="213" t="s">
        <v>158</v>
      </c>
      <c r="F314" s="211" t="s">
        <v>159</v>
      </c>
      <c r="G314" s="214">
        <v>4</v>
      </c>
      <c r="H314" s="155" t="s">
        <v>670</v>
      </c>
      <c r="I314" s="156" t="s">
        <v>704</v>
      </c>
      <c r="J314" s="109">
        <v>160</v>
      </c>
      <c r="K314" s="46">
        <f t="shared" si="4"/>
        <v>1</v>
      </c>
    </row>
    <row r="315" spans="1:11" ht="16.5" customHeight="1" x14ac:dyDescent="0.3">
      <c r="A315" s="152"/>
      <c r="B315" s="76">
        <v>98330</v>
      </c>
      <c r="C315" s="211" t="s">
        <v>626</v>
      </c>
      <c r="D315" s="212" t="s">
        <v>627</v>
      </c>
      <c r="E315" s="213" t="s">
        <v>158</v>
      </c>
      <c r="F315" s="211" t="s">
        <v>159</v>
      </c>
      <c r="G315" s="214">
        <v>4</v>
      </c>
      <c r="H315" s="155" t="s">
        <v>670</v>
      </c>
      <c r="I315" s="156" t="s">
        <v>705</v>
      </c>
      <c r="J315" s="109">
        <v>160</v>
      </c>
      <c r="K315" s="46">
        <f t="shared" si="4"/>
        <v>1</v>
      </c>
    </row>
    <row r="316" spans="1:11" ht="16.5" hidden="1" customHeight="1" x14ac:dyDescent="0.3">
      <c r="A316" s="152"/>
      <c r="B316" s="76">
        <v>98331</v>
      </c>
      <c r="C316" s="211" t="s">
        <v>195</v>
      </c>
      <c r="D316" s="212" t="s">
        <v>6</v>
      </c>
      <c r="E316" s="213" t="s">
        <v>158</v>
      </c>
      <c r="F316" s="211" t="s">
        <v>159</v>
      </c>
      <c r="G316" s="214">
        <v>4</v>
      </c>
      <c r="H316" s="155" t="s">
        <v>670</v>
      </c>
      <c r="I316" s="156" t="s">
        <v>706</v>
      </c>
      <c r="J316" s="109">
        <v>1690</v>
      </c>
      <c r="K316" s="46">
        <f t="shared" si="4"/>
        <v>1</v>
      </c>
    </row>
    <row r="317" spans="1:11" ht="16.5" hidden="1" customHeight="1" x14ac:dyDescent="0.3">
      <c r="A317" s="152"/>
      <c r="B317" s="76">
        <v>98332</v>
      </c>
      <c r="C317" s="211" t="s">
        <v>165</v>
      </c>
      <c r="D317" s="212" t="s">
        <v>6</v>
      </c>
      <c r="E317" s="213" t="s">
        <v>158</v>
      </c>
      <c r="F317" s="211" t="s">
        <v>159</v>
      </c>
      <c r="G317" s="214">
        <v>4</v>
      </c>
      <c r="H317" s="155" t="s">
        <v>670</v>
      </c>
      <c r="I317" s="156" t="s">
        <v>707</v>
      </c>
      <c r="J317" s="109">
        <v>1540</v>
      </c>
      <c r="K317" s="46">
        <f t="shared" si="4"/>
        <v>1</v>
      </c>
    </row>
    <row r="318" spans="1:11" ht="16.5" customHeight="1" x14ac:dyDescent="0.3">
      <c r="A318" s="152"/>
      <c r="B318" s="76">
        <v>98333</v>
      </c>
      <c r="C318" s="211" t="s">
        <v>708</v>
      </c>
      <c r="D318" s="212" t="s">
        <v>709</v>
      </c>
      <c r="E318" s="213" t="s">
        <v>158</v>
      </c>
      <c r="F318" s="211" t="s">
        <v>159</v>
      </c>
      <c r="G318" s="214">
        <v>4</v>
      </c>
      <c r="H318" s="155" t="s">
        <v>670</v>
      </c>
      <c r="I318" s="156" t="s">
        <v>710</v>
      </c>
      <c r="J318" s="109">
        <v>50</v>
      </c>
      <c r="K318" s="46">
        <f t="shared" si="4"/>
        <v>1</v>
      </c>
    </row>
    <row r="319" spans="1:11" ht="16.5" customHeight="1" x14ac:dyDescent="0.3">
      <c r="A319" s="152"/>
      <c r="B319" s="76">
        <v>98334</v>
      </c>
      <c r="C319" s="211" t="s">
        <v>289</v>
      </c>
      <c r="D319" s="212" t="s">
        <v>290</v>
      </c>
      <c r="E319" s="213" t="s">
        <v>158</v>
      </c>
      <c r="F319" s="211" t="s">
        <v>159</v>
      </c>
      <c r="G319" s="214">
        <v>4</v>
      </c>
      <c r="H319" s="155" t="s">
        <v>670</v>
      </c>
      <c r="I319" s="156" t="s">
        <v>711</v>
      </c>
      <c r="J319" s="109">
        <v>180</v>
      </c>
      <c r="K319" s="46">
        <f t="shared" si="4"/>
        <v>1</v>
      </c>
    </row>
    <row r="320" spans="1:11" ht="16.5" hidden="1" customHeight="1" x14ac:dyDescent="0.3">
      <c r="A320" s="152"/>
      <c r="B320" s="76">
        <v>98335</v>
      </c>
      <c r="C320" s="211" t="s">
        <v>157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670</v>
      </c>
      <c r="I320" s="156" t="s">
        <v>712</v>
      </c>
      <c r="J320" s="109">
        <v>1140</v>
      </c>
      <c r="K320" s="46">
        <f t="shared" si="4"/>
        <v>1</v>
      </c>
    </row>
    <row r="321" spans="1:11" ht="16.5" hidden="1" customHeight="1" x14ac:dyDescent="0.3">
      <c r="A321" s="152"/>
      <c r="B321" s="76">
        <v>98336</v>
      </c>
      <c r="C321" s="211" t="s">
        <v>262</v>
      </c>
      <c r="D321" s="212" t="s">
        <v>713</v>
      </c>
      <c r="E321" s="213" t="s">
        <v>226</v>
      </c>
      <c r="F321" s="211" t="s">
        <v>159</v>
      </c>
      <c r="G321" s="214">
        <v>4</v>
      </c>
      <c r="H321" s="155" t="s">
        <v>670</v>
      </c>
      <c r="I321" s="156" t="s">
        <v>714</v>
      </c>
      <c r="J321" s="109">
        <v>3520</v>
      </c>
      <c r="K321" s="46">
        <f t="shared" si="4"/>
        <v>1</v>
      </c>
    </row>
    <row r="322" spans="1:11" ht="16.5" customHeight="1" x14ac:dyDescent="0.3">
      <c r="A322" s="152"/>
      <c r="B322" s="76">
        <v>98337</v>
      </c>
      <c r="C322" s="211" t="s">
        <v>715</v>
      </c>
      <c r="D322" s="212" t="s">
        <v>716</v>
      </c>
      <c r="E322" s="213" t="s">
        <v>158</v>
      </c>
      <c r="F322" s="211" t="s">
        <v>159</v>
      </c>
      <c r="G322" s="214">
        <v>4</v>
      </c>
      <c r="H322" s="155" t="s">
        <v>670</v>
      </c>
      <c r="I322" s="156" t="s">
        <v>717</v>
      </c>
      <c r="J322" s="109">
        <v>60</v>
      </c>
      <c r="K322" s="46">
        <f t="shared" si="4"/>
        <v>1</v>
      </c>
    </row>
    <row r="323" spans="1:11" ht="16.5" hidden="1" customHeight="1" x14ac:dyDescent="0.3">
      <c r="A323" s="152"/>
      <c r="B323" s="76">
        <v>98338</v>
      </c>
      <c r="C323" s="211" t="s">
        <v>718</v>
      </c>
      <c r="D323" s="212" t="s">
        <v>719</v>
      </c>
      <c r="E323" s="213" t="s">
        <v>158</v>
      </c>
      <c r="F323" s="211" t="s">
        <v>159</v>
      </c>
      <c r="G323" s="214">
        <v>4</v>
      </c>
      <c r="H323" s="155" t="s">
        <v>670</v>
      </c>
      <c r="I323" s="156" t="s">
        <v>720</v>
      </c>
      <c r="J323" s="109">
        <v>1370</v>
      </c>
      <c r="K323" s="46">
        <f t="shared" si="4"/>
        <v>1</v>
      </c>
    </row>
    <row r="324" spans="1:11" ht="16.5" hidden="1" customHeight="1" x14ac:dyDescent="0.3">
      <c r="A324" s="152"/>
      <c r="B324" s="76">
        <v>98339</v>
      </c>
      <c r="C324" s="211" t="s">
        <v>181</v>
      </c>
      <c r="D324" s="212" t="s">
        <v>6</v>
      </c>
      <c r="E324" s="213" t="s">
        <v>158</v>
      </c>
      <c r="F324" s="211" t="s">
        <v>159</v>
      </c>
      <c r="G324" s="214">
        <v>4</v>
      </c>
      <c r="H324" s="155" t="s">
        <v>670</v>
      </c>
      <c r="I324" s="156" t="s">
        <v>721</v>
      </c>
      <c r="J324" s="109">
        <v>1730</v>
      </c>
      <c r="K324" s="46">
        <f t="shared" si="4"/>
        <v>1</v>
      </c>
    </row>
    <row r="325" spans="1:11" ht="16.5" hidden="1" customHeight="1" x14ac:dyDescent="0.3">
      <c r="A325" s="152"/>
      <c r="B325" s="76">
        <v>98340</v>
      </c>
      <c r="C325" s="211" t="s">
        <v>208</v>
      </c>
      <c r="D325" s="212" t="s">
        <v>6</v>
      </c>
      <c r="E325" s="213" t="s">
        <v>158</v>
      </c>
      <c r="F325" s="211" t="s">
        <v>159</v>
      </c>
      <c r="G325" s="214">
        <v>4</v>
      </c>
      <c r="H325" s="155" t="s">
        <v>670</v>
      </c>
      <c r="I325" s="156" t="s">
        <v>722</v>
      </c>
      <c r="J325" s="109">
        <v>8920</v>
      </c>
      <c r="K325" s="46">
        <f t="shared" si="4"/>
        <v>1</v>
      </c>
    </row>
    <row r="326" spans="1:11" ht="16.5" hidden="1" customHeight="1" x14ac:dyDescent="0.3">
      <c r="A326" s="152"/>
      <c r="B326" s="76">
        <v>98341</v>
      </c>
      <c r="C326" s="211" t="s">
        <v>237</v>
      </c>
      <c r="D326" s="212" t="s">
        <v>6</v>
      </c>
      <c r="E326" s="213" t="s">
        <v>158</v>
      </c>
      <c r="F326" s="211" t="s">
        <v>159</v>
      </c>
      <c r="G326" s="214">
        <v>4</v>
      </c>
      <c r="H326" s="155" t="s">
        <v>670</v>
      </c>
      <c r="I326" s="156" t="s">
        <v>723</v>
      </c>
      <c r="J326" s="109">
        <v>2950</v>
      </c>
      <c r="K326" s="46">
        <f t="shared" si="4"/>
        <v>1</v>
      </c>
    </row>
    <row r="327" spans="1:11" ht="16.5" hidden="1" customHeight="1" x14ac:dyDescent="0.3">
      <c r="A327" s="152"/>
      <c r="B327" s="76">
        <v>98342</v>
      </c>
      <c r="C327" s="211" t="s">
        <v>221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670</v>
      </c>
      <c r="I327" s="156" t="s">
        <v>724</v>
      </c>
      <c r="J327" s="109">
        <v>9780</v>
      </c>
      <c r="K327" s="46">
        <f t="shared" si="4"/>
        <v>1</v>
      </c>
    </row>
    <row r="328" spans="1:11" ht="16.5" hidden="1" customHeight="1" x14ac:dyDescent="0.3">
      <c r="A328" s="152"/>
      <c r="B328" s="76">
        <v>98343</v>
      </c>
      <c r="C328" s="211" t="s">
        <v>179</v>
      </c>
      <c r="D328" s="212" t="s">
        <v>6</v>
      </c>
      <c r="E328" s="213" t="s">
        <v>158</v>
      </c>
      <c r="F328" s="211" t="s">
        <v>159</v>
      </c>
      <c r="G328" s="214">
        <v>4</v>
      </c>
      <c r="H328" s="155" t="s">
        <v>670</v>
      </c>
      <c r="I328" s="156" t="s">
        <v>725</v>
      </c>
      <c r="J328" s="109">
        <v>1290</v>
      </c>
      <c r="K328" s="46">
        <f t="shared" si="4"/>
        <v>1</v>
      </c>
    </row>
    <row r="329" spans="1:11" ht="16.5" hidden="1" customHeight="1" x14ac:dyDescent="0.3">
      <c r="A329" s="152"/>
      <c r="B329" s="76">
        <v>98344</v>
      </c>
      <c r="C329" s="211" t="s">
        <v>582</v>
      </c>
      <c r="D329" s="212" t="s">
        <v>583</v>
      </c>
      <c r="E329" s="213" t="s">
        <v>205</v>
      </c>
      <c r="F329" s="211" t="s">
        <v>159</v>
      </c>
      <c r="G329" s="214">
        <v>4</v>
      </c>
      <c r="H329" s="155" t="s">
        <v>670</v>
      </c>
      <c r="I329" s="156" t="s">
        <v>726</v>
      </c>
      <c r="J329" s="109">
        <v>2300</v>
      </c>
      <c r="K329" s="46">
        <f t="shared" si="4"/>
        <v>1</v>
      </c>
    </row>
    <row r="330" spans="1:11" ht="16.5" hidden="1" customHeight="1" x14ac:dyDescent="0.3">
      <c r="A330" s="152"/>
      <c r="B330" s="76">
        <v>98345</v>
      </c>
      <c r="C330" s="211" t="s">
        <v>181</v>
      </c>
      <c r="D330" s="212" t="s">
        <v>6</v>
      </c>
      <c r="E330" s="213" t="s">
        <v>158</v>
      </c>
      <c r="F330" s="211" t="s">
        <v>159</v>
      </c>
      <c r="G330" s="214">
        <v>4</v>
      </c>
      <c r="H330" s="155" t="s">
        <v>670</v>
      </c>
      <c r="I330" s="156" t="s">
        <v>727</v>
      </c>
      <c r="J330" s="109">
        <v>1850</v>
      </c>
      <c r="K330" s="46">
        <f t="shared" si="4"/>
        <v>1</v>
      </c>
    </row>
    <row r="331" spans="1:11" ht="16.5" customHeight="1" x14ac:dyDescent="0.3">
      <c r="A331" s="152"/>
      <c r="B331" s="76">
        <v>98346</v>
      </c>
      <c r="C331" s="211" t="s">
        <v>626</v>
      </c>
      <c r="D331" s="212" t="s">
        <v>627</v>
      </c>
      <c r="E331" s="213" t="s">
        <v>158</v>
      </c>
      <c r="F331" s="211" t="s">
        <v>159</v>
      </c>
      <c r="G331" s="214">
        <v>4</v>
      </c>
      <c r="H331" s="155" t="s">
        <v>670</v>
      </c>
      <c r="I331" s="156" t="s">
        <v>728</v>
      </c>
      <c r="J331" s="109">
        <v>180</v>
      </c>
      <c r="K331" s="46">
        <f t="shared" si="4"/>
        <v>1</v>
      </c>
    </row>
    <row r="332" spans="1:11" ht="16.5" customHeight="1" x14ac:dyDescent="0.3">
      <c r="A332" s="152"/>
      <c r="B332" s="76">
        <v>98347</v>
      </c>
      <c r="C332" s="211" t="s">
        <v>729</v>
      </c>
      <c r="D332" s="212" t="s">
        <v>583</v>
      </c>
      <c r="E332" s="213" t="s">
        <v>158</v>
      </c>
      <c r="F332" s="211" t="s">
        <v>159</v>
      </c>
      <c r="G332" s="214">
        <v>4</v>
      </c>
      <c r="H332" s="155" t="s">
        <v>670</v>
      </c>
      <c r="I332" s="156" t="s">
        <v>730</v>
      </c>
      <c r="J332" s="109">
        <v>190</v>
      </c>
      <c r="K332" s="46">
        <f t="shared" si="4"/>
        <v>1</v>
      </c>
    </row>
    <row r="333" spans="1:11" ht="16.5" customHeight="1" x14ac:dyDescent="0.3">
      <c r="A333" s="152"/>
      <c r="B333" s="76">
        <v>98348</v>
      </c>
      <c r="C333" s="211" t="s">
        <v>729</v>
      </c>
      <c r="D333" s="212" t="s">
        <v>583</v>
      </c>
      <c r="E333" s="213" t="s">
        <v>158</v>
      </c>
      <c r="F333" s="211" t="s">
        <v>159</v>
      </c>
      <c r="G333" s="214">
        <v>4</v>
      </c>
      <c r="H333" s="155" t="s">
        <v>670</v>
      </c>
      <c r="I333" s="156" t="s">
        <v>731</v>
      </c>
      <c r="J333" s="109">
        <v>150</v>
      </c>
      <c r="K333" s="46">
        <f t="shared" si="4"/>
        <v>1</v>
      </c>
    </row>
    <row r="334" spans="1:11" ht="16.5" customHeight="1" x14ac:dyDescent="0.3">
      <c r="A334" s="152"/>
      <c r="B334" s="76">
        <v>98349</v>
      </c>
      <c r="C334" s="211" t="s">
        <v>732</v>
      </c>
      <c r="D334" s="212" t="s">
        <v>733</v>
      </c>
      <c r="E334" s="213" t="s">
        <v>158</v>
      </c>
      <c r="F334" s="211" t="s">
        <v>159</v>
      </c>
      <c r="G334" s="214">
        <v>4</v>
      </c>
      <c r="H334" s="155" t="s">
        <v>670</v>
      </c>
      <c r="I334" s="156" t="s">
        <v>734</v>
      </c>
      <c r="J334" s="109">
        <v>190</v>
      </c>
      <c r="K334" s="46">
        <f t="shared" si="4"/>
        <v>1</v>
      </c>
    </row>
    <row r="335" spans="1:11" ht="16.5" hidden="1" customHeight="1" x14ac:dyDescent="0.3">
      <c r="A335" s="152"/>
      <c r="B335" s="76">
        <v>98350</v>
      </c>
      <c r="C335" s="211" t="s">
        <v>237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670</v>
      </c>
      <c r="I335" s="156" t="s">
        <v>735</v>
      </c>
      <c r="J335" s="109">
        <v>2030</v>
      </c>
      <c r="K335" s="46">
        <f t="shared" si="4"/>
        <v>1</v>
      </c>
    </row>
    <row r="336" spans="1:11" ht="16.5" customHeight="1" x14ac:dyDescent="0.3">
      <c r="A336" s="152"/>
      <c r="B336" s="76">
        <v>98351</v>
      </c>
      <c r="C336" s="211" t="s">
        <v>736</v>
      </c>
      <c r="D336" s="212" t="s">
        <v>737</v>
      </c>
      <c r="E336" s="213" t="s">
        <v>158</v>
      </c>
      <c r="F336" s="211" t="s">
        <v>159</v>
      </c>
      <c r="G336" s="214">
        <v>4</v>
      </c>
      <c r="H336" s="155" t="s">
        <v>670</v>
      </c>
      <c r="I336" s="156" t="s">
        <v>738</v>
      </c>
      <c r="J336" s="109">
        <v>120</v>
      </c>
      <c r="K336" s="46">
        <f t="shared" si="4"/>
        <v>1</v>
      </c>
    </row>
    <row r="337" spans="1:11" ht="16.5" customHeight="1" x14ac:dyDescent="0.3">
      <c r="A337" s="152"/>
      <c r="B337" s="76">
        <v>98352</v>
      </c>
      <c r="C337" s="211" t="s">
        <v>167</v>
      </c>
      <c r="D337" s="212" t="s">
        <v>168</v>
      </c>
      <c r="E337" s="213" t="s">
        <v>158</v>
      </c>
      <c r="F337" s="211" t="s">
        <v>159</v>
      </c>
      <c r="G337" s="214">
        <v>4</v>
      </c>
      <c r="H337" s="155" t="s">
        <v>670</v>
      </c>
      <c r="I337" s="156" t="s">
        <v>739</v>
      </c>
      <c r="J337" s="77">
        <v>80</v>
      </c>
      <c r="K337" s="46">
        <f t="shared" si="4"/>
        <v>1</v>
      </c>
    </row>
    <row r="338" spans="1:11" ht="16.5" hidden="1" customHeight="1" x14ac:dyDescent="0.3">
      <c r="A338" s="152"/>
      <c r="B338" s="76">
        <v>98353</v>
      </c>
      <c r="C338" s="211" t="s">
        <v>225</v>
      </c>
      <c r="D338" s="212" t="s">
        <v>204</v>
      </c>
      <c r="E338" s="213" t="s">
        <v>158</v>
      </c>
      <c r="F338" s="211" t="s">
        <v>159</v>
      </c>
      <c r="G338" s="214">
        <v>4</v>
      </c>
      <c r="H338" s="155" t="s">
        <v>670</v>
      </c>
      <c r="I338" s="156" t="s">
        <v>740</v>
      </c>
      <c r="J338" s="109">
        <v>740</v>
      </c>
      <c r="K338" s="46">
        <f t="shared" si="4"/>
        <v>1</v>
      </c>
    </row>
    <row r="339" spans="1:11" ht="16.5" customHeight="1" x14ac:dyDescent="0.3">
      <c r="A339" s="152"/>
      <c r="B339" s="76">
        <v>98354</v>
      </c>
      <c r="C339" s="211" t="s">
        <v>741</v>
      </c>
      <c r="D339" s="212" t="s">
        <v>742</v>
      </c>
      <c r="E339" s="213" t="s">
        <v>158</v>
      </c>
      <c r="F339" s="211" t="s">
        <v>159</v>
      </c>
      <c r="G339" s="214">
        <v>4</v>
      </c>
      <c r="H339" s="155" t="s">
        <v>670</v>
      </c>
      <c r="I339" s="156" t="s">
        <v>743</v>
      </c>
      <c r="J339" s="109">
        <v>180</v>
      </c>
      <c r="K339" s="46">
        <f t="shared" si="4"/>
        <v>1</v>
      </c>
    </row>
    <row r="340" spans="1:11" ht="16.5" hidden="1" customHeight="1" x14ac:dyDescent="0.3">
      <c r="A340" s="152"/>
      <c r="B340" s="76">
        <v>98355</v>
      </c>
      <c r="C340" s="211" t="s">
        <v>221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670</v>
      </c>
      <c r="I340" s="156" t="s">
        <v>744</v>
      </c>
      <c r="J340" s="109">
        <v>6140</v>
      </c>
      <c r="K340" s="46">
        <f t="shared" si="4"/>
        <v>1</v>
      </c>
    </row>
    <row r="341" spans="1:11" ht="16.5" customHeight="1" x14ac:dyDescent="0.3">
      <c r="A341" s="152"/>
      <c r="B341" s="76">
        <v>98356</v>
      </c>
      <c r="C341" s="211" t="s">
        <v>559</v>
      </c>
      <c r="D341" s="212" t="s">
        <v>560</v>
      </c>
      <c r="E341" s="213" t="s">
        <v>158</v>
      </c>
      <c r="F341" s="211" t="s">
        <v>159</v>
      </c>
      <c r="G341" s="214">
        <v>4</v>
      </c>
      <c r="H341" s="155" t="s">
        <v>670</v>
      </c>
      <c r="I341" s="156" t="s">
        <v>745</v>
      </c>
      <c r="J341" s="109">
        <v>130</v>
      </c>
      <c r="K341" s="46">
        <f t="shared" si="4"/>
        <v>1</v>
      </c>
    </row>
    <row r="342" spans="1:11" ht="16.5" hidden="1" customHeight="1" x14ac:dyDescent="0.3">
      <c r="A342" s="152"/>
      <c r="B342" s="76">
        <v>98357</v>
      </c>
      <c r="C342" s="211" t="s">
        <v>237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670</v>
      </c>
      <c r="I342" s="156" t="s">
        <v>746</v>
      </c>
      <c r="J342" s="109">
        <v>2670</v>
      </c>
      <c r="K342" s="46">
        <f t="shared" si="4"/>
        <v>1</v>
      </c>
    </row>
    <row r="343" spans="1:11" ht="16.5" customHeight="1" x14ac:dyDescent="0.3">
      <c r="A343" s="152"/>
      <c r="B343" s="76">
        <v>98358</v>
      </c>
      <c r="C343" s="211" t="s">
        <v>477</v>
      </c>
      <c r="D343" s="212" t="s">
        <v>478</v>
      </c>
      <c r="E343" s="213" t="s">
        <v>158</v>
      </c>
      <c r="F343" s="211" t="s">
        <v>159</v>
      </c>
      <c r="G343" s="214">
        <v>4</v>
      </c>
      <c r="H343" s="155" t="s">
        <v>670</v>
      </c>
      <c r="I343" s="156" t="s">
        <v>747</v>
      </c>
      <c r="J343" s="109">
        <v>100</v>
      </c>
      <c r="K343" s="46">
        <f t="shared" si="4"/>
        <v>1</v>
      </c>
    </row>
    <row r="344" spans="1:11" ht="16.5" hidden="1" customHeight="1" x14ac:dyDescent="0.3">
      <c r="A344" s="152"/>
      <c r="B344" s="76">
        <v>98359</v>
      </c>
      <c r="C344" s="211" t="s">
        <v>179</v>
      </c>
      <c r="D344" s="212" t="s">
        <v>6</v>
      </c>
      <c r="E344" s="213" t="s">
        <v>158</v>
      </c>
      <c r="F344" s="211" t="s">
        <v>159</v>
      </c>
      <c r="G344" s="214">
        <v>4</v>
      </c>
      <c r="H344" s="155" t="s">
        <v>670</v>
      </c>
      <c r="I344" s="156" t="s">
        <v>748</v>
      </c>
      <c r="J344" s="109">
        <v>1220</v>
      </c>
      <c r="K344" s="46">
        <f t="shared" si="4"/>
        <v>1</v>
      </c>
    </row>
    <row r="345" spans="1:11" ht="16.5" customHeight="1" x14ac:dyDescent="0.3">
      <c r="A345" s="152"/>
      <c r="B345" s="76">
        <v>98360</v>
      </c>
      <c r="C345" s="211" t="s">
        <v>749</v>
      </c>
      <c r="D345" s="212" t="s">
        <v>750</v>
      </c>
      <c r="E345" s="213" t="s">
        <v>158</v>
      </c>
      <c r="F345" s="211" t="s">
        <v>159</v>
      </c>
      <c r="G345" s="214">
        <v>4</v>
      </c>
      <c r="H345" s="155" t="s">
        <v>670</v>
      </c>
      <c r="I345" s="156" t="s">
        <v>751</v>
      </c>
      <c r="J345" s="109">
        <v>170</v>
      </c>
      <c r="K345" s="46">
        <f t="shared" si="4"/>
        <v>1</v>
      </c>
    </row>
    <row r="346" spans="1:11" ht="16.5" customHeight="1" x14ac:dyDescent="0.3">
      <c r="A346" s="152"/>
      <c r="B346" s="76">
        <v>98361</v>
      </c>
      <c r="C346" s="211" t="s">
        <v>752</v>
      </c>
      <c r="D346" s="212" t="s">
        <v>627</v>
      </c>
      <c r="E346" s="213" t="s">
        <v>158</v>
      </c>
      <c r="F346" s="211" t="s">
        <v>159</v>
      </c>
      <c r="G346" s="214">
        <v>4</v>
      </c>
      <c r="H346" s="155" t="s">
        <v>670</v>
      </c>
      <c r="I346" s="156" t="s">
        <v>753</v>
      </c>
      <c r="J346" s="109">
        <v>120</v>
      </c>
      <c r="K346" s="46">
        <f t="shared" si="4"/>
        <v>1</v>
      </c>
    </row>
    <row r="347" spans="1:11" ht="16.5" hidden="1" customHeight="1" x14ac:dyDescent="0.3">
      <c r="A347" s="152"/>
      <c r="B347" s="76">
        <v>98362</v>
      </c>
      <c r="C347" s="211" t="s">
        <v>386</v>
      </c>
      <c r="D347" s="212" t="s">
        <v>387</v>
      </c>
      <c r="E347" s="213" t="s">
        <v>388</v>
      </c>
      <c r="F347" s="211" t="s">
        <v>159</v>
      </c>
      <c r="G347" s="214">
        <v>4</v>
      </c>
      <c r="H347" s="155" t="s">
        <v>670</v>
      </c>
      <c r="I347" s="156" t="s">
        <v>754</v>
      </c>
      <c r="J347" s="109">
        <v>1520</v>
      </c>
      <c r="K347" s="46">
        <f t="shared" si="4"/>
        <v>1</v>
      </c>
    </row>
    <row r="348" spans="1:11" ht="16.5" hidden="1" customHeight="1" x14ac:dyDescent="0.3">
      <c r="A348" s="152"/>
      <c r="B348" s="76">
        <v>98363</v>
      </c>
      <c r="C348" s="211" t="s">
        <v>208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670</v>
      </c>
      <c r="I348" s="156" t="s">
        <v>755</v>
      </c>
      <c r="J348" s="109">
        <v>7540</v>
      </c>
      <c r="K348" s="46">
        <f t="shared" si="4"/>
        <v>1</v>
      </c>
    </row>
    <row r="349" spans="1:11" ht="16.5" customHeight="1" x14ac:dyDescent="0.3">
      <c r="A349" s="152"/>
      <c r="B349" s="76">
        <v>98364</v>
      </c>
      <c r="C349" s="211" t="s">
        <v>756</v>
      </c>
      <c r="D349" s="212" t="s">
        <v>757</v>
      </c>
      <c r="E349" s="213" t="s">
        <v>158</v>
      </c>
      <c r="F349" s="211" t="s">
        <v>159</v>
      </c>
      <c r="G349" s="214">
        <v>4</v>
      </c>
      <c r="H349" s="155" t="s">
        <v>670</v>
      </c>
      <c r="I349" s="156" t="s">
        <v>758</v>
      </c>
      <c r="J349" s="109">
        <v>70</v>
      </c>
      <c r="K349" s="46">
        <f t="shared" ref="K349:K412" si="5">B349-B348</f>
        <v>1</v>
      </c>
    </row>
    <row r="350" spans="1:11" ht="16.5" customHeight="1" x14ac:dyDescent="0.3">
      <c r="A350" s="152"/>
      <c r="B350" s="76">
        <v>98365</v>
      </c>
      <c r="C350" s="211" t="s">
        <v>759</v>
      </c>
      <c r="D350" s="212" t="s">
        <v>760</v>
      </c>
      <c r="E350" s="213" t="s">
        <v>158</v>
      </c>
      <c r="F350" s="211" t="s">
        <v>159</v>
      </c>
      <c r="G350" s="214">
        <v>4</v>
      </c>
      <c r="H350" s="155" t="s">
        <v>670</v>
      </c>
      <c r="I350" s="156" t="s">
        <v>761</v>
      </c>
      <c r="J350" s="109">
        <v>10</v>
      </c>
      <c r="K350" s="46">
        <f t="shared" si="5"/>
        <v>1</v>
      </c>
    </row>
    <row r="351" spans="1:11" ht="16.5" hidden="1" customHeight="1" x14ac:dyDescent="0.3">
      <c r="A351" s="152"/>
      <c r="B351" s="76">
        <v>98366</v>
      </c>
      <c r="C351" s="211" t="s">
        <v>237</v>
      </c>
      <c r="D351" s="212" t="s">
        <v>6</v>
      </c>
      <c r="E351" s="213" t="s">
        <v>158</v>
      </c>
      <c r="F351" s="211" t="s">
        <v>159</v>
      </c>
      <c r="G351" s="214">
        <v>4</v>
      </c>
      <c r="H351" s="155" t="s">
        <v>670</v>
      </c>
      <c r="I351" s="156" t="s">
        <v>762</v>
      </c>
      <c r="J351" s="109">
        <v>1870</v>
      </c>
      <c r="K351" s="46">
        <f t="shared" si="5"/>
        <v>1</v>
      </c>
    </row>
    <row r="352" spans="1:11" ht="16.5" hidden="1" customHeight="1" x14ac:dyDescent="0.3">
      <c r="A352" s="152"/>
      <c r="B352" s="76">
        <v>98367</v>
      </c>
      <c r="C352" s="211" t="s">
        <v>763</v>
      </c>
      <c r="D352" s="212" t="s">
        <v>198</v>
      </c>
      <c r="E352" s="213" t="s">
        <v>158</v>
      </c>
      <c r="F352" s="211" t="s">
        <v>159</v>
      </c>
      <c r="G352" s="214">
        <v>4</v>
      </c>
      <c r="H352" s="155" t="s">
        <v>670</v>
      </c>
      <c r="I352" s="156" t="s">
        <v>764</v>
      </c>
      <c r="J352" s="109">
        <v>920</v>
      </c>
      <c r="K352" s="46">
        <f t="shared" si="5"/>
        <v>1</v>
      </c>
    </row>
    <row r="353" spans="1:11" ht="16.5" customHeight="1" x14ac:dyDescent="0.3">
      <c r="A353" s="152"/>
      <c r="B353" s="76">
        <v>98368</v>
      </c>
      <c r="C353" s="211" t="s">
        <v>765</v>
      </c>
      <c r="D353" s="212" t="s">
        <v>766</v>
      </c>
      <c r="E353" s="213" t="s">
        <v>158</v>
      </c>
      <c r="F353" s="211" t="s">
        <v>159</v>
      </c>
      <c r="G353" s="214">
        <v>4</v>
      </c>
      <c r="H353" s="155" t="s">
        <v>670</v>
      </c>
      <c r="I353" s="156" t="s">
        <v>767</v>
      </c>
      <c r="J353" s="109">
        <v>110</v>
      </c>
      <c r="K353" s="46">
        <f t="shared" si="5"/>
        <v>1</v>
      </c>
    </row>
    <row r="354" spans="1:11" ht="16.5" hidden="1" customHeight="1" x14ac:dyDescent="0.3">
      <c r="A354" s="152"/>
      <c r="B354" s="76">
        <v>98369</v>
      </c>
      <c r="C354" s="211" t="s">
        <v>179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670</v>
      </c>
      <c r="I354" s="156" t="s">
        <v>768</v>
      </c>
      <c r="J354" s="109">
        <v>1050</v>
      </c>
      <c r="K354" s="46">
        <f t="shared" si="5"/>
        <v>1</v>
      </c>
    </row>
    <row r="355" spans="1:11" ht="16.5" hidden="1" customHeight="1" x14ac:dyDescent="0.3">
      <c r="A355" s="152"/>
      <c r="B355" s="76">
        <v>98370</v>
      </c>
      <c r="C355" s="211" t="s">
        <v>253</v>
      </c>
      <c r="D355" s="212" t="s">
        <v>254</v>
      </c>
      <c r="E355" s="213" t="s">
        <v>158</v>
      </c>
      <c r="F355" s="211" t="s">
        <v>159</v>
      </c>
      <c r="G355" s="214">
        <v>4</v>
      </c>
      <c r="H355" s="155" t="s">
        <v>670</v>
      </c>
      <c r="I355" s="156" t="s">
        <v>769</v>
      </c>
      <c r="J355" s="109">
        <v>440</v>
      </c>
      <c r="K355" s="46">
        <f t="shared" si="5"/>
        <v>1</v>
      </c>
    </row>
    <row r="356" spans="1:11" ht="16.5" hidden="1" customHeight="1" x14ac:dyDescent="0.3">
      <c r="A356" s="152"/>
      <c r="B356" s="76">
        <v>98371</v>
      </c>
      <c r="C356" s="211" t="s">
        <v>221</v>
      </c>
      <c r="D356" s="212" t="s">
        <v>6</v>
      </c>
      <c r="E356" s="213" t="s">
        <v>158</v>
      </c>
      <c r="F356" s="211" t="s">
        <v>159</v>
      </c>
      <c r="G356" s="214">
        <v>4</v>
      </c>
      <c r="H356" s="155" t="s">
        <v>670</v>
      </c>
      <c r="I356" s="156" t="s">
        <v>770</v>
      </c>
      <c r="J356" s="109">
        <v>5000</v>
      </c>
      <c r="K356" s="46">
        <f t="shared" si="5"/>
        <v>1</v>
      </c>
    </row>
    <row r="357" spans="1:11" ht="16.5" hidden="1" customHeight="1" x14ac:dyDescent="0.3">
      <c r="A357" s="152"/>
      <c r="B357" s="76">
        <v>98372</v>
      </c>
      <c r="C357" s="211" t="s">
        <v>589</v>
      </c>
      <c r="D357" s="212" t="s">
        <v>278</v>
      </c>
      <c r="E357" s="213" t="s">
        <v>158</v>
      </c>
      <c r="F357" s="211" t="s">
        <v>159</v>
      </c>
      <c r="G357" s="214">
        <v>4</v>
      </c>
      <c r="H357" s="155" t="s">
        <v>670</v>
      </c>
      <c r="I357" s="156" t="s">
        <v>771</v>
      </c>
      <c r="J357" s="109">
        <v>900</v>
      </c>
      <c r="K357" s="46">
        <f t="shared" si="5"/>
        <v>1</v>
      </c>
    </row>
    <row r="358" spans="1:11" ht="16.5" customHeight="1" x14ac:dyDescent="0.3">
      <c r="A358" s="152"/>
      <c r="B358" s="76">
        <v>98373</v>
      </c>
      <c r="C358" s="211" t="s">
        <v>176</v>
      </c>
      <c r="D358" s="212" t="s">
        <v>177</v>
      </c>
      <c r="E358" s="213" t="s">
        <v>158</v>
      </c>
      <c r="F358" s="211" t="s">
        <v>159</v>
      </c>
      <c r="G358" s="214">
        <v>4</v>
      </c>
      <c r="H358" s="155" t="s">
        <v>772</v>
      </c>
      <c r="I358" s="156" t="s">
        <v>773</v>
      </c>
      <c r="J358" s="109">
        <v>130</v>
      </c>
      <c r="K358" s="46">
        <f t="shared" si="5"/>
        <v>1</v>
      </c>
    </row>
    <row r="359" spans="1:11" ht="16.5" hidden="1" customHeight="1" x14ac:dyDescent="0.3">
      <c r="A359" s="152"/>
      <c r="B359" s="76">
        <v>98374</v>
      </c>
      <c r="C359" s="211" t="s">
        <v>181</v>
      </c>
      <c r="D359" s="212" t="s">
        <v>6</v>
      </c>
      <c r="E359" s="213" t="s">
        <v>158</v>
      </c>
      <c r="F359" s="211" t="s">
        <v>159</v>
      </c>
      <c r="G359" s="214">
        <v>4</v>
      </c>
      <c r="H359" s="155" t="s">
        <v>772</v>
      </c>
      <c r="I359" s="156" t="s">
        <v>774</v>
      </c>
      <c r="J359" s="109">
        <v>2380</v>
      </c>
      <c r="K359" s="46">
        <f t="shared" si="5"/>
        <v>1</v>
      </c>
    </row>
    <row r="360" spans="1:11" ht="16.5" hidden="1" customHeight="1" x14ac:dyDescent="0.3">
      <c r="A360" s="152"/>
      <c r="B360" s="76">
        <v>98375</v>
      </c>
      <c r="C360" s="211" t="s">
        <v>165</v>
      </c>
      <c r="D360" s="212" t="s">
        <v>6</v>
      </c>
      <c r="E360" s="213" t="s">
        <v>158</v>
      </c>
      <c r="F360" s="211" t="s">
        <v>159</v>
      </c>
      <c r="G360" s="214">
        <v>4</v>
      </c>
      <c r="H360" s="155" t="s">
        <v>772</v>
      </c>
      <c r="I360" s="156" t="s">
        <v>775</v>
      </c>
      <c r="J360" s="109">
        <v>7410</v>
      </c>
      <c r="K360" s="46">
        <f t="shared" si="5"/>
        <v>1</v>
      </c>
    </row>
    <row r="361" spans="1:11" ht="16.5" hidden="1" customHeight="1" x14ac:dyDescent="0.3">
      <c r="A361" s="152"/>
      <c r="B361" s="76">
        <v>98376</v>
      </c>
      <c r="C361" s="211" t="s">
        <v>776</v>
      </c>
      <c r="D361" s="212" t="s">
        <v>777</v>
      </c>
      <c r="E361" s="213" t="s">
        <v>158</v>
      </c>
      <c r="F361" s="211" t="s">
        <v>159</v>
      </c>
      <c r="G361" s="214">
        <v>4</v>
      </c>
      <c r="H361" s="155" t="s">
        <v>772</v>
      </c>
      <c r="I361" s="156" t="s">
        <v>778</v>
      </c>
      <c r="J361" s="109">
        <v>3810</v>
      </c>
      <c r="K361" s="46">
        <f t="shared" si="5"/>
        <v>1</v>
      </c>
    </row>
    <row r="362" spans="1:11" ht="16.5" hidden="1" customHeight="1" x14ac:dyDescent="0.3">
      <c r="A362" s="152"/>
      <c r="B362" s="76">
        <v>98377</v>
      </c>
      <c r="C362" s="211" t="s">
        <v>157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772</v>
      </c>
      <c r="I362" s="156" t="s">
        <v>779</v>
      </c>
      <c r="J362" s="109">
        <v>9010</v>
      </c>
      <c r="K362" s="46">
        <f t="shared" si="5"/>
        <v>1</v>
      </c>
    </row>
    <row r="363" spans="1:11" ht="16.5" hidden="1" customHeight="1" x14ac:dyDescent="0.3">
      <c r="A363" s="152"/>
      <c r="B363" s="76">
        <v>98378</v>
      </c>
      <c r="C363" s="211" t="s">
        <v>190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772</v>
      </c>
      <c r="I363" s="156" t="s">
        <v>780</v>
      </c>
      <c r="J363" s="109">
        <v>180</v>
      </c>
      <c r="K363" s="46">
        <f t="shared" si="5"/>
        <v>1</v>
      </c>
    </row>
    <row r="364" spans="1:11" ht="16.5" hidden="1" customHeight="1" x14ac:dyDescent="0.3">
      <c r="A364" s="152"/>
      <c r="B364" s="76">
        <v>98379</v>
      </c>
      <c r="C364" s="211" t="s">
        <v>208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772</v>
      </c>
      <c r="I364" s="156" t="s">
        <v>781</v>
      </c>
      <c r="J364" s="109">
        <v>3440</v>
      </c>
      <c r="K364" s="46">
        <f t="shared" si="5"/>
        <v>1</v>
      </c>
    </row>
    <row r="365" spans="1:11" ht="16.5" hidden="1" customHeight="1" x14ac:dyDescent="0.3">
      <c r="A365" s="152"/>
      <c r="B365" s="76">
        <v>98380</v>
      </c>
      <c r="C365" s="211" t="s">
        <v>157</v>
      </c>
      <c r="D365" s="212" t="s">
        <v>6</v>
      </c>
      <c r="E365" s="213" t="s">
        <v>158</v>
      </c>
      <c r="F365" s="211" t="s">
        <v>159</v>
      </c>
      <c r="G365" s="214">
        <v>4</v>
      </c>
      <c r="H365" s="155" t="s">
        <v>772</v>
      </c>
      <c r="I365" s="156" t="s">
        <v>782</v>
      </c>
      <c r="J365" s="109">
        <v>1260</v>
      </c>
      <c r="K365" s="46">
        <f t="shared" si="5"/>
        <v>1</v>
      </c>
    </row>
    <row r="366" spans="1:11" ht="16.5" hidden="1" customHeight="1" x14ac:dyDescent="0.3">
      <c r="A366" s="152"/>
      <c r="B366" s="76">
        <v>98381</v>
      </c>
      <c r="C366" s="211" t="s">
        <v>165</v>
      </c>
      <c r="D366" s="212" t="s">
        <v>6</v>
      </c>
      <c r="E366" s="213" t="s">
        <v>158</v>
      </c>
      <c r="F366" s="211" t="s">
        <v>159</v>
      </c>
      <c r="G366" s="214">
        <v>4</v>
      </c>
      <c r="H366" s="155" t="s">
        <v>772</v>
      </c>
      <c r="I366" s="156" t="s">
        <v>609</v>
      </c>
      <c r="J366" s="109">
        <v>3420</v>
      </c>
      <c r="K366" s="46">
        <f t="shared" si="5"/>
        <v>1</v>
      </c>
    </row>
    <row r="367" spans="1:11" ht="16.5" hidden="1" customHeight="1" x14ac:dyDescent="0.3">
      <c r="A367" s="152"/>
      <c r="B367" s="76">
        <v>98382</v>
      </c>
      <c r="C367" s="211" t="s">
        <v>221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772</v>
      </c>
      <c r="I367" s="156" t="s">
        <v>783</v>
      </c>
      <c r="J367" s="109">
        <v>3180</v>
      </c>
      <c r="K367" s="46">
        <f t="shared" si="5"/>
        <v>1</v>
      </c>
    </row>
    <row r="368" spans="1:11" ht="16.5" customHeight="1" x14ac:dyDescent="0.3">
      <c r="A368" s="152"/>
      <c r="B368" s="76">
        <v>98383</v>
      </c>
      <c r="C368" s="211" t="s">
        <v>784</v>
      </c>
      <c r="D368" s="212" t="s">
        <v>785</v>
      </c>
      <c r="E368" s="213" t="s">
        <v>158</v>
      </c>
      <c r="F368" s="211" t="s">
        <v>159</v>
      </c>
      <c r="G368" s="214">
        <v>4</v>
      </c>
      <c r="H368" s="155" t="s">
        <v>772</v>
      </c>
      <c r="I368" s="156" t="s">
        <v>786</v>
      </c>
      <c r="J368" s="109">
        <v>140</v>
      </c>
      <c r="K368" s="46">
        <f t="shared" si="5"/>
        <v>1</v>
      </c>
    </row>
    <row r="369" spans="1:11" ht="16.5" hidden="1" customHeight="1" x14ac:dyDescent="0.3">
      <c r="A369" s="152"/>
      <c r="B369" s="76">
        <v>98384</v>
      </c>
      <c r="C369" s="211" t="s">
        <v>181</v>
      </c>
      <c r="D369" s="212" t="s">
        <v>6</v>
      </c>
      <c r="E369" s="213" t="s">
        <v>158</v>
      </c>
      <c r="F369" s="211" t="s">
        <v>159</v>
      </c>
      <c r="G369" s="214">
        <v>4</v>
      </c>
      <c r="H369" s="155" t="s">
        <v>772</v>
      </c>
      <c r="I369" s="156" t="s">
        <v>787</v>
      </c>
      <c r="J369" s="109">
        <v>1900</v>
      </c>
      <c r="K369" s="46">
        <f t="shared" si="5"/>
        <v>1</v>
      </c>
    </row>
    <row r="370" spans="1:11" ht="16.5" hidden="1" customHeight="1" x14ac:dyDescent="0.3">
      <c r="A370" s="152"/>
      <c r="B370" s="76">
        <v>98385</v>
      </c>
      <c r="C370" s="211" t="s">
        <v>237</v>
      </c>
      <c r="D370" s="212" t="s">
        <v>6</v>
      </c>
      <c r="E370" s="213" t="s">
        <v>158</v>
      </c>
      <c r="F370" s="211" t="s">
        <v>159</v>
      </c>
      <c r="G370" s="214">
        <v>4</v>
      </c>
      <c r="H370" s="155" t="s">
        <v>772</v>
      </c>
      <c r="I370" s="156" t="s">
        <v>788</v>
      </c>
      <c r="J370" s="109">
        <v>1580</v>
      </c>
      <c r="K370" s="46">
        <f t="shared" si="5"/>
        <v>1</v>
      </c>
    </row>
    <row r="371" spans="1:11" ht="16.5" hidden="1" customHeight="1" x14ac:dyDescent="0.3">
      <c r="A371" s="152"/>
      <c r="B371" s="76">
        <v>98386</v>
      </c>
      <c r="C371" s="211" t="s">
        <v>237</v>
      </c>
      <c r="D371" s="212" t="s">
        <v>6</v>
      </c>
      <c r="E371" s="213" t="s">
        <v>158</v>
      </c>
      <c r="F371" s="211" t="s">
        <v>159</v>
      </c>
      <c r="G371" s="214">
        <v>4</v>
      </c>
      <c r="H371" s="155" t="s">
        <v>772</v>
      </c>
      <c r="I371" s="156" t="s">
        <v>789</v>
      </c>
      <c r="J371" s="109">
        <v>2210</v>
      </c>
      <c r="K371" s="46">
        <f t="shared" si="5"/>
        <v>1</v>
      </c>
    </row>
    <row r="372" spans="1:11" ht="16.5" hidden="1" customHeight="1" x14ac:dyDescent="0.3">
      <c r="A372" s="152"/>
      <c r="B372" s="76">
        <v>98387</v>
      </c>
      <c r="C372" s="211" t="s">
        <v>237</v>
      </c>
      <c r="D372" s="212" t="s">
        <v>6</v>
      </c>
      <c r="E372" s="213" t="s">
        <v>158</v>
      </c>
      <c r="F372" s="211" t="s">
        <v>159</v>
      </c>
      <c r="G372" s="214">
        <v>4</v>
      </c>
      <c r="H372" s="155" t="s">
        <v>772</v>
      </c>
      <c r="I372" s="156" t="s">
        <v>790</v>
      </c>
      <c r="J372" s="109">
        <v>2410</v>
      </c>
      <c r="K372" s="46">
        <f t="shared" si="5"/>
        <v>1</v>
      </c>
    </row>
    <row r="373" spans="1:11" ht="16.5" hidden="1" customHeight="1" x14ac:dyDescent="0.3">
      <c r="A373" s="152"/>
      <c r="B373" s="76">
        <v>98388</v>
      </c>
      <c r="C373" s="211" t="s">
        <v>237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772</v>
      </c>
      <c r="I373" s="156" t="s">
        <v>791</v>
      </c>
      <c r="J373" s="109">
        <v>2800</v>
      </c>
      <c r="K373" s="46">
        <f t="shared" si="5"/>
        <v>1</v>
      </c>
    </row>
    <row r="374" spans="1:11" ht="16.5" hidden="1" customHeight="1" x14ac:dyDescent="0.3">
      <c r="A374" s="152"/>
      <c r="B374" s="76">
        <v>98389</v>
      </c>
      <c r="C374" s="211" t="s">
        <v>237</v>
      </c>
      <c r="D374" s="212" t="s">
        <v>6</v>
      </c>
      <c r="E374" s="213" t="s">
        <v>158</v>
      </c>
      <c r="F374" s="211" t="s">
        <v>159</v>
      </c>
      <c r="G374" s="214">
        <v>4</v>
      </c>
      <c r="H374" s="155" t="s">
        <v>772</v>
      </c>
      <c r="I374" s="156" t="s">
        <v>792</v>
      </c>
      <c r="J374" s="109">
        <v>3220</v>
      </c>
      <c r="K374" s="46">
        <f t="shared" si="5"/>
        <v>1</v>
      </c>
    </row>
    <row r="375" spans="1:11" ht="16.5" hidden="1" customHeight="1" x14ac:dyDescent="0.3">
      <c r="A375" s="152"/>
      <c r="B375" s="76">
        <v>98390</v>
      </c>
      <c r="C375" s="211" t="s">
        <v>284</v>
      </c>
      <c r="D375" s="212" t="s">
        <v>285</v>
      </c>
      <c r="E375" s="213" t="s">
        <v>205</v>
      </c>
      <c r="F375" s="211" t="s">
        <v>159</v>
      </c>
      <c r="G375" s="214">
        <v>4</v>
      </c>
      <c r="H375" s="155" t="s">
        <v>772</v>
      </c>
      <c r="I375" s="156" t="s">
        <v>793</v>
      </c>
      <c r="J375" s="77">
        <v>1820</v>
      </c>
      <c r="K375" s="46">
        <f t="shared" si="5"/>
        <v>1</v>
      </c>
    </row>
    <row r="376" spans="1:11" ht="16.5" hidden="1" customHeight="1" x14ac:dyDescent="0.3">
      <c r="A376" s="152"/>
      <c r="B376" s="76">
        <v>98391</v>
      </c>
      <c r="C376" s="211" t="s">
        <v>208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772</v>
      </c>
      <c r="I376" s="156" t="s">
        <v>794</v>
      </c>
      <c r="J376" s="109">
        <v>1270</v>
      </c>
      <c r="K376" s="46">
        <f t="shared" si="5"/>
        <v>1</v>
      </c>
    </row>
    <row r="377" spans="1:11" ht="16.5" customHeight="1" x14ac:dyDescent="0.3">
      <c r="A377" s="152"/>
      <c r="B377" s="76">
        <v>98392</v>
      </c>
      <c r="C377" s="211" t="s">
        <v>795</v>
      </c>
      <c r="D377" s="212" t="s">
        <v>796</v>
      </c>
      <c r="E377" s="213" t="s">
        <v>158</v>
      </c>
      <c r="F377" s="211" t="s">
        <v>159</v>
      </c>
      <c r="G377" s="214">
        <v>4</v>
      </c>
      <c r="H377" s="155" t="s">
        <v>797</v>
      </c>
      <c r="I377" s="156" t="s">
        <v>798</v>
      </c>
      <c r="J377" s="109">
        <v>130</v>
      </c>
      <c r="K377" s="46">
        <f t="shared" si="5"/>
        <v>1</v>
      </c>
    </row>
    <row r="378" spans="1:11" ht="16.5" customHeight="1" x14ac:dyDescent="0.3">
      <c r="A378" s="152"/>
      <c r="B378" s="76">
        <v>98393</v>
      </c>
      <c r="C378" s="211" t="s">
        <v>799</v>
      </c>
      <c r="D378" s="212" t="s">
        <v>800</v>
      </c>
      <c r="E378" s="213" t="s">
        <v>158</v>
      </c>
      <c r="F378" s="211" t="s">
        <v>159</v>
      </c>
      <c r="G378" s="214">
        <v>4</v>
      </c>
      <c r="H378" s="155" t="s">
        <v>797</v>
      </c>
      <c r="I378" s="156" t="s">
        <v>801</v>
      </c>
      <c r="J378" s="109">
        <v>80</v>
      </c>
      <c r="K378" s="46">
        <f t="shared" si="5"/>
        <v>1</v>
      </c>
    </row>
    <row r="379" spans="1:11" ht="16.5" hidden="1" customHeight="1" x14ac:dyDescent="0.3">
      <c r="A379" s="152"/>
      <c r="B379" s="76">
        <v>98394</v>
      </c>
      <c r="C379" s="211" t="s">
        <v>802</v>
      </c>
      <c r="D379" s="212" t="s">
        <v>803</v>
      </c>
      <c r="E379" s="213" t="s">
        <v>158</v>
      </c>
      <c r="F379" s="211" t="s">
        <v>159</v>
      </c>
      <c r="G379" s="214">
        <v>4</v>
      </c>
      <c r="H379" s="155" t="s">
        <v>797</v>
      </c>
      <c r="I379" s="156" t="s">
        <v>804</v>
      </c>
      <c r="J379" s="109">
        <v>300</v>
      </c>
      <c r="K379" s="46">
        <f t="shared" si="5"/>
        <v>1</v>
      </c>
    </row>
    <row r="380" spans="1:11" ht="16.5" hidden="1" customHeight="1" x14ac:dyDescent="0.3">
      <c r="A380" s="152"/>
      <c r="B380" s="76">
        <v>98395</v>
      </c>
      <c r="C380" s="211" t="s">
        <v>284</v>
      </c>
      <c r="D380" s="212" t="s">
        <v>285</v>
      </c>
      <c r="E380" s="213" t="s">
        <v>205</v>
      </c>
      <c r="F380" s="211" t="s">
        <v>159</v>
      </c>
      <c r="G380" s="214">
        <v>4</v>
      </c>
      <c r="H380" s="155" t="s">
        <v>797</v>
      </c>
      <c r="I380" s="156" t="s">
        <v>805</v>
      </c>
      <c r="J380" s="109">
        <v>980</v>
      </c>
      <c r="K380" s="46">
        <f t="shared" si="5"/>
        <v>1</v>
      </c>
    </row>
    <row r="381" spans="1:11" ht="16.5" customHeight="1" x14ac:dyDescent="0.3">
      <c r="A381" s="152"/>
      <c r="B381" s="76">
        <v>98396</v>
      </c>
      <c r="C381" s="211" t="s">
        <v>806</v>
      </c>
      <c r="D381" s="212" t="s">
        <v>807</v>
      </c>
      <c r="E381" s="213" t="s">
        <v>158</v>
      </c>
      <c r="F381" s="211" t="s">
        <v>159</v>
      </c>
      <c r="G381" s="214">
        <v>4</v>
      </c>
      <c r="H381" s="155" t="s">
        <v>797</v>
      </c>
      <c r="I381" s="156" t="s">
        <v>808</v>
      </c>
      <c r="J381" s="109">
        <v>30</v>
      </c>
      <c r="K381" s="46">
        <f t="shared" si="5"/>
        <v>1</v>
      </c>
    </row>
    <row r="382" spans="1:11" ht="16.5" customHeight="1" x14ac:dyDescent="0.3">
      <c r="A382" s="152"/>
      <c r="B382" s="76">
        <v>98397</v>
      </c>
      <c r="C382" s="211" t="s">
        <v>809</v>
      </c>
      <c r="D382" s="212" t="s">
        <v>810</v>
      </c>
      <c r="E382" s="213" t="s">
        <v>158</v>
      </c>
      <c r="F382" s="211" t="s">
        <v>159</v>
      </c>
      <c r="G382" s="214">
        <v>4</v>
      </c>
      <c r="H382" s="155" t="s">
        <v>797</v>
      </c>
      <c r="I382" s="156" t="s">
        <v>811</v>
      </c>
      <c r="J382" s="109">
        <v>130</v>
      </c>
      <c r="K382" s="46">
        <f t="shared" si="5"/>
        <v>1</v>
      </c>
    </row>
    <row r="383" spans="1:11" ht="16.5" customHeight="1" x14ac:dyDescent="0.3">
      <c r="A383" s="152"/>
      <c r="B383" s="76">
        <v>98398</v>
      </c>
      <c r="C383" s="211" t="s">
        <v>176</v>
      </c>
      <c r="D383" s="212" t="s">
        <v>177</v>
      </c>
      <c r="E383" s="213" t="s">
        <v>158</v>
      </c>
      <c r="F383" s="211" t="s">
        <v>159</v>
      </c>
      <c r="G383" s="214">
        <v>4</v>
      </c>
      <c r="H383" s="155" t="s">
        <v>797</v>
      </c>
      <c r="I383" s="156" t="s">
        <v>812</v>
      </c>
      <c r="J383" s="77">
        <v>70</v>
      </c>
      <c r="K383" s="46">
        <f t="shared" si="5"/>
        <v>1</v>
      </c>
    </row>
    <row r="384" spans="1:11" ht="16.5" hidden="1" customHeight="1" x14ac:dyDescent="0.3">
      <c r="A384" s="152"/>
      <c r="B384" s="76">
        <v>98399</v>
      </c>
      <c r="C384" s="211" t="s">
        <v>157</v>
      </c>
      <c r="D384" s="212" t="s">
        <v>6</v>
      </c>
      <c r="E384" s="213" t="s">
        <v>158</v>
      </c>
      <c r="F384" s="211" t="s">
        <v>159</v>
      </c>
      <c r="G384" s="214">
        <v>4</v>
      </c>
      <c r="H384" s="155" t="s">
        <v>797</v>
      </c>
      <c r="I384" s="156" t="s">
        <v>813</v>
      </c>
      <c r="J384" s="109">
        <v>7300</v>
      </c>
      <c r="K384" s="46">
        <f t="shared" si="5"/>
        <v>1</v>
      </c>
    </row>
    <row r="385" spans="1:11" ht="16.5" customHeight="1" x14ac:dyDescent="0.3">
      <c r="A385" s="152"/>
      <c r="B385" s="76">
        <v>98400</v>
      </c>
      <c r="C385" s="211" t="s">
        <v>814</v>
      </c>
      <c r="D385" s="212" t="s">
        <v>815</v>
      </c>
      <c r="E385" s="213" t="s">
        <v>158</v>
      </c>
      <c r="F385" s="211" t="s">
        <v>159</v>
      </c>
      <c r="G385" s="214">
        <v>4</v>
      </c>
      <c r="H385" s="155" t="s">
        <v>797</v>
      </c>
      <c r="I385" s="156" t="s">
        <v>816</v>
      </c>
      <c r="J385" s="109">
        <v>130</v>
      </c>
      <c r="K385" s="46">
        <f t="shared" si="5"/>
        <v>1</v>
      </c>
    </row>
    <row r="386" spans="1:11" ht="16.5" hidden="1" customHeight="1" x14ac:dyDescent="0.3">
      <c r="A386" s="152"/>
      <c r="B386" s="76">
        <v>98401</v>
      </c>
      <c r="C386" s="211" t="s">
        <v>262</v>
      </c>
      <c r="D386" s="212" t="s">
        <v>281</v>
      </c>
      <c r="E386" s="213" t="s">
        <v>205</v>
      </c>
      <c r="F386" s="211" t="s">
        <v>159</v>
      </c>
      <c r="G386" s="214">
        <v>4</v>
      </c>
      <c r="H386" s="155" t="s">
        <v>797</v>
      </c>
      <c r="I386" s="156" t="s">
        <v>817</v>
      </c>
      <c r="J386" s="109">
        <v>3180</v>
      </c>
      <c r="K386" s="46">
        <f t="shared" si="5"/>
        <v>1</v>
      </c>
    </row>
    <row r="387" spans="1:11" ht="16.5" customHeight="1" x14ac:dyDescent="0.3">
      <c r="A387" s="152"/>
      <c r="B387" s="76">
        <v>98402</v>
      </c>
      <c r="C387" s="211" t="s">
        <v>818</v>
      </c>
      <c r="D387" s="212" t="s">
        <v>819</v>
      </c>
      <c r="E387" s="213" t="s">
        <v>158</v>
      </c>
      <c r="F387" s="211" t="s">
        <v>159</v>
      </c>
      <c r="G387" s="214">
        <v>4</v>
      </c>
      <c r="H387" s="155" t="s">
        <v>797</v>
      </c>
      <c r="I387" s="156" t="s">
        <v>820</v>
      </c>
      <c r="J387" s="109">
        <v>60</v>
      </c>
      <c r="K387" s="46">
        <f t="shared" si="5"/>
        <v>1</v>
      </c>
    </row>
    <row r="388" spans="1:11" ht="16.5" hidden="1" customHeight="1" x14ac:dyDescent="0.3">
      <c r="A388" s="152"/>
      <c r="B388" s="76">
        <v>98403</v>
      </c>
      <c r="C388" s="211" t="s">
        <v>179</v>
      </c>
      <c r="D388" s="212" t="s">
        <v>6</v>
      </c>
      <c r="E388" s="213" t="s">
        <v>158</v>
      </c>
      <c r="F388" s="211" t="s">
        <v>159</v>
      </c>
      <c r="G388" s="214">
        <v>4</v>
      </c>
      <c r="H388" s="155" t="s">
        <v>797</v>
      </c>
      <c r="I388" s="156" t="s">
        <v>821</v>
      </c>
      <c r="J388" s="109">
        <v>770</v>
      </c>
      <c r="K388" s="46">
        <f t="shared" si="5"/>
        <v>1</v>
      </c>
    </row>
    <row r="389" spans="1:11" ht="16.5" hidden="1" customHeight="1" x14ac:dyDescent="0.3">
      <c r="A389" s="152"/>
      <c r="B389" s="76">
        <v>98404</v>
      </c>
      <c r="C389" s="211" t="s">
        <v>165</v>
      </c>
      <c r="D389" s="212" t="s">
        <v>6</v>
      </c>
      <c r="E389" s="213" t="s">
        <v>158</v>
      </c>
      <c r="F389" s="211" t="s">
        <v>159</v>
      </c>
      <c r="G389" s="214">
        <v>4</v>
      </c>
      <c r="H389" s="155" t="s">
        <v>797</v>
      </c>
      <c r="I389" s="156" t="s">
        <v>822</v>
      </c>
      <c r="J389" s="109">
        <v>7280</v>
      </c>
      <c r="K389" s="46">
        <f t="shared" si="5"/>
        <v>1</v>
      </c>
    </row>
    <row r="390" spans="1:11" ht="16.5" customHeight="1" x14ac:dyDescent="0.3">
      <c r="A390" s="152"/>
      <c r="B390" s="76">
        <v>98405</v>
      </c>
      <c r="C390" s="211" t="s">
        <v>186</v>
      </c>
      <c r="D390" s="212" t="s">
        <v>187</v>
      </c>
      <c r="E390" s="213" t="s">
        <v>158</v>
      </c>
      <c r="F390" s="211" t="s">
        <v>159</v>
      </c>
      <c r="G390" s="214">
        <v>4</v>
      </c>
      <c r="H390" s="155" t="s">
        <v>797</v>
      </c>
      <c r="I390" s="156" t="s">
        <v>823</v>
      </c>
      <c r="J390" s="109">
        <v>160</v>
      </c>
      <c r="K390" s="46">
        <f t="shared" si="5"/>
        <v>1</v>
      </c>
    </row>
    <row r="391" spans="1:11" ht="16.5" customHeight="1" x14ac:dyDescent="0.3">
      <c r="A391" s="152"/>
      <c r="B391" s="76">
        <v>98406</v>
      </c>
      <c r="C391" s="211" t="s">
        <v>824</v>
      </c>
      <c r="D391" s="212" t="s">
        <v>825</v>
      </c>
      <c r="E391" s="213" t="s">
        <v>158</v>
      </c>
      <c r="F391" s="211" t="s">
        <v>159</v>
      </c>
      <c r="G391" s="214">
        <v>4</v>
      </c>
      <c r="H391" s="155" t="s">
        <v>797</v>
      </c>
      <c r="I391" s="156" t="s">
        <v>826</v>
      </c>
      <c r="J391" s="109">
        <v>120</v>
      </c>
      <c r="K391" s="46">
        <f t="shared" si="5"/>
        <v>1</v>
      </c>
    </row>
    <row r="392" spans="1:11" ht="16.5" customHeight="1" x14ac:dyDescent="0.3">
      <c r="A392" s="152"/>
      <c r="B392" s="76">
        <v>98407</v>
      </c>
      <c r="C392" s="211" t="s">
        <v>295</v>
      </c>
      <c r="D392" s="212" t="s">
        <v>296</v>
      </c>
      <c r="E392" s="213" t="s">
        <v>158</v>
      </c>
      <c r="F392" s="211" t="s">
        <v>159</v>
      </c>
      <c r="G392" s="214">
        <v>4</v>
      </c>
      <c r="H392" s="155" t="s">
        <v>797</v>
      </c>
      <c r="I392" s="156" t="s">
        <v>827</v>
      </c>
      <c r="J392" s="109">
        <v>70</v>
      </c>
      <c r="K392" s="46">
        <f t="shared" si="5"/>
        <v>1</v>
      </c>
    </row>
    <row r="393" spans="1:11" ht="16.5" hidden="1" customHeight="1" x14ac:dyDescent="0.3">
      <c r="A393" s="152"/>
      <c r="B393" s="76">
        <v>98408</v>
      </c>
      <c r="C393" s="211" t="s">
        <v>181</v>
      </c>
      <c r="D393" s="212" t="s">
        <v>6</v>
      </c>
      <c r="E393" s="213" t="s">
        <v>158</v>
      </c>
      <c r="F393" s="211" t="s">
        <v>159</v>
      </c>
      <c r="G393" s="214">
        <v>4</v>
      </c>
      <c r="H393" s="155" t="s">
        <v>797</v>
      </c>
      <c r="I393" s="156" t="s">
        <v>828</v>
      </c>
      <c r="J393" s="109">
        <v>2090</v>
      </c>
      <c r="K393" s="46">
        <f t="shared" si="5"/>
        <v>1</v>
      </c>
    </row>
    <row r="394" spans="1:11" ht="16.5" hidden="1" customHeight="1" x14ac:dyDescent="0.3">
      <c r="A394" s="152"/>
      <c r="B394" s="76">
        <v>98409</v>
      </c>
      <c r="C394" s="211" t="s">
        <v>829</v>
      </c>
      <c r="D394" s="212" t="s">
        <v>387</v>
      </c>
      <c r="E394" s="213" t="s">
        <v>448</v>
      </c>
      <c r="F394" s="211" t="s">
        <v>159</v>
      </c>
      <c r="G394" s="214">
        <v>4</v>
      </c>
      <c r="H394" s="155" t="s">
        <v>797</v>
      </c>
      <c r="I394" s="156" t="s">
        <v>830</v>
      </c>
      <c r="J394" s="109">
        <v>210</v>
      </c>
      <c r="K394" s="46">
        <f t="shared" si="5"/>
        <v>1</v>
      </c>
    </row>
    <row r="395" spans="1:11" ht="16.5" customHeight="1" x14ac:dyDescent="0.3">
      <c r="A395" s="152"/>
      <c r="B395" s="76">
        <v>98410</v>
      </c>
      <c r="C395" s="211" t="s">
        <v>289</v>
      </c>
      <c r="D395" s="212" t="s">
        <v>290</v>
      </c>
      <c r="E395" s="213" t="s">
        <v>158</v>
      </c>
      <c r="F395" s="211" t="s">
        <v>159</v>
      </c>
      <c r="G395" s="214">
        <v>4</v>
      </c>
      <c r="H395" s="155" t="s">
        <v>797</v>
      </c>
      <c r="I395" s="156" t="s">
        <v>831</v>
      </c>
      <c r="J395" s="109">
        <v>170</v>
      </c>
      <c r="K395" s="46">
        <f t="shared" si="5"/>
        <v>1</v>
      </c>
    </row>
    <row r="396" spans="1:11" ht="16.5" hidden="1" customHeight="1" x14ac:dyDescent="0.3">
      <c r="A396" s="152"/>
      <c r="B396" s="76">
        <v>98411</v>
      </c>
      <c r="C396" s="211" t="s">
        <v>646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797</v>
      </c>
      <c r="I396" s="156" t="s">
        <v>832</v>
      </c>
      <c r="J396" s="109">
        <v>720</v>
      </c>
      <c r="K396" s="46">
        <f t="shared" si="5"/>
        <v>1</v>
      </c>
    </row>
    <row r="397" spans="1:11" ht="16.5" customHeight="1" x14ac:dyDescent="0.3">
      <c r="A397" s="152"/>
      <c r="B397" s="76">
        <v>98412</v>
      </c>
      <c r="C397" s="211" t="s">
        <v>833</v>
      </c>
      <c r="D397" s="212" t="s">
        <v>834</v>
      </c>
      <c r="E397" s="213" t="s">
        <v>158</v>
      </c>
      <c r="F397" s="211" t="s">
        <v>159</v>
      </c>
      <c r="G397" s="214">
        <v>4</v>
      </c>
      <c r="H397" s="155" t="s">
        <v>797</v>
      </c>
      <c r="I397" s="156" t="s">
        <v>835</v>
      </c>
      <c r="J397" s="109">
        <v>90</v>
      </c>
      <c r="K397" s="46">
        <f t="shared" si="5"/>
        <v>1</v>
      </c>
    </row>
    <row r="398" spans="1:11" ht="16.5" customHeight="1" x14ac:dyDescent="0.3">
      <c r="A398" s="152"/>
      <c r="B398" s="76">
        <v>98413</v>
      </c>
      <c r="C398" s="211" t="s">
        <v>814</v>
      </c>
      <c r="D398" s="212" t="s">
        <v>815</v>
      </c>
      <c r="E398" s="213" t="s">
        <v>158</v>
      </c>
      <c r="F398" s="211" t="s">
        <v>159</v>
      </c>
      <c r="G398" s="214">
        <v>4</v>
      </c>
      <c r="H398" s="155" t="s">
        <v>797</v>
      </c>
      <c r="I398" s="156" t="s">
        <v>836</v>
      </c>
      <c r="J398" s="109">
        <v>120</v>
      </c>
      <c r="K398" s="46">
        <f t="shared" si="5"/>
        <v>1</v>
      </c>
    </row>
    <row r="399" spans="1:11" ht="16.5" customHeight="1" x14ac:dyDescent="0.3">
      <c r="A399" s="152"/>
      <c r="B399" s="76">
        <v>98414</v>
      </c>
      <c r="C399" s="211" t="s">
        <v>228</v>
      </c>
      <c r="D399" s="212" t="s">
        <v>256</v>
      </c>
      <c r="E399" s="213" t="s">
        <v>158</v>
      </c>
      <c r="F399" s="211" t="s">
        <v>159</v>
      </c>
      <c r="G399" s="214">
        <v>4</v>
      </c>
      <c r="H399" s="155" t="s">
        <v>797</v>
      </c>
      <c r="I399" s="156" t="s">
        <v>837</v>
      </c>
      <c r="J399" s="109">
        <v>100</v>
      </c>
      <c r="K399" s="46">
        <f t="shared" si="5"/>
        <v>1</v>
      </c>
    </row>
    <row r="400" spans="1:11" ht="16.5" customHeight="1" x14ac:dyDescent="0.3">
      <c r="A400" s="152"/>
      <c r="B400" s="76">
        <v>98415</v>
      </c>
      <c r="C400" s="211" t="s">
        <v>838</v>
      </c>
      <c r="D400" s="212" t="s">
        <v>839</v>
      </c>
      <c r="E400" s="213" t="s">
        <v>158</v>
      </c>
      <c r="F400" s="211" t="s">
        <v>159</v>
      </c>
      <c r="G400" s="214">
        <v>4</v>
      </c>
      <c r="H400" s="155" t="s">
        <v>797</v>
      </c>
      <c r="I400" s="156" t="s">
        <v>840</v>
      </c>
      <c r="J400" s="109">
        <v>100</v>
      </c>
      <c r="K400" s="46">
        <f t="shared" si="5"/>
        <v>1</v>
      </c>
    </row>
    <row r="401" spans="1:11" ht="16.5" customHeight="1" x14ac:dyDescent="0.3">
      <c r="A401" s="152"/>
      <c r="B401" s="76">
        <v>98416</v>
      </c>
      <c r="C401" s="211" t="s">
        <v>375</v>
      </c>
      <c r="D401" s="212" t="s">
        <v>841</v>
      </c>
      <c r="E401" s="213" t="s">
        <v>158</v>
      </c>
      <c r="F401" s="211" t="s">
        <v>159</v>
      </c>
      <c r="G401" s="214">
        <v>0</v>
      </c>
      <c r="H401" s="155" t="s">
        <v>797</v>
      </c>
      <c r="I401" s="156" t="s">
        <v>842</v>
      </c>
      <c r="J401" s="109">
        <v>110</v>
      </c>
      <c r="K401" s="46">
        <f t="shared" si="5"/>
        <v>1</v>
      </c>
    </row>
    <row r="402" spans="1:11" ht="16.5" hidden="1" customHeight="1" x14ac:dyDescent="0.3">
      <c r="A402" s="152"/>
      <c r="B402" s="76">
        <v>98417</v>
      </c>
      <c r="C402" s="211" t="s">
        <v>157</v>
      </c>
      <c r="D402" s="212" t="s">
        <v>6</v>
      </c>
      <c r="E402" s="213" t="s">
        <v>158</v>
      </c>
      <c r="F402" s="211" t="s">
        <v>159</v>
      </c>
      <c r="G402" s="214">
        <v>4</v>
      </c>
      <c r="H402" s="155" t="s">
        <v>797</v>
      </c>
      <c r="I402" s="156" t="s">
        <v>843</v>
      </c>
      <c r="J402" s="109">
        <v>5630</v>
      </c>
      <c r="K402" s="46">
        <f t="shared" si="5"/>
        <v>1</v>
      </c>
    </row>
    <row r="403" spans="1:11" ht="16.5" hidden="1" customHeight="1" x14ac:dyDescent="0.3">
      <c r="A403" s="152"/>
      <c r="B403" s="76">
        <v>98418</v>
      </c>
      <c r="C403" s="211" t="s">
        <v>844</v>
      </c>
      <c r="D403" s="212" t="s">
        <v>845</v>
      </c>
      <c r="E403" s="213" t="s">
        <v>158</v>
      </c>
      <c r="F403" s="211" t="s">
        <v>159</v>
      </c>
      <c r="G403" s="214">
        <v>4</v>
      </c>
      <c r="H403" s="155" t="s">
        <v>797</v>
      </c>
      <c r="I403" s="156" t="s">
        <v>846</v>
      </c>
      <c r="J403" s="109">
        <v>790</v>
      </c>
      <c r="K403" s="46">
        <f t="shared" si="5"/>
        <v>1</v>
      </c>
    </row>
    <row r="404" spans="1:11" ht="16.5" hidden="1" customHeight="1" x14ac:dyDescent="0.3">
      <c r="A404" s="152"/>
      <c r="B404" s="76">
        <v>98419</v>
      </c>
      <c r="C404" s="211" t="s">
        <v>237</v>
      </c>
      <c r="D404" s="212" t="s">
        <v>6</v>
      </c>
      <c r="E404" s="213" t="s">
        <v>158</v>
      </c>
      <c r="F404" s="211" t="s">
        <v>159</v>
      </c>
      <c r="G404" s="214">
        <v>4</v>
      </c>
      <c r="H404" s="155" t="s">
        <v>797</v>
      </c>
      <c r="I404" s="156" t="s">
        <v>847</v>
      </c>
      <c r="J404" s="109">
        <v>810</v>
      </c>
      <c r="K404" s="46">
        <f t="shared" si="5"/>
        <v>1</v>
      </c>
    </row>
    <row r="405" spans="1:11" ht="16.5" hidden="1" customHeight="1" x14ac:dyDescent="0.3">
      <c r="A405" s="152"/>
      <c r="B405" s="76">
        <v>98420</v>
      </c>
      <c r="C405" s="211" t="s">
        <v>165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797</v>
      </c>
      <c r="I405" s="156" t="s">
        <v>848</v>
      </c>
      <c r="J405" s="109">
        <v>3680</v>
      </c>
      <c r="K405" s="46">
        <f t="shared" si="5"/>
        <v>1</v>
      </c>
    </row>
    <row r="406" spans="1:11" ht="16.5" customHeight="1" x14ac:dyDescent="0.3">
      <c r="A406" s="152"/>
      <c r="B406" s="76">
        <v>98421</v>
      </c>
      <c r="C406" s="211" t="s">
        <v>849</v>
      </c>
      <c r="D406" s="212" t="s">
        <v>850</v>
      </c>
      <c r="E406" s="213" t="s">
        <v>158</v>
      </c>
      <c r="F406" s="211" t="s">
        <v>159</v>
      </c>
      <c r="G406" s="214">
        <v>4</v>
      </c>
      <c r="H406" s="155" t="s">
        <v>797</v>
      </c>
      <c r="I406" s="156" t="s">
        <v>851</v>
      </c>
      <c r="J406" s="109">
        <v>70</v>
      </c>
      <c r="K406" s="46">
        <f t="shared" si="5"/>
        <v>1</v>
      </c>
    </row>
    <row r="407" spans="1:11" ht="16.5" hidden="1" customHeight="1" x14ac:dyDescent="0.3">
      <c r="A407" s="152"/>
      <c r="B407" s="76">
        <v>98422</v>
      </c>
      <c r="C407" s="211" t="s">
        <v>179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797</v>
      </c>
      <c r="I407" s="156" t="s">
        <v>852</v>
      </c>
      <c r="J407" s="109">
        <v>1700</v>
      </c>
      <c r="K407" s="46">
        <f t="shared" si="5"/>
        <v>1</v>
      </c>
    </row>
    <row r="408" spans="1:11" ht="16.5" hidden="1" customHeight="1" x14ac:dyDescent="0.3">
      <c r="A408" s="152"/>
      <c r="B408" s="76">
        <v>98423</v>
      </c>
      <c r="C408" s="211" t="s">
        <v>221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797</v>
      </c>
      <c r="I408" s="156" t="s">
        <v>853</v>
      </c>
      <c r="J408" s="109">
        <v>7290</v>
      </c>
      <c r="K408" s="46">
        <f t="shared" si="5"/>
        <v>1</v>
      </c>
    </row>
    <row r="409" spans="1:11" ht="16.5" customHeight="1" x14ac:dyDescent="0.3">
      <c r="A409" s="152"/>
      <c r="B409" s="76">
        <v>98424</v>
      </c>
      <c r="C409" s="211" t="s">
        <v>854</v>
      </c>
      <c r="D409" s="212" t="s">
        <v>855</v>
      </c>
      <c r="E409" s="213" t="s">
        <v>158</v>
      </c>
      <c r="F409" s="211" t="s">
        <v>159</v>
      </c>
      <c r="G409" s="214">
        <v>4</v>
      </c>
      <c r="H409" s="155" t="s">
        <v>797</v>
      </c>
      <c r="I409" s="156" t="s">
        <v>856</v>
      </c>
      <c r="J409" s="109">
        <v>170</v>
      </c>
      <c r="K409" s="46">
        <f t="shared" si="5"/>
        <v>1</v>
      </c>
    </row>
    <row r="410" spans="1:11" ht="16.5" hidden="1" customHeight="1" x14ac:dyDescent="0.3">
      <c r="A410" s="152"/>
      <c r="B410" s="76">
        <v>98425</v>
      </c>
      <c r="C410" s="211" t="s">
        <v>195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797</v>
      </c>
      <c r="I410" s="156" t="s">
        <v>857</v>
      </c>
      <c r="J410" s="109">
        <v>1360</v>
      </c>
      <c r="K410" s="46">
        <f t="shared" si="5"/>
        <v>1</v>
      </c>
    </row>
    <row r="411" spans="1:11" ht="16.5" customHeight="1" x14ac:dyDescent="0.3">
      <c r="A411" s="152"/>
      <c r="B411" s="76">
        <v>98426</v>
      </c>
      <c r="C411" s="211" t="s">
        <v>858</v>
      </c>
      <c r="D411" s="212" t="s">
        <v>365</v>
      </c>
      <c r="E411" s="213" t="s">
        <v>158</v>
      </c>
      <c r="F411" s="211" t="s">
        <v>159</v>
      </c>
      <c r="G411" s="214">
        <v>4</v>
      </c>
      <c r="H411" s="155" t="s">
        <v>797</v>
      </c>
      <c r="I411" s="156" t="s">
        <v>859</v>
      </c>
      <c r="J411" s="109">
        <v>120</v>
      </c>
      <c r="K411" s="46">
        <f t="shared" si="5"/>
        <v>1</v>
      </c>
    </row>
    <row r="412" spans="1:11" ht="16.5" customHeight="1" x14ac:dyDescent="0.3">
      <c r="A412" s="152"/>
      <c r="B412" s="76">
        <v>98427</v>
      </c>
      <c r="C412" s="211" t="s">
        <v>860</v>
      </c>
      <c r="D412" s="212" t="s">
        <v>861</v>
      </c>
      <c r="E412" s="213" t="s">
        <v>158</v>
      </c>
      <c r="F412" s="211" t="s">
        <v>159</v>
      </c>
      <c r="G412" s="214">
        <v>4</v>
      </c>
      <c r="H412" s="155" t="s">
        <v>797</v>
      </c>
      <c r="I412" s="156" t="s">
        <v>862</v>
      </c>
      <c r="J412" s="109">
        <v>20</v>
      </c>
      <c r="K412" s="46">
        <f t="shared" si="5"/>
        <v>1</v>
      </c>
    </row>
    <row r="413" spans="1:11" ht="16.5" customHeight="1" x14ac:dyDescent="0.3">
      <c r="A413" s="152"/>
      <c r="B413" s="76">
        <v>98428</v>
      </c>
      <c r="C413" s="211" t="s">
        <v>863</v>
      </c>
      <c r="D413" s="212" t="s">
        <v>864</v>
      </c>
      <c r="E413" s="213" t="s">
        <v>158</v>
      </c>
      <c r="F413" s="211" t="s">
        <v>159</v>
      </c>
      <c r="G413" s="214">
        <v>4</v>
      </c>
      <c r="H413" s="155" t="s">
        <v>797</v>
      </c>
      <c r="I413" s="156" t="s">
        <v>865</v>
      </c>
      <c r="J413" s="109">
        <v>30</v>
      </c>
      <c r="K413" s="46">
        <f t="shared" ref="K413:K476" si="6">B413-B412</f>
        <v>1</v>
      </c>
    </row>
    <row r="414" spans="1:11" ht="16.5" hidden="1" customHeight="1" x14ac:dyDescent="0.3">
      <c r="A414" s="152"/>
      <c r="B414" s="76">
        <v>98429</v>
      </c>
      <c r="C414" s="211" t="s">
        <v>208</v>
      </c>
      <c r="D414" s="212" t="s">
        <v>6</v>
      </c>
      <c r="E414" s="213" t="s">
        <v>158</v>
      </c>
      <c r="F414" s="211" t="s">
        <v>159</v>
      </c>
      <c r="G414" s="214">
        <v>4</v>
      </c>
      <c r="H414" s="155" t="s">
        <v>797</v>
      </c>
      <c r="I414" s="156" t="s">
        <v>866</v>
      </c>
      <c r="J414" s="109">
        <v>7890</v>
      </c>
      <c r="K414" s="46">
        <f t="shared" si="6"/>
        <v>1</v>
      </c>
    </row>
    <row r="415" spans="1:11" ht="16.5" hidden="1" customHeight="1" x14ac:dyDescent="0.3">
      <c r="A415" s="152"/>
      <c r="B415" s="76">
        <v>98430</v>
      </c>
      <c r="C415" s="211" t="s">
        <v>237</v>
      </c>
      <c r="D415" s="212" t="s">
        <v>6</v>
      </c>
      <c r="E415" s="213" t="s">
        <v>158</v>
      </c>
      <c r="F415" s="211" t="s">
        <v>159</v>
      </c>
      <c r="G415" s="214">
        <v>4</v>
      </c>
      <c r="H415" s="155" t="s">
        <v>797</v>
      </c>
      <c r="I415" s="156" t="s">
        <v>867</v>
      </c>
      <c r="J415" s="109">
        <v>2340</v>
      </c>
      <c r="K415" s="46">
        <f t="shared" si="6"/>
        <v>1</v>
      </c>
    </row>
    <row r="416" spans="1:11" ht="16.5" hidden="1" customHeight="1" x14ac:dyDescent="0.3">
      <c r="A416" s="152"/>
      <c r="B416" s="76">
        <v>98431</v>
      </c>
      <c r="C416" s="211" t="s">
        <v>225</v>
      </c>
      <c r="D416" s="212" t="s">
        <v>204</v>
      </c>
      <c r="E416" s="213" t="s">
        <v>205</v>
      </c>
      <c r="F416" s="211" t="s">
        <v>159</v>
      </c>
      <c r="G416" s="214">
        <v>4</v>
      </c>
      <c r="H416" s="155" t="s">
        <v>797</v>
      </c>
      <c r="I416" s="156" t="s">
        <v>868</v>
      </c>
      <c r="J416" s="109">
        <v>2010</v>
      </c>
      <c r="K416" s="46">
        <f t="shared" si="6"/>
        <v>1</v>
      </c>
    </row>
    <row r="417" spans="1:11" ht="16.5" hidden="1" customHeight="1" x14ac:dyDescent="0.3">
      <c r="A417" s="152"/>
      <c r="B417" s="76">
        <v>98432</v>
      </c>
      <c r="C417" s="211" t="s">
        <v>181</v>
      </c>
      <c r="D417" s="212" t="s">
        <v>6</v>
      </c>
      <c r="E417" s="213" t="s">
        <v>158</v>
      </c>
      <c r="F417" s="211" t="s">
        <v>159</v>
      </c>
      <c r="G417" s="214">
        <v>4</v>
      </c>
      <c r="H417" s="155" t="s">
        <v>797</v>
      </c>
      <c r="I417" s="156" t="s">
        <v>869</v>
      </c>
      <c r="J417" s="109">
        <v>1440</v>
      </c>
      <c r="K417" s="46">
        <f t="shared" si="6"/>
        <v>1</v>
      </c>
    </row>
    <row r="418" spans="1:11" ht="16.5" customHeight="1" x14ac:dyDescent="0.3">
      <c r="A418" s="152"/>
      <c r="B418" s="76">
        <v>98433</v>
      </c>
      <c r="C418" s="211" t="s">
        <v>870</v>
      </c>
      <c r="D418" s="212" t="s">
        <v>871</v>
      </c>
      <c r="E418" s="213" t="s">
        <v>158</v>
      </c>
      <c r="F418" s="211" t="s">
        <v>159</v>
      </c>
      <c r="G418" s="214">
        <v>4</v>
      </c>
      <c r="H418" s="155" t="s">
        <v>797</v>
      </c>
      <c r="I418" s="156" t="s">
        <v>872</v>
      </c>
      <c r="J418" s="109">
        <v>120</v>
      </c>
      <c r="K418" s="46">
        <f t="shared" si="6"/>
        <v>1</v>
      </c>
    </row>
    <row r="419" spans="1:11" ht="16.5" customHeight="1" x14ac:dyDescent="0.3">
      <c r="A419" s="152"/>
      <c r="B419" s="76">
        <v>98434</v>
      </c>
      <c r="C419" s="211" t="s">
        <v>873</v>
      </c>
      <c r="D419" s="212" t="s">
        <v>874</v>
      </c>
      <c r="E419" s="213" t="s">
        <v>158</v>
      </c>
      <c r="F419" s="211" t="s">
        <v>159</v>
      </c>
      <c r="G419" s="214">
        <v>4</v>
      </c>
      <c r="H419" s="155" t="s">
        <v>797</v>
      </c>
      <c r="I419" s="156" t="s">
        <v>875</v>
      </c>
      <c r="J419" s="109">
        <v>20</v>
      </c>
      <c r="K419" s="46">
        <f t="shared" si="6"/>
        <v>1</v>
      </c>
    </row>
    <row r="420" spans="1:11" ht="16.5" hidden="1" customHeight="1" x14ac:dyDescent="0.3">
      <c r="A420" s="152"/>
      <c r="B420" s="76">
        <v>98435</v>
      </c>
      <c r="C420" s="211" t="s">
        <v>262</v>
      </c>
      <c r="D420" s="212" t="s">
        <v>876</v>
      </c>
      <c r="E420" s="213" t="s">
        <v>158</v>
      </c>
      <c r="F420" s="211" t="s">
        <v>159</v>
      </c>
      <c r="G420" s="214">
        <v>4</v>
      </c>
      <c r="H420" s="155" t="s">
        <v>797</v>
      </c>
      <c r="I420" s="156" t="s">
        <v>877</v>
      </c>
      <c r="J420" s="109">
        <v>1110</v>
      </c>
      <c r="K420" s="46">
        <f t="shared" si="6"/>
        <v>1</v>
      </c>
    </row>
    <row r="421" spans="1:11" ht="16.5" customHeight="1" x14ac:dyDescent="0.3">
      <c r="A421" s="152"/>
      <c r="B421" s="76">
        <v>98436</v>
      </c>
      <c r="C421" s="211" t="s">
        <v>334</v>
      </c>
      <c r="D421" s="212" t="s">
        <v>343</v>
      </c>
      <c r="E421" s="213" t="s">
        <v>158</v>
      </c>
      <c r="F421" s="211" t="s">
        <v>159</v>
      </c>
      <c r="G421" s="214">
        <v>4</v>
      </c>
      <c r="H421" s="155" t="s">
        <v>797</v>
      </c>
      <c r="I421" s="156" t="s">
        <v>878</v>
      </c>
      <c r="J421" s="109">
        <v>90</v>
      </c>
      <c r="K421" s="46">
        <f t="shared" si="6"/>
        <v>1</v>
      </c>
    </row>
    <row r="422" spans="1:11" ht="16.5" customHeight="1" x14ac:dyDescent="0.3">
      <c r="A422" s="152"/>
      <c r="B422" s="76">
        <v>98437</v>
      </c>
      <c r="C422" s="211" t="s">
        <v>879</v>
      </c>
      <c r="D422" s="212" t="s">
        <v>880</v>
      </c>
      <c r="E422" s="213" t="s">
        <v>158</v>
      </c>
      <c r="F422" s="211" t="s">
        <v>159</v>
      </c>
      <c r="G422" s="214">
        <v>4</v>
      </c>
      <c r="H422" s="155" t="s">
        <v>797</v>
      </c>
      <c r="I422" s="156" t="s">
        <v>881</v>
      </c>
      <c r="J422" s="109">
        <v>70</v>
      </c>
      <c r="K422" s="46">
        <f t="shared" si="6"/>
        <v>1</v>
      </c>
    </row>
    <row r="423" spans="1:11" ht="16.5" hidden="1" customHeight="1" x14ac:dyDescent="0.3">
      <c r="A423" s="152"/>
      <c r="B423" s="76">
        <v>98438</v>
      </c>
      <c r="C423" s="211" t="s">
        <v>418</v>
      </c>
      <c r="D423" s="212" t="s">
        <v>419</v>
      </c>
      <c r="E423" s="213" t="s">
        <v>158</v>
      </c>
      <c r="F423" s="211" t="s">
        <v>159</v>
      </c>
      <c r="G423" s="214">
        <v>4</v>
      </c>
      <c r="H423" s="155" t="s">
        <v>797</v>
      </c>
      <c r="I423" s="156" t="s">
        <v>882</v>
      </c>
      <c r="J423" s="109">
        <v>590</v>
      </c>
      <c r="K423" s="46">
        <f t="shared" si="6"/>
        <v>1</v>
      </c>
    </row>
    <row r="424" spans="1:11" ht="16.5" customHeight="1" x14ac:dyDescent="0.3">
      <c r="A424" s="152"/>
      <c r="B424" s="76">
        <v>98439</v>
      </c>
      <c r="C424" s="211" t="s">
        <v>542</v>
      </c>
      <c r="D424" s="212" t="s">
        <v>245</v>
      </c>
      <c r="E424" s="213" t="s">
        <v>158</v>
      </c>
      <c r="F424" s="211" t="s">
        <v>159</v>
      </c>
      <c r="G424" s="214">
        <v>4</v>
      </c>
      <c r="H424" s="155" t="s">
        <v>797</v>
      </c>
      <c r="I424" s="156" t="s">
        <v>883</v>
      </c>
      <c r="J424" s="109">
        <v>50</v>
      </c>
      <c r="K424" s="46">
        <f t="shared" si="6"/>
        <v>1</v>
      </c>
    </row>
    <row r="425" spans="1:11" ht="16.5" customHeight="1" x14ac:dyDescent="0.3">
      <c r="A425" s="152"/>
      <c r="B425" s="76">
        <v>98440</v>
      </c>
      <c r="C425" s="211" t="s">
        <v>884</v>
      </c>
      <c r="D425" s="212" t="s">
        <v>885</v>
      </c>
      <c r="E425" s="213" t="s">
        <v>158</v>
      </c>
      <c r="F425" s="211" t="s">
        <v>159</v>
      </c>
      <c r="G425" s="214">
        <v>4</v>
      </c>
      <c r="H425" s="155" t="s">
        <v>797</v>
      </c>
      <c r="I425" s="156" t="s">
        <v>886</v>
      </c>
      <c r="J425" s="109">
        <v>10</v>
      </c>
      <c r="K425" s="46">
        <f t="shared" si="6"/>
        <v>1</v>
      </c>
    </row>
    <row r="426" spans="1:11" ht="16.5" hidden="1" customHeight="1" x14ac:dyDescent="0.3">
      <c r="A426" s="152"/>
      <c r="B426" s="76">
        <v>98441</v>
      </c>
      <c r="C426" s="211" t="s">
        <v>447</v>
      </c>
      <c r="D426" s="212" t="s">
        <v>387</v>
      </c>
      <c r="E426" s="213" t="s">
        <v>448</v>
      </c>
      <c r="F426" s="211" t="s">
        <v>159</v>
      </c>
      <c r="G426" s="214">
        <v>4</v>
      </c>
      <c r="H426" s="155" t="s">
        <v>797</v>
      </c>
      <c r="I426" s="156" t="s">
        <v>887</v>
      </c>
      <c r="J426" s="109">
        <v>1490</v>
      </c>
      <c r="K426" s="46">
        <f t="shared" si="6"/>
        <v>1</v>
      </c>
    </row>
    <row r="427" spans="1:11" ht="16.5" hidden="1" customHeight="1" x14ac:dyDescent="0.3">
      <c r="A427" s="152"/>
      <c r="B427" s="76">
        <v>98442</v>
      </c>
      <c r="C427" s="211" t="s">
        <v>237</v>
      </c>
      <c r="D427" s="212" t="s">
        <v>6</v>
      </c>
      <c r="E427" s="213" t="s">
        <v>158</v>
      </c>
      <c r="F427" s="211" t="s">
        <v>159</v>
      </c>
      <c r="G427" s="214">
        <v>4</v>
      </c>
      <c r="H427" s="155" t="s">
        <v>797</v>
      </c>
      <c r="I427" s="156" t="s">
        <v>888</v>
      </c>
      <c r="J427" s="109">
        <v>2540</v>
      </c>
      <c r="K427" s="46">
        <f t="shared" si="6"/>
        <v>1</v>
      </c>
    </row>
    <row r="428" spans="1:11" ht="16.5" hidden="1" customHeight="1" x14ac:dyDescent="0.3">
      <c r="A428" s="152"/>
      <c r="B428" s="76">
        <v>98443</v>
      </c>
      <c r="C428" s="211" t="s">
        <v>889</v>
      </c>
      <c r="D428" s="212" t="s">
        <v>890</v>
      </c>
      <c r="E428" s="213" t="s">
        <v>158</v>
      </c>
      <c r="F428" s="211" t="s">
        <v>159</v>
      </c>
      <c r="G428" s="214">
        <v>4</v>
      </c>
      <c r="H428" s="155" t="s">
        <v>797</v>
      </c>
      <c r="I428" s="156" t="s">
        <v>891</v>
      </c>
      <c r="J428" s="109">
        <v>370</v>
      </c>
      <c r="K428" s="46">
        <f t="shared" si="6"/>
        <v>1</v>
      </c>
    </row>
    <row r="429" spans="1:11" ht="16.5" customHeight="1" x14ac:dyDescent="0.3">
      <c r="A429" s="152"/>
      <c r="B429" s="76">
        <v>98444</v>
      </c>
      <c r="C429" s="211" t="s">
        <v>892</v>
      </c>
      <c r="D429" s="212" t="s">
        <v>893</v>
      </c>
      <c r="E429" s="213" t="s">
        <v>158</v>
      </c>
      <c r="F429" s="211" t="s">
        <v>159</v>
      </c>
      <c r="G429" s="214">
        <v>4</v>
      </c>
      <c r="H429" s="155" t="s">
        <v>797</v>
      </c>
      <c r="I429" s="156" t="s">
        <v>894</v>
      </c>
      <c r="J429" s="109">
        <v>100</v>
      </c>
      <c r="K429" s="46">
        <f t="shared" si="6"/>
        <v>1</v>
      </c>
    </row>
    <row r="430" spans="1:11" ht="16.5" hidden="1" customHeight="1" x14ac:dyDescent="0.3">
      <c r="A430" s="152"/>
      <c r="B430" s="76">
        <v>98445</v>
      </c>
      <c r="C430" s="211" t="s">
        <v>179</v>
      </c>
      <c r="D430" s="212" t="s">
        <v>6</v>
      </c>
      <c r="E430" s="213" t="s">
        <v>158</v>
      </c>
      <c r="F430" s="211" t="s">
        <v>159</v>
      </c>
      <c r="G430" s="214">
        <v>4</v>
      </c>
      <c r="H430" s="155" t="s">
        <v>797</v>
      </c>
      <c r="I430" s="156" t="s">
        <v>895</v>
      </c>
      <c r="J430" s="109">
        <v>1560</v>
      </c>
      <c r="K430" s="46">
        <f t="shared" si="6"/>
        <v>1</v>
      </c>
    </row>
    <row r="431" spans="1:11" ht="16.5" customHeight="1" x14ac:dyDescent="0.3">
      <c r="A431" s="152"/>
      <c r="B431" s="76">
        <v>98446</v>
      </c>
      <c r="C431" s="211" t="s">
        <v>896</v>
      </c>
      <c r="D431" s="212" t="s">
        <v>897</v>
      </c>
      <c r="E431" s="213" t="s">
        <v>158</v>
      </c>
      <c r="F431" s="211" t="s">
        <v>159</v>
      </c>
      <c r="G431" s="214">
        <v>4</v>
      </c>
      <c r="H431" s="155" t="s">
        <v>797</v>
      </c>
      <c r="I431" s="156" t="s">
        <v>898</v>
      </c>
      <c r="J431" s="109">
        <v>160</v>
      </c>
      <c r="K431" s="46">
        <f t="shared" si="6"/>
        <v>1</v>
      </c>
    </row>
    <row r="432" spans="1:11" ht="16.5" hidden="1" customHeight="1" x14ac:dyDescent="0.3">
      <c r="A432" s="152"/>
      <c r="B432" s="76">
        <v>98447</v>
      </c>
      <c r="C432" s="211" t="s">
        <v>221</v>
      </c>
      <c r="D432" s="212" t="s">
        <v>6</v>
      </c>
      <c r="E432" s="213" t="s">
        <v>158</v>
      </c>
      <c r="F432" s="211" t="s">
        <v>159</v>
      </c>
      <c r="G432" s="214">
        <v>4</v>
      </c>
      <c r="H432" s="155" t="s">
        <v>797</v>
      </c>
      <c r="I432" s="156" t="s">
        <v>899</v>
      </c>
      <c r="J432" s="109">
        <v>3990</v>
      </c>
      <c r="K432" s="46">
        <f t="shared" si="6"/>
        <v>1</v>
      </c>
    </row>
    <row r="433" spans="1:11" ht="16.5" hidden="1" customHeight="1" x14ac:dyDescent="0.3">
      <c r="A433" s="152"/>
      <c r="B433" s="76">
        <v>98448</v>
      </c>
      <c r="C433" s="211" t="s">
        <v>237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797</v>
      </c>
      <c r="I433" s="156" t="s">
        <v>900</v>
      </c>
      <c r="J433" s="109">
        <v>2100</v>
      </c>
      <c r="K433" s="46">
        <f t="shared" si="6"/>
        <v>1</v>
      </c>
    </row>
    <row r="434" spans="1:11" ht="16.5" customHeight="1" x14ac:dyDescent="0.3">
      <c r="A434" s="152"/>
      <c r="B434" s="76">
        <v>98449</v>
      </c>
      <c r="C434" s="211" t="s">
        <v>901</v>
      </c>
      <c r="D434" s="212" t="s">
        <v>902</v>
      </c>
      <c r="E434" s="213" t="s">
        <v>158</v>
      </c>
      <c r="F434" s="211" t="s">
        <v>159</v>
      </c>
      <c r="G434" s="214">
        <v>4</v>
      </c>
      <c r="H434" s="155" t="s">
        <v>797</v>
      </c>
      <c r="I434" s="156" t="s">
        <v>903</v>
      </c>
      <c r="J434" s="109">
        <v>20</v>
      </c>
      <c r="K434" s="46">
        <f t="shared" si="6"/>
        <v>1</v>
      </c>
    </row>
    <row r="435" spans="1:11" ht="16.5" hidden="1" customHeight="1" x14ac:dyDescent="0.3">
      <c r="A435" s="152"/>
      <c r="B435" s="76">
        <v>98450</v>
      </c>
      <c r="C435" s="211" t="s">
        <v>904</v>
      </c>
      <c r="D435" s="212" t="s">
        <v>905</v>
      </c>
      <c r="E435" s="213" t="s">
        <v>158</v>
      </c>
      <c r="F435" s="211" t="s">
        <v>159</v>
      </c>
      <c r="G435" s="214">
        <v>4</v>
      </c>
      <c r="H435" s="155" t="s">
        <v>797</v>
      </c>
      <c r="I435" s="156" t="s">
        <v>906</v>
      </c>
      <c r="J435" s="109">
        <v>2200</v>
      </c>
      <c r="K435" s="46">
        <f t="shared" si="6"/>
        <v>1</v>
      </c>
    </row>
    <row r="436" spans="1:11" ht="16.5" customHeight="1" x14ac:dyDescent="0.3">
      <c r="A436" s="152"/>
      <c r="B436" s="76">
        <v>98451</v>
      </c>
      <c r="C436" s="211" t="s">
        <v>907</v>
      </c>
      <c r="D436" s="212" t="s">
        <v>908</v>
      </c>
      <c r="E436" s="213" t="s">
        <v>158</v>
      </c>
      <c r="F436" s="211" t="s">
        <v>159</v>
      </c>
      <c r="G436" s="214">
        <v>4</v>
      </c>
      <c r="H436" s="155" t="s">
        <v>797</v>
      </c>
      <c r="I436" s="156" t="s">
        <v>909</v>
      </c>
      <c r="J436" s="109">
        <v>70</v>
      </c>
      <c r="K436" s="46">
        <f t="shared" si="6"/>
        <v>1</v>
      </c>
    </row>
    <row r="437" spans="1:11" ht="16.5" hidden="1" customHeight="1" x14ac:dyDescent="0.3">
      <c r="A437" s="152"/>
      <c r="B437" s="76">
        <v>98452</v>
      </c>
      <c r="C437" s="211" t="s">
        <v>237</v>
      </c>
      <c r="D437" s="212" t="s">
        <v>6</v>
      </c>
      <c r="E437" s="213" t="s">
        <v>158</v>
      </c>
      <c r="F437" s="211" t="s">
        <v>159</v>
      </c>
      <c r="G437" s="214">
        <v>4</v>
      </c>
      <c r="H437" s="155" t="s">
        <v>797</v>
      </c>
      <c r="I437" s="156" t="s">
        <v>910</v>
      </c>
      <c r="J437" s="109">
        <v>2850</v>
      </c>
      <c r="K437" s="46">
        <f t="shared" si="6"/>
        <v>1</v>
      </c>
    </row>
    <row r="438" spans="1:11" ht="16.5" customHeight="1" x14ac:dyDescent="0.3">
      <c r="A438" s="152"/>
      <c r="B438" s="76">
        <v>98453</v>
      </c>
      <c r="C438" s="211" t="s">
        <v>729</v>
      </c>
      <c r="D438" s="212" t="s">
        <v>583</v>
      </c>
      <c r="E438" s="213" t="s">
        <v>158</v>
      </c>
      <c r="F438" s="211" t="s">
        <v>159</v>
      </c>
      <c r="G438" s="214">
        <v>4</v>
      </c>
      <c r="H438" s="155" t="s">
        <v>797</v>
      </c>
      <c r="I438" s="156" t="s">
        <v>911</v>
      </c>
      <c r="J438" s="109">
        <v>160</v>
      </c>
      <c r="K438" s="46">
        <f t="shared" si="6"/>
        <v>1</v>
      </c>
    </row>
    <row r="439" spans="1:11" ht="16.5" customHeight="1" x14ac:dyDescent="0.3">
      <c r="A439" s="152"/>
      <c r="B439" s="76">
        <v>98454</v>
      </c>
      <c r="C439" s="211" t="s">
        <v>357</v>
      </c>
      <c r="D439" s="212" t="s">
        <v>358</v>
      </c>
      <c r="E439" s="213" t="s">
        <v>158</v>
      </c>
      <c r="F439" s="211" t="s">
        <v>159</v>
      </c>
      <c r="G439" s="214">
        <v>4</v>
      </c>
      <c r="H439" s="155" t="s">
        <v>797</v>
      </c>
      <c r="I439" s="156" t="s">
        <v>912</v>
      </c>
      <c r="J439" s="109">
        <v>90</v>
      </c>
      <c r="K439" s="46">
        <f t="shared" si="6"/>
        <v>1</v>
      </c>
    </row>
    <row r="440" spans="1:11" ht="16.5" hidden="1" customHeight="1" x14ac:dyDescent="0.3">
      <c r="A440" s="152"/>
      <c r="B440" s="76">
        <v>98455</v>
      </c>
      <c r="C440" s="211" t="s">
        <v>237</v>
      </c>
      <c r="D440" s="212" t="s">
        <v>6</v>
      </c>
      <c r="E440" s="213" t="s">
        <v>158</v>
      </c>
      <c r="F440" s="211" t="s">
        <v>159</v>
      </c>
      <c r="G440" s="214">
        <v>4</v>
      </c>
      <c r="H440" s="155" t="s">
        <v>797</v>
      </c>
      <c r="I440" s="156" t="s">
        <v>913</v>
      </c>
      <c r="J440" s="109">
        <v>1760</v>
      </c>
      <c r="K440" s="46">
        <f t="shared" si="6"/>
        <v>1</v>
      </c>
    </row>
    <row r="441" spans="1:11" ht="16.5" customHeight="1" x14ac:dyDescent="0.3">
      <c r="A441" s="152"/>
      <c r="B441" s="76">
        <v>98456</v>
      </c>
      <c r="C441" s="211" t="s">
        <v>914</v>
      </c>
      <c r="D441" s="212" t="s">
        <v>915</v>
      </c>
      <c r="E441" s="213" t="s">
        <v>158</v>
      </c>
      <c r="F441" s="211" t="s">
        <v>159</v>
      </c>
      <c r="G441" s="214">
        <v>4</v>
      </c>
      <c r="H441" s="155" t="s">
        <v>797</v>
      </c>
      <c r="I441" s="156" t="s">
        <v>916</v>
      </c>
      <c r="J441" s="109">
        <v>30</v>
      </c>
      <c r="K441" s="46">
        <f t="shared" si="6"/>
        <v>1</v>
      </c>
    </row>
    <row r="442" spans="1:11" ht="16.5" hidden="1" customHeight="1" x14ac:dyDescent="0.3">
      <c r="A442" s="152"/>
      <c r="B442" s="76">
        <v>98457</v>
      </c>
      <c r="C442" s="211" t="s">
        <v>262</v>
      </c>
      <c r="D442" s="212" t="s">
        <v>278</v>
      </c>
      <c r="E442" s="213" t="s">
        <v>158</v>
      </c>
      <c r="F442" s="211" t="s">
        <v>159</v>
      </c>
      <c r="G442" s="214">
        <v>4</v>
      </c>
      <c r="H442" s="155" t="s">
        <v>797</v>
      </c>
      <c r="I442" s="156" t="s">
        <v>917</v>
      </c>
      <c r="J442" s="109">
        <v>1340</v>
      </c>
      <c r="K442" s="46">
        <f t="shared" si="6"/>
        <v>1</v>
      </c>
    </row>
    <row r="443" spans="1:11" ht="16.5" hidden="1" customHeight="1" x14ac:dyDescent="0.3">
      <c r="A443" s="152"/>
      <c r="B443" s="76">
        <v>98458</v>
      </c>
      <c r="C443" s="211" t="s">
        <v>221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797</v>
      </c>
      <c r="I443" s="156" t="s">
        <v>918</v>
      </c>
      <c r="J443" s="109">
        <v>6000</v>
      </c>
      <c r="K443" s="46">
        <f t="shared" si="6"/>
        <v>1</v>
      </c>
    </row>
    <row r="444" spans="1:11" ht="16.5" hidden="1" customHeight="1" x14ac:dyDescent="0.3">
      <c r="A444" s="152"/>
      <c r="B444" s="76">
        <v>98459</v>
      </c>
      <c r="C444" s="211" t="s">
        <v>262</v>
      </c>
      <c r="D444" s="212" t="s">
        <v>397</v>
      </c>
      <c r="E444" s="213" t="s">
        <v>158</v>
      </c>
      <c r="F444" s="211" t="s">
        <v>159</v>
      </c>
      <c r="G444" s="214">
        <v>2</v>
      </c>
      <c r="H444" s="155" t="s">
        <v>919</v>
      </c>
      <c r="I444" s="156" t="s">
        <v>920</v>
      </c>
      <c r="J444" s="109">
        <v>1250</v>
      </c>
      <c r="K444" s="46">
        <f t="shared" si="6"/>
        <v>1</v>
      </c>
    </row>
    <row r="445" spans="1:11" ht="16.5" customHeight="1" x14ac:dyDescent="0.3">
      <c r="A445" s="152"/>
      <c r="B445" s="76">
        <v>98460</v>
      </c>
      <c r="C445" s="211" t="s">
        <v>262</v>
      </c>
      <c r="D445" s="212" t="s">
        <v>278</v>
      </c>
      <c r="E445" s="213" t="s">
        <v>158</v>
      </c>
      <c r="F445" s="211" t="s">
        <v>159</v>
      </c>
      <c r="G445" s="214">
        <v>3</v>
      </c>
      <c r="H445" s="155" t="s">
        <v>919</v>
      </c>
      <c r="I445" s="156" t="s">
        <v>921</v>
      </c>
      <c r="J445" s="109">
        <v>110</v>
      </c>
      <c r="K445" s="46">
        <f t="shared" si="6"/>
        <v>1</v>
      </c>
    </row>
    <row r="446" spans="1:11" ht="16.5" hidden="1" customHeight="1" x14ac:dyDescent="0.3">
      <c r="A446" s="152"/>
      <c r="B446" s="76">
        <v>98461</v>
      </c>
      <c r="C446" s="211" t="s">
        <v>922</v>
      </c>
      <c r="D446" s="212" t="s">
        <v>923</v>
      </c>
      <c r="E446" s="213" t="s">
        <v>158</v>
      </c>
      <c r="F446" s="211" t="s">
        <v>159</v>
      </c>
      <c r="G446" s="214">
        <v>4</v>
      </c>
      <c r="H446" s="155" t="s">
        <v>919</v>
      </c>
      <c r="I446" s="156" t="s">
        <v>924</v>
      </c>
      <c r="J446" s="109">
        <v>340</v>
      </c>
      <c r="K446" s="46">
        <f t="shared" si="6"/>
        <v>1</v>
      </c>
    </row>
    <row r="447" spans="1:11" ht="16.5" hidden="1" customHeight="1" x14ac:dyDescent="0.3">
      <c r="A447" s="152"/>
      <c r="B447" s="76">
        <v>98462</v>
      </c>
      <c r="C447" s="211" t="s">
        <v>165</v>
      </c>
      <c r="D447" s="212" t="s">
        <v>6</v>
      </c>
      <c r="E447" s="213" t="s">
        <v>158</v>
      </c>
      <c r="F447" s="211" t="s">
        <v>159</v>
      </c>
      <c r="G447" s="214">
        <v>4</v>
      </c>
      <c r="H447" s="155" t="s">
        <v>919</v>
      </c>
      <c r="I447" s="156" t="s">
        <v>925</v>
      </c>
      <c r="J447" s="109">
        <v>4790</v>
      </c>
      <c r="K447" s="46">
        <f t="shared" si="6"/>
        <v>1</v>
      </c>
    </row>
    <row r="448" spans="1:11" ht="16.5" hidden="1" customHeight="1" x14ac:dyDescent="0.3">
      <c r="A448" s="152"/>
      <c r="B448" s="76">
        <v>98463</v>
      </c>
      <c r="C448" s="211" t="s">
        <v>237</v>
      </c>
      <c r="D448" s="212" t="s">
        <v>6</v>
      </c>
      <c r="E448" s="213" t="s">
        <v>158</v>
      </c>
      <c r="F448" s="211" t="s">
        <v>159</v>
      </c>
      <c r="G448" s="214">
        <v>4</v>
      </c>
      <c r="H448" s="155" t="s">
        <v>919</v>
      </c>
      <c r="I448" s="156" t="s">
        <v>926</v>
      </c>
      <c r="J448" s="109">
        <v>1310</v>
      </c>
      <c r="K448" s="46">
        <f t="shared" si="6"/>
        <v>1</v>
      </c>
    </row>
    <row r="449" spans="1:11" ht="16.5" hidden="1" customHeight="1" x14ac:dyDescent="0.3">
      <c r="A449" s="152"/>
      <c r="B449" s="76">
        <v>98464</v>
      </c>
      <c r="C449" s="211" t="s">
        <v>157</v>
      </c>
      <c r="D449" s="212" t="s">
        <v>6</v>
      </c>
      <c r="E449" s="213" t="s">
        <v>158</v>
      </c>
      <c r="F449" s="211" t="s">
        <v>159</v>
      </c>
      <c r="G449" s="214">
        <v>4</v>
      </c>
      <c r="H449" s="155" t="s">
        <v>919</v>
      </c>
      <c r="I449" s="156" t="s">
        <v>927</v>
      </c>
      <c r="J449" s="109">
        <v>8150</v>
      </c>
      <c r="K449" s="46">
        <f t="shared" si="6"/>
        <v>1</v>
      </c>
    </row>
    <row r="450" spans="1:11" ht="16.5" customHeight="1" x14ac:dyDescent="0.3">
      <c r="A450" s="152"/>
      <c r="B450" s="76">
        <v>98465</v>
      </c>
      <c r="C450" s="211" t="s">
        <v>176</v>
      </c>
      <c r="D450" s="212" t="s">
        <v>177</v>
      </c>
      <c r="E450" s="213" t="s">
        <v>158</v>
      </c>
      <c r="F450" s="211" t="s">
        <v>159</v>
      </c>
      <c r="G450" s="214">
        <v>4</v>
      </c>
      <c r="H450" s="155" t="s">
        <v>919</v>
      </c>
      <c r="I450" s="156" t="s">
        <v>928</v>
      </c>
      <c r="J450" s="109">
        <v>100</v>
      </c>
      <c r="K450" s="46">
        <f t="shared" si="6"/>
        <v>1</v>
      </c>
    </row>
    <row r="451" spans="1:11" ht="16.5" hidden="1" customHeight="1" x14ac:dyDescent="0.3">
      <c r="A451" s="152"/>
      <c r="B451" s="76">
        <v>98466</v>
      </c>
      <c r="C451" s="211" t="s">
        <v>181</v>
      </c>
      <c r="D451" s="212" t="s">
        <v>6</v>
      </c>
      <c r="E451" s="213" t="s">
        <v>158</v>
      </c>
      <c r="F451" s="211" t="s">
        <v>159</v>
      </c>
      <c r="G451" s="214">
        <v>4</v>
      </c>
      <c r="H451" s="155" t="s">
        <v>919</v>
      </c>
      <c r="I451" s="156" t="s">
        <v>929</v>
      </c>
      <c r="J451" s="109">
        <v>1460</v>
      </c>
      <c r="K451" s="46">
        <f t="shared" si="6"/>
        <v>1</v>
      </c>
    </row>
    <row r="452" spans="1:11" ht="16.5" customHeight="1" x14ac:dyDescent="0.3">
      <c r="A452" s="152"/>
      <c r="B452" s="76">
        <v>98467</v>
      </c>
      <c r="C452" s="211" t="s">
        <v>502</v>
      </c>
      <c r="D452" s="212" t="s">
        <v>503</v>
      </c>
      <c r="E452" s="213" t="s">
        <v>158</v>
      </c>
      <c r="F452" s="211" t="s">
        <v>159</v>
      </c>
      <c r="G452" s="214">
        <v>4</v>
      </c>
      <c r="H452" s="155" t="s">
        <v>919</v>
      </c>
      <c r="I452" s="156" t="s">
        <v>930</v>
      </c>
      <c r="J452" s="109">
        <v>160</v>
      </c>
      <c r="K452" s="46">
        <f t="shared" si="6"/>
        <v>1</v>
      </c>
    </row>
    <row r="453" spans="1:11" ht="16.5" hidden="1" customHeight="1" x14ac:dyDescent="0.3">
      <c r="A453" s="152"/>
      <c r="B453" s="76">
        <v>98468</v>
      </c>
      <c r="C453" s="211" t="s">
        <v>195</v>
      </c>
      <c r="D453" s="212" t="s">
        <v>6</v>
      </c>
      <c r="E453" s="213" t="s">
        <v>158</v>
      </c>
      <c r="F453" s="211" t="s">
        <v>159</v>
      </c>
      <c r="G453" s="214">
        <v>4</v>
      </c>
      <c r="H453" s="155" t="s">
        <v>919</v>
      </c>
      <c r="I453" s="156" t="s">
        <v>931</v>
      </c>
      <c r="J453" s="109">
        <v>1230</v>
      </c>
      <c r="K453" s="46">
        <f t="shared" si="6"/>
        <v>1</v>
      </c>
    </row>
    <row r="454" spans="1:11" ht="16.5" customHeight="1" x14ac:dyDescent="0.3">
      <c r="A454" s="152"/>
      <c r="B454" s="76">
        <v>98469</v>
      </c>
      <c r="C454" s="211" t="s">
        <v>932</v>
      </c>
      <c r="D454" s="212" t="s">
        <v>933</v>
      </c>
      <c r="E454" s="213" t="s">
        <v>158</v>
      </c>
      <c r="F454" s="211" t="s">
        <v>159</v>
      </c>
      <c r="G454" s="214">
        <v>4</v>
      </c>
      <c r="H454" s="155" t="s">
        <v>919</v>
      </c>
      <c r="I454" s="156" t="s">
        <v>934</v>
      </c>
      <c r="J454" s="109">
        <v>60</v>
      </c>
      <c r="K454" s="46">
        <f t="shared" si="6"/>
        <v>1</v>
      </c>
    </row>
    <row r="455" spans="1:11" ht="16.5" hidden="1" customHeight="1" x14ac:dyDescent="0.3">
      <c r="A455" s="152"/>
      <c r="B455" s="76">
        <v>98470</v>
      </c>
      <c r="C455" s="211" t="s">
        <v>237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919</v>
      </c>
      <c r="I455" s="156" t="s">
        <v>935</v>
      </c>
      <c r="J455" s="109">
        <v>1170</v>
      </c>
      <c r="K455" s="46">
        <f t="shared" si="6"/>
        <v>1</v>
      </c>
    </row>
    <row r="456" spans="1:11" ht="16.5" customHeight="1" x14ac:dyDescent="0.3">
      <c r="A456" s="152"/>
      <c r="B456" s="76">
        <v>98471</v>
      </c>
      <c r="C456" s="211" t="s">
        <v>936</v>
      </c>
      <c r="D456" s="212" t="s">
        <v>937</v>
      </c>
      <c r="E456" s="213" t="s">
        <v>158</v>
      </c>
      <c r="F456" s="211" t="s">
        <v>159</v>
      </c>
      <c r="G456" s="214">
        <v>4</v>
      </c>
      <c r="H456" s="155" t="s">
        <v>919</v>
      </c>
      <c r="I456" s="156" t="s">
        <v>938</v>
      </c>
      <c r="J456" s="109">
        <v>60</v>
      </c>
      <c r="K456" s="46">
        <f t="shared" si="6"/>
        <v>1</v>
      </c>
    </row>
    <row r="457" spans="1:11" ht="16.5" customHeight="1" x14ac:dyDescent="0.3">
      <c r="A457" s="152"/>
      <c r="B457" s="76">
        <v>98472</v>
      </c>
      <c r="C457" s="211" t="s">
        <v>939</v>
      </c>
      <c r="D457" s="212" t="s">
        <v>940</v>
      </c>
      <c r="E457" s="213" t="s">
        <v>158</v>
      </c>
      <c r="F457" s="211" t="s">
        <v>159</v>
      </c>
      <c r="G457" s="214">
        <v>4</v>
      </c>
      <c r="H457" s="155" t="s">
        <v>919</v>
      </c>
      <c r="I457" s="156" t="s">
        <v>941</v>
      </c>
      <c r="J457" s="109">
        <v>30</v>
      </c>
      <c r="K457" s="46">
        <f t="shared" si="6"/>
        <v>1</v>
      </c>
    </row>
    <row r="458" spans="1:11" ht="16.5" hidden="1" customHeight="1" x14ac:dyDescent="0.3">
      <c r="A458" s="152"/>
      <c r="B458" s="76">
        <v>98473</v>
      </c>
      <c r="C458" s="211" t="s">
        <v>247</v>
      </c>
      <c r="D458" s="212" t="s">
        <v>248</v>
      </c>
      <c r="E458" s="213" t="s">
        <v>158</v>
      </c>
      <c r="F458" s="211" t="s">
        <v>159</v>
      </c>
      <c r="G458" s="214">
        <v>4</v>
      </c>
      <c r="H458" s="155" t="s">
        <v>919</v>
      </c>
      <c r="I458" s="156" t="s">
        <v>942</v>
      </c>
      <c r="J458" s="109">
        <v>500</v>
      </c>
      <c r="K458" s="46">
        <f t="shared" si="6"/>
        <v>1</v>
      </c>
    </row>
    <row r="459" spans="1:11" ht="16.5" hidden="1" customHeight="1" x14ac:dyDescent="0.3">
      <c r="A459" s="152"/>
      <c r="B459" s="76">
        <v>98474</v>
      </c>
      <c r="C459" s="211" t="s">
        <v>179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919</v>
      </c>
      <c r="I459" s="156" t="s">
        <v>943</v>
      </c>
      <c r="J459" s="109">
        <v>1170</v>
      </c>
      <c r="K459" s="46">
        <f t="shared" si="6"/>
        <v>1</v>
      </c>
    </row>
    <row r="460" spans="1:11" ht="16.5" customHeight="1" x14ac:dyDescent="0.3">
      <c r="A460" s="152"/>
      <c r="B460" s="76">
        <v>98475</v>
      </c>
      <c r="C460" s="211" t="s">
        <v>944</v>
      </c>
      <c r="D460" s="212" t="s">
        <v>945</v>
      </c>
      <c r="E460" s="213" t="s">
        <v>158</v>
      </c>
      <c r="F460" s="211" t="s">
        <v>159</v>
      </c>
      <c r="G460" s="214">
        <v>4</v>
      </c>
      <c r="H460" s="155" t="s">
        <v>919</v>
      </c>
      <c r="I460" s="156" t="s">
        <v>946</v>
      </c>
      <c r="J460" s="109">
        <v>50</v>
      </c>
      <c r="K460" s="46">
        <f t="shared" si="6"/>
        <v>1</v>
      </c>
    </row>
    <row r="461" spans="1:11" ht="16.5" customHeight="1" x14ac:dyDescent="0.3">
      <c r="A461" s="152"/>
      <c r="B461" s="76">
        <v>98476</v>
      </c>
      <c r="C461" s="211" t="s">
        <v>947</v>
      </c>
      <c r="D461" s="212" t="s">
        <v>948</v>
      </c>
      <c r="E461" s="213" t="s">
        <v>158</v>
      </c>
      <c r="F461" s="211" t="s">
        <v>159</v>
      </c>
      <c r="G461" s="214">
        <v>4</v>
      </c>
      <c r="H461" s="155" t="s">
        <v>919</v>
      </c>
      <c r="I461" s="156" t="s">
        <v>949</v>
      </c>
      <c r="J461" s="109">
        <v>80</v>
      </c>
      <c r="K461" s="46">
        <f t="shared" si="6"/>
        <v>1</v>
      </c>
    </row>
    <row r="462" spans="1:11" ht="16.5" hidden="1" customHeight="1" x14ac:dyDescent="0.3">
      <c r="A462" s="152"/>
      <c r="B462" s="76">
        <v>98477</v>
      </c>
      <c r="C462" s="211" t="s">
        <v>950</v>
      </c>
      <c r="D462" s="212" t="s">
        <v>263</v>
      </c>
      <c r="E462" s="213" t="s">
        <v>158</v>
      </c>
      <c r="F462" s="211" t="s">
        <v>159</v>
      </c>
      <c r="G462" s="214">
        <v>4</v>
      </c>
      <c r="H462" s="155" t="s">
        <v>919</v>
      </c>
      <c r="I462" s="156" t="s">
        <v>951</v>
      </c>
      <c r="J462" s="109">
        <v>3390</v>
      </c>
      <c r="K462" s="46">
        <f t="shared" si="6"/>
        <v>1</v>
      </c>
    </row>
    <row r="463" spans="1:11" ht="16.5" customHeight="1" x14ac:dyDescent="0.3">
      <c r="A463" s="152"/>
      <c r="B463" s="76">
        <v>98478</v>
      </c>
      <c r="C463" s="211" t="s">
        <v>952</v>
      </c>
      <c r="D463" s="212" t="s">
        <v>245</v>
      </c>
      <c r="E463" s="213" t="s">
        <v>158</v>
      </c>
      <c r="F463" s="211" t="s">
        <v>159</v>
      </c>
      <c r="G463" s="214">
        <v>4</v>
      </c>
      <c r="H463" s="155" t="s">
        <v>919</v>
      </c>
      <c r="I463" s="156" t="s">
        <v>953</v>
      </c>
      <c r="J463" s="109">
        <v>100</v>
      </c>
      <c r="K463" s="46">
        <f t="shared" si="6"/>
        <v>1</v>
      </c>
    </row>
    <row r="464" spans="1:11" ht="16.5" customHeight="1" x14ac:dyDescent="0.3">
      <c r="A464" s="152"/>
      <c r="B464" s="76">
        <v>98479</v>
      </c>
      <c r="C464" s="211" t="s">
        <v>954</v>
      </c>
      <c r="D464" s="212" t="s">
        <v>955</v>
      </c>
      <c r="E464" s="213" t="s">
        <v>158</v>
      </c>
      <c r="F464" s="211" t="s">
        <v>159</v>
      </c>
      <c r="G464" s="214">
        <v>4</v>
      </c>
      <c r="H464" s="155" t="s">
        <v>919</v>
      </c>
      <c r="I464" s="156" t="s">
        <v>956</v>
      </c>
      <c r="J464" s="109">
        <v>80</v>
      </c>
      <c r="K464" s="46">
        <f t="shared" si="6"/>
        <v>1</v>
      </c>
    </row>
    <row r="465" spans="1:11" ht="16.5" hidden="1" customHeight="1" x14ac:dyDescent="0.3">
      <c r="A465" s="152"/>
      <c r="B465" s="76">
        <v>98480</v>
      </c>
      <c r="C465" s="211" t="s">
        <v>157</v>
      </c>
      <c r="D465" s="212" t="s">
        <v>6</v>
      </c>
      <c r="E465" s="213" t="s">
        <v>158</v>
      </c>
      <c r="F465" s="211" t="s">
        <v>159</v>
      </c>
      <c r="G465" s="214">
        <v>4</v>
      </c>
      <c r="H465" s="155" t="s">
        <v>919</v>
      </c>
      <c r="I465" s="156" t="s">
        <v>957</v>
      </c>
      <c r="J465" s="109">
        <v>8350</v>
      </c>
      <c r="K465" s="46">
        <f t="shared" si="6"/>
        <v>1</v>
      </c>
    </row>
    <row r="466" spans="1:11" ht="16.5" hidden="1" customHeight="1" x14ac:dyDescent="0.3">
      <c r="A466" s="152"/>
      <c r="B466" s="76">
        <v>98481</v>
      </c>
      <c r="C466" s="211" t="s">
        <v>237</v>
      </c>
      <c r="D466" s="212" t="s">
        <v>6</v>
      </c>
      <c r="E466" s="213" t="s">
        <v>158</v>
      </c>
      <c r="F466" s="211" t="s">
        <v>159</v>
      </c>
      <c r="G466" s="214">
        <v>4</v>
      </c>
      <c r="H466" s="155" t="s">
        <v>919</v>
      </c>
      <c r="I466" s="156" t="s">
        <v>958</v>
      </c>
      <c r="J466" s="109">
        <v>2490</v>
      </c>
      <c r="K466" s="46">
        <f t="shared" si="6"/>
        <v>1</v>
      </c>
    </row>
    <row r="467" spans="1:11" ht="16.5" customHeight="1" x14ac:dyDescent="0.3">
      <c r="A467" s="152"/>
      <c r="B467" s="76">
        <v>98482</v>
      </c>
      <c r="C467" s="211" t="s">
        <v>477</v>
      </c>
      <c r="D467" s="212" t="s">
        <v>478</v>
      </c>
      <c r="E467" s="213" t="s">
        <v>158</v>
      </c>
      <c r="F467" s="211" t="s">
        <v>159</v>
      </c>
      <c r="G467" s="214">
        <v>4</v>
      </c>
      <c r="H467" s="155" t="s">
        <v>919</v>
      </c>
      <c r="I467" s="156" t="s">
        <v>959</v>
      </c>
      <c r="J467" s="109">
        <v>10</v>
      </c>
      <c r="K467" s="46">
        <f t="shared" si="6"/>
        <v>1</v>
      </c>
    </row>
    <row r="468" spans="1:11" ht="16.5" customHeight="1" x14ac:dyDescent="0.3">
      <c r="A468" s="152"/>
      <c r="B468" s="76">
        <v>98483</v>
      </c>
      <c r="C468" s="211" t="s">
        <v>375</v>
      </c>
      <c r="D468" s="212" t="s">
        <v>841</v>
      </c>
      <c r="E468" s="213" t="s">
        <v>158</v>
      </c>
      <c r="F468" s="211" t="s">
        <v>159</v>
      </c>
      <c r="G468" s="214">
        <v>4</v>
      </c>
      <c r="H468" s="155" t="s">
        <v>919</v>
      </c>
      <c r="I468" s="156" t="s">
        <v>960</v>
      </c>
      <c r="J468" s="109">
        <v>60</v>
      </c>
      <c r="K468" s="46">
        <f t="shared" si="6"/>
        <v>1</v>
      </c>
    </row>
    <row r="469" spans="1:11" ht="16.5" hidden="1" customHeight="1" x14ac:dyDescent="0.3">
      <c r="A469" s="152"/>
      <c r="B469" s="76">
        <v>98484</v>
      </c>
      <c r="C469" s="211" t="s">
        <v>208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919</v>
      </c>
      <c r="I469" s="156" t="s">
        <v>961</v>
      </c>
      <c r="J469" s="109">
        <v>8610</v>
      </c>
      <c r="K469" s="46">
        <f t="shared" si="6"/>
        <v>1</v>
      </c>
    </row>
    <row r="470" spans="1:11" ht="16.5" customHeight="1" x14ac:dyDescent="0.3">
      <c r="A470" s="152"/>
      <c r="B470" s="76">
        <v>98485</v>
      </c>
      <c r="C470" s="211" t="s">
        <v>962</v>
      </c>
      <c r="D470" s="212" t="s">
        <v>963</v>
      </c>
      <c r="E470" s="213" t="s">
        <v>158</v>
      </c>
      <c r="F470" s="211" t="s">
        <v>159</v>
      </c>
      <c r="G470" s="214">
        <v>4</v>
      </c>
      <c r="H470" s="155" t="s">
        <v>919</v>
      </c>
      <c r="I470" s="156" t="s">
        <v>964</v>
      </c>
      <c r="J470" s="109">
        <v>110</v>
      </c>
      <c r="K470" s="46">
        <f t="shared" si="6"/>
        <v>1</v>
      </c>
    </row>
    <row r="471" spans="1:11" ht="16.5" customHeight="1" x14ac:dyDescent="0.3">
      <c r="A471" s="152"/>
      <c r="B471" s="76">
        <v>98486</v>
      </c>
      <c r="C471" s="211" t="s">
        <v>965</v>
      </c>
      <c r="D471" s="212" t="s">
        <v>966</v>
      </c>
      <c r="E471" s="213" t="s">
        <v>158</v>
      </c>
      <c r="F471" s="211" t="s">
        <v>159</v>
      </c>
      <c r="G471" s="214">
        <v>4</v>
      </c>
      <c r="H471" s="155" t="s">
        <v>919</v>
      </c>
      <c r="I471" s="156" t="s">
        <v>967</v>
      </c>
      <c r="J471" s="109">
        <v>90</v>
      </c>
      <c r="K471" s="46">
        <f t="shared" si="6"/>
        <v>1</v>
      </c>
    </row>
    <row r="472" spans="1:11" ht="16.5" hidden="1" customHeight="1" x14ac:dyDescent="0.3">
      <c r="A472" s="152"/>
      <c r="B472" s="76">
        <v>98487</v>
      </c>
      <c r="C472" s="211" t="s">
        <v>165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919</v>
      </c>
      <c r="I472" s="156" t="s">
        <v>968</v>
      </c>
      <c r="J472" s="109">
        <v>6680</v>
      </c>
      <c r="K472" s="46">
        <f t="shared" si="6"/>
        <v>1</v>
      </c>
    </row>
    <row r="473" spans="1:11" ht="16.5" hidden="1" customHeight="1" x14ac:dyDescent="0.3">
      <c r="A473" s="152"/>
      <c r="B473" s="76">
        <v>98488</v>
      </c>
      <c r="C473" s="211" t="s">
        <v>221</v>
      </c>
      <c r="D473" s="212" t="s">
        <v>6</v>
      </c>
      <c r="E473" s="213" t="s">
        <v>158</v>
      </c>
      <c r="F473" s="211" t="s">
        <v>159</v>
      </c>
      <c r="G473" s="214">
        <v>4</v>
      </c>
      <c r="H473" s="155" t="s">
        <v>919</v>
      </c>
      <c r="I473" s="156" t="s">
        <v>969</v>
      </c>
      <c r="J473" s="109">
        <v>8070</v>
      </c>
      <c r="K473" s="46">
        <f t="shared" si="6"/>
        <v>1</v>
      </c>
    </row>
    <row r="474" spans="1:11" ht="16.5" customHeight="1" x14ac:dyDescent="0.3">
      <c r="A474" s="152"/>
      <c r="B474" s="76">
        <v>98489</v>
      </c>
      <c r="C474" s="211" t="s">
        <v>970</v>
      </c>
      <c r="D474" s="212" t="s">
        <v>971</v>
      </c>
      <c r="E474" s="213" t="s">
        <v>158</v>
      </c>
      <c r="F474" s="211" t="s">
        <v>159</v>
      </c>
      <c r="G474" s="214">
        <v>4</v>
      </c>
      <c r="H474" s="155" t="s">
        <v>919</v>
      </c>
      <c r="I474" s="156" t="s">
        <v>972</v>
      </c>
      <c r="J474" s="109">
        <v>90</v>
      </c>
      <c r="K474" s="46">
        <f t="shared" si="6"/>
        <v>1</v>
      </c>
    </row>
    <row r="475" spans="1:11" ht="16.5" customHeight="1" x14ac:dyDescent="0.3">
      <c r="A475" s="152"/>
      <c r="B475" s="76">
        <v>98490</v>
      </c>
      <c r="C475" s="211" t="s">
        <v>973</v>
      </c>
      <c r="D475" s="212" t="s">
        <v>974</v>
      </c>
      <c r="E475" s="213" t="s">
        <v>158</v>
      </c>
      <c r="F475" s="211" t="s">
        <v>159</v>
      </c>
      <c r="G475" s="214">
        <v>4</v>
      </c>
      <c r="H475" s="155" t="s">
        <v>919</v>
      </c>
      <c r="I475" s="156" t="s">
        <v>975</v>
      </c>
      <c r="J475" s="109">
        <v>40</v>
      </c>
      <c r="K475" s="46">
        <f t="shared" si="6"/>
        <v>1</v>
      </c>
    </row>
    <row r="476" spans="1:11" ht="16.5" hidden="1" customHeight="1" x14ac:dyDescent="0.3">
      <c r="A476" s="152"/>
      <c r="B476" s="76">
        <v>98491</v>
      </c>
      <c r="C476" s="211" t="s">
        <v>784</v>
      </c>
      <c r="D476" s="212" t="s">
        <v>905</v>
      </c>
      <c r="E476" s="213" t="s">
        <v>158</v>
      </c>
      <c r="F476" s="211" t="s">
        <v>159</v>
      </c>
      <c r="G476" s="214">
        <v>4</v>
      </c>
      <c r="H476" s="155" t="s">
        <v>919</v>
      </c>
      <c r="I476" s="156" t="s">
        <v>976</v>
      </c>
      <c r="J476" s="109">
        <v>3240</v>
      </c>
      <c r="K476" s="46">
        <f t="shared" si="6"/>
        <v>1</v>
      </c>
    </row>
    <row r="477" spans="1:11" ht="16.5" hidden="1" customHeight="1" x14ac:dyDescent="0.3">
      <c r="A477" s="152"/>
      <c r="B477" s="76">
        <v>98492</v>
      </c>
      <c r="C477" s="211" t="s">
        <v>181</v>
      </c>
      <c r="D477" s="212" t="s">
        <v>6</v>
      </c>
      <c r="E477" s="213" t="s">
        <v>158</v>
      </c>
      <c r="F477" s="211" t="s">
        <v>159</v>
      </c>
      <c r="G477" s="214">
        <v>4</v>
      </c>
      <c r="H477" s="155" t="s">
        <v>919</v>
      </c>
      <c r="I477" s="156" t="s">
        <v>977</v>
      </c>
      <c r="J477" s="109">
        <v>2550</v>
      </c>
      <c r="K477" s="46">
        <f t="shared" ref="K477:K540" si="7">B477-B476</f>
        <v>1</v>
      </c>
    </row>
    <row r="478" spans="1:11" ht="16.5" customHeight="1" x14ac:dyDescent="0.3">
      <c r="A478" s="152"/>
      <c r="B478" s="76">
        <v>98493</v>
      </c>
      <c r="C478" s="211" t="s">
        <v>183</v>
      </c>
      <c r="D478" s="212" t="s">
        <v>184</v>
      </c>
      <c r="E478" s="213" t="s">
        <v>158</v>
      </c>
      <c r="F478" s="211" t="s">
        <v>159</v>
      </c>
      <c r="G478" s="214">
        <v>4</v>
      </c>
      <c r="H478" s="155" t="s">
        <v>919</v>
      </c>
      <c r="I478" s="156" t="s">
        <v>866</v>
      </c>
      <c r="J478" s="109">
        <v>180</v>
      </c>
      <c r="K478" s="46">
        <f t="shared" si="7"/>
        <v>1</v>
      </c>
    </row>
    <row r="479" spans="1:11" ht="16.5" hidden="1" customHeight="1" x14ac:dyDescent="0.3">
      <c r="A479" s="152"/>
      <c r="B479" s="76">
        <v>98494</v>
      </c>
      <c r="C479" s="211" t="s">
        <v>237</v>
      </c>
      <c r="D479" s="212" t="s">
        <v>6</v>
      </c>
      <c r="E479" s="213" t="s">
        <v>158</v>
      </c>
      <c r="F479" s="211" t="s">
        <v>159</v>
      </c>
      <c r="G479" s="214">
        <v>4</v>
      </c>
      <c r="H479" s="155" t="s">
        <v>919</v>
      </c>
      <c r="I479" s="156" t="s">
        <v>978</v>
      </c>
      <c r="J479" s="109">
        <v>2240</v>
      </c>
      <c r="K479" s="46">
        <f t="shared" si="7"/>
        <v>1</v>
      </c>
    </row>
    <row r="480" spans="1:11" ht="16.5" hidden="1" customHeight="1" x14ac:dyDescent="0.3">
      <c r="A480" s="152"/>
      <c r="B480" s="76">
        <v>98495</v>
      </c>
      <c r="C480" s="211" t="s">
        <v>165</v>
      </c>
      <c r="D480" s="212" t="s">
        <v>6</v>
      </c>
      <c r="E480" s="213" t="s">
        <v>158</v>
      </c>
      <c r="F480" s="211" t="s">
        <v>159</v>
      </c>
      <c r="G480" s="214">
        <v>4</v>
      </c>
      <c r="H480" s="155" t="s">
        <v>919</v>
      </c>
      <c r="I480" s="156" t="s">
        <v>979</v>
      </c>
      <c r="J480" s="109">
        <v>4030</v>
      </c>
      <c r="K480" s="46">
        <f t="shared" si="7"/>
        <v>1</v>
      </c>
    </row>
    <row r="481" spans="1:11" ht="16.5" customHeight="1" x14ac:dyDescent="0.3">
      <c r="A481" s="152"/>
      <c r="B481" s="76">
        <v>98496</v>
      </c>
      <c r="C481" s="211" t="s">
        <v>914</v>
      </c>
      <c r="D481" s="212" t="s">
        <v>980</v>
      </c>
      <c r="E481" s="213" t="s">
        <v>158</v>
      </c>
      <c r="F481" s="211" t="s">
        <v>159</v>
      </c>
      <c r="G481" s="214">
        <v>4</v>
      </c>
      <c r="H481" s="155" t="s">
        <v>919</v>
      </c>
      <c r="I481" s="156" t="s">
        <v>981</v>
      </c>
      <c r="J481" s="109">
        <v>80</v>
      </c>
      <c r="K481" s="46">
        <f t="shared" si="7"/>
        <v>1</v>
      </c>
    </row>
    <row r="482" spans="1:11" ht="16.5" hidden="1" customHeight="1" x14ac:dyDescent="0.3">
      <c r="A482" s="152"/>
      <c r="B482" s="76">
        <v>98497</v>
      </c>
      <c r="C482" s="211" t="s">
        <v>221</v>
      </c>
      <c r="D482" s="212" t="s">
        <v>6</v>
      </c>
      <c r="E482" s="213" t="s">
        <v>158</v>
      </c>
      <c r="F482" s="211" t="s">
        <v>159</v>
      </c>
      <c r="G482" s="214">
        <v>4</v>
      </c>
      <c r="H482" s="155" t="s">
        <v>919</v>
      </c>
      <c r="I482" s="156" t="s">
        <v>982</v>
      </c>
      <c r="J482" s="109">
        <v>1920</v>
      </c>
      <c r="K482" s="46">
        <f t="shared" si="7"/>
        <v>1</v>
      </c>
    </row>
    <row r="483" spans="1:11" ht="16.5" customHeight="1" x14ac:dyDescent="0.3">
      <c r="A483" s="152"/>
      <c r="B483" s="76">
        <v>98498</v>
      </c>
      <c r="C483" s="211" t="s">
        <v>983</v>
      </c>
      <c r="D483" s="212" t="s">
        <v>984</v>
      </c>
      <c r="E483" s="213" t="s">
        <v>158</v>
      </c>
      <c r="F483" s="211" t="s">
        <v>159</v>
      </c>
      <c r="G483" s="214">
        <v>4</v>
      </c>
      <c r="H483" s="155" t="s">
        <v>919</v>
      </c>
      <c r="I483" s="156" t="s">
        <v>985</v>
      </c>
      <c r="J483" s="109">
        <v>110</v>
      </c>
      <c r="K483" s="46">
        <f t="shared" si="7"/>
        <v>1</v>
      </c>
    </row>
    <row r="484" spans="1:11" ht="16.5" hidden="1" customHeight="1" x14ac:dyDescent="0.3">
      <c r="A484" s="152"/>
      <c r="B484" s="76">
        <v>98499</v>
      </c>
      <c r="C484" s="211" t="s">
        <v>237</v>
      </c>
      <c r="D484" s="212" t="s">
        <v>6</v>
      </c>
      <c r="E484" s="213" t="s">
        <v>158</v>
      </c>
      <c r="F484" s="211" t="s">
        <v>159</v>
      </c>
      <c r="G484" s="214">
        <v>4</v>
      </c>
      <c r="H484" s="155" t="s">
        <v>919</v>
      </c>
      <c r="I484" s="156" t="s">
        <v>986</v>
      </c>
      <c r="J484" s="109">
        <v>3970</v>
      </c>
      <c r="K484" s="46">
        <f t="shared" si="7"/>
        <v>1</v>
      </c>
    </row>
    <row r="485" spans="1:11" ht="16.5" customHeight="1" x14ac:dyDescent="0.3">
      <c r="A485" s="152"/>
      <c r="B485" s="76">
        <v>98500</v>
      </c>
      <c r="C485" s="211" t="s">
        <v>884</v>
      </c>
      <c r="D485" s="212" t="s">
        <v>987</v>
      </c>
      <c r="E485" s="213" t="s">
        <v>158</v>
      </c>
      <c r="F485" s="211" t="s">
        <v>159</v>
      </c>
      <c r="G485" s="214">
        <v>4</v>
      </c>
      <c r="H485" s="155" t="s">
        <v>919</v>
      </c>
      <c r="I485" s="156" t="s">
        <v>988</v>
      </c>
      <c r="J485" s="109">
        <v>90</v>
      </c>
      <c r="K485" s="46">
        <f t="shared" si="7"/>
        <v>1</v>
      </c>
    </row>
    <row r="486" spans="1:11" ht="16.5" hidden="1" customHeight="1" x14ac:dyDescent="0.3">
      <c r="A486" s="152"/>
      <c r="B486" s="76">
        <v>98501</v>
      </c>
      <c r="C486" s="211" t="s">
        <v>237</v>
      </c>
      <c r="D486" s="212" t="s">
        <v>6</v>
      </c>
      <c r="E486" s="213" t="s">
        <v>158</v>
      </c>
      <c r="F486" s="211" t="s">
        <v>159</v>
      </c>
      <c r="G486" s="214">
        <v>4</v>
      </c>
      <c r="H486" s="155" t="s">
        <v>919</v>
      </c>
      <c r="I486" s="156" t="s">
        <v>989</v>
      </c>
      <c r="J486" s="109">
        <v>3130</v>
      </c>
      <c r="K486" s="46">
        <f t="shared" si="7"/>
        <v>1</v>
      </c>
    </row>
    <row r="487" spans="1:11" ht="16.5" customHeight="1" x14ac:dyDescent="0.3">
      <c r="A487" s="152"/>
      <c r="B487" s="76">
        <v>98502</v>
      </c>
      <c r="C487" s="211" t="s">
        <v>990</v>
      </c>
      <c r="D487" s="212" t="s">
        <v>991</v>
      </c>
      <c r="E487" s="213" t="s">
        <v>205</v>
      </c>
      <c r="F487" s="211" t="s">
        <v>159</v>
      </c>
      <c r="G487" s="214">
        <v>4</v>
      </c>
      <c r="H487" s="155" t="s">
        <v>919</v>
      </c>
      <c r="I487" s="156" t="s">
        <v>992</v>
      </c>
      <c r="J487" s="109">
        <v>60</v>
      </c>
      <c r="K487" s="46">
        <f t="shared" si="7"/>
        <v>1</v>
      </c>
    </row>
    <row r="488" spans="1:11" ht="16.5" hidden="1" customHeight="1" x14ac:dyDescent="0.3">
      <c r="A488" s="152"/>
      <c r="B488" s="76">
        <v>98503</v>
      </c>
      <c r="C488" s="211" t="s">
        <v>208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919</v>
      </c>
      <c r="I488" s="156" t="s">
        <v>993</v>
      </c>
      <c r="J488" s="109">
        <v>4380</v>
      </c>
      <c r="K488" s="46">
        <f t="shared" si="7"/>
        <v>1</v>
      </c>
    </row>
    <row r="489" spans="1:11" ht="16.5" hidden="1" customHeight="1" x14ac:dyDescent="0.3">
      <c r="A489" s="151"/>
      <c r="B489" s="76">
        <v>98504</v>
      </c>
      <c r="C489" s="211" t="s">
        <v>284</v>
      </c>
      <c r="D489" s="212" t="s">
        <v>285</v>
      </c>
      <c r="E489" s="213" t="s">
        <v>205</v>
      </c>
      <c r="F489" s="211" t="s">
        <v>159</v>
      </c>
      <c r="G489" s="214">
        <v>4</v>
      </c>
      <c r="H489" s="155" t="s">
        <v>919</v>
      </c>
      <c r="I489" s="156" t="s">
        <v>994</v>
      </c>
      <c r="J489" s="109">
        <v>1580</v>
      </c>
      <c r="K489" s="46">
        <f t="shared" si="7"/>
        <v>1</v>
      </c>
    </row>
    <row r="490" spans="1:11" ht="16.5" customHeight="1" x14ac:dyDescent="0.3">
      <c r="A490" s="151"/>
      <c r="B490" s="76">
        <v>98505</v>
      </c>
      <c r="C490" s="211" t="s">
        <v>995</v>
      </c>
      <c r="D490" s="212" t="s">
        <v>996</v>
      </c>
      <c r="E490" s="213" t="s">
        <v>158</v>
      </c>
      <c r="F490" s="211" t="s">
        <v>159</v>
      </c>
      <c r="G490" s="214">
        <v>4</v>
      </c>
      <c r="H490" s="155" t="s">
        <v>919</v>
      </c>
      <c r="I490" s="156" t="s">
        <v>997</v>
      </c>
      <c r="J490" s="109">
        <v>120</v>
      </c>
      <c r="K490" s="46">
        <f t="shared" si="7"/>
        <v>1</v>
      </c>
    </row>
    <row r="491" spans="1:11" ht="16.5" customHeight="1" x14ac:dyDescent="0.3">
      <c r="A491" s="151"/>
      <c r="B491" s="76">
        <v>98506</v>
      </c>
      <c r="C491" s="211" t="s">
        <v>998</v>
      </c>
      <c r="D491" s="212" t="s">
        <v>999</v>
      </c>
      <c r="E491" s="213" t="s">
        <v>158</v>
      </c>
      <c r="F491" s="211" t="s">
        <v>159</v>
      </c>
      <c r="G491" s="214">
        <v>4</v>
      </c>
      <c r="H491" s="155" t="s">
        <v>919</v>
      </c>
      <c r="I491" s="156" t="s">
        <v>1000</v>
      </c>
      <c r="J491" s="109">
        <v>20</v>
      </c>
      <c r="K491" s="46">
        <f t="shared" si="7"/>
        <v>1</v>
      </c>
    </row>
    <row r="492" spans="1:11" ht="16.5" hidden="1" customHeight="1" x14ac:dyDescent="0.3">
      <c r="A492" s="151"/>
      <c r="B492" s="76">
        <v>98507</v>
      </c>
      <c r="C492" s="211" t="s">
        <v>284</v>
      </c>
      <c r="D492" s="212" t="s">
        <v>285</v>
      </c>
      <c r="E492" s="213" t="s">
        <v>205</v>
      </c>
      <c r="F492" s="211" t="s">
        <v>159</v>
      </c>
      <c r="G492" s="214">
        <v>2</v>
      </c>
      <c r="H492" s="155" t="s">
        <v>919</v>
      </c>
      <c r="I492" s="156" t="s">
        <v>1001</v>
      </c>
      <c r="J492" s="109">
        <v>2410</v>
      </c>
      <c r="K492" s="46">
        <f t="shared" si="7"/>
        <v>1</v>
      </c>
    </row>
    <row r="493" spans="1:11" ht="16.5" customHeight="1" x14ac:dyDescent="0.3">
      <c r="A493" s="151"/>
      <c r="B493" s="76">
        <v>98508</v>
      </c>
      <c r="C493" s="211" t="s">
        <v>947</v>
      </c>
      <c r="D493" s="212" t="s">
        <v>1002</v>
      </c>
      <c r="E493" s="213" t="s">
        <v>158</v>
      </c>
      <c r="F493" s="211" t="s">
        <v>159</v>
      </c>
      <c r="G493" s="214">
        <v>4</v>
      </c>
      <c r="H493" s="155" t="s">
        <v>919</v>
      </c>
      <c r="I493" s="156" t="s">
        <v>1003</v>
      </c>
      <c r="J493" s="109">
        <v>100</v>
      </c>
      <c r="K493" s="46">
        <f t="shared" si="7"/>
        <v>1</v>
      </c>
    </row>
    <row r="494" spans="1:11" ht="16.5" hidden="1" customHeight="1" x14ac:dyDescent="0.3">
      <c r="A494" s="151"/>
      <c r="B494" s="76">
        <v>98509</v>
      </c>
      <c r="C494" s="211" t="s">
        <v>208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919</v>
      </c>
      <c r="I494" s="156" t="s">
        <v>1004</v>
      </c>
      <c r="J494" s="109">
        <v>4350</v>
      </c>
      <c r="K494" s="46">
        <f t="shared" si="7"/>
        <v>1</v>
      </c>
    </row>
    <row r="495" spans="1:11" ht="16.5" hidden="1" customHeight="1" x14ac:dyDescent="0.3">
      <c r="A495" s="151"/>
      <c r="B495" s="76">
        <v>98510</v>
      </c>
      <c r="C495" s="211" t="s">
        <v>284</v>
      </c>
      <c r="D495" s="212" t="s">
        <v>285</v>
      </c>
      <c r="E495" s="213" t="s">
        <v>205</v>
      </c>
      <c r="F495" s="211" t="s">
        <v>159</v>
      </c>
      <c r="G495" s="214">
        <v>4</v>
      </c>
      <c r="H495" s="155" t="s">
        <v>1005</v>
      </c>
      <c r="I495" s="156" t="s">
        <v>1006</v>
      </c>
      <c r="J495" s="77">
        <v>1110</v>
      </c>
      <c r="K495" s="46">
        <f t="shared" si="7"/>
        <v>1</v>
      </c>
    </row>
    <row r="496" spans="1:11" ht="16.5" hidden="1" customHeight="1" x14ac:dyDescent="0.3">
      <c r="A496" s="151"/>
      <c r="B496" s="76">
        <v>98511</v>
      </c>
      <c r="C496" s="211" t="s">
        <v>1007</v>
      </c>
      <c r="D496" s="212" t="s">
        <v>1008</v>
      </c>
      <c r="E496" s="213" t="s">
        <v>205</v>
      </c>
      <c r="F496" s="211" t="s">
        <v>159</v>
      </c>
      <c r="G496" s="214">
        <v>4</v>
      </c>
      <c r="H496" s="155" t="s">
        <v>1005</v>
      </c>
      <c r="I496" s="156" t="s">
        <v>1009</v>
      </c>
      <c r="J496" s="109">
        <v>910</v>
      </c>
      <c r="K496" s="46">
        <f t="shared" si="7"/>
        <v>1</v>
      </c>
    </row>
    <row r="497" spans="1:11" ht="16.5" hidden="1" customHeight="1" x14ac:dyDescent="0.3">
      <c r="A497" s="151"/>
      <c r="B497" s="76">
        <v>98512</v>
      </c>
      <c r="C497" s="211" t="s">
        <v>165</v>
      </c>
      <c r="D497" s="212" t="s">
        <v>6</v>
      </c>
      <c r="E497" s="213" t="s">
        <v>158</v>
      </c>
      <c r="F497" s="211" t="s">
        <v>159</v>
      </c>
      <c r="G497" s="214">
        <v>4</v>
      </c>
      <c r="H497" s="155" t="s">
        <v>1005</v>
      </c>
      <c r="I497" s="156" t="s">
        <v>1010</v>
      </c>
      <c r="J497" s="109">
        <v>7250</v>
      </c>
      <c r="K497" s="46">
        <f t="shared" si="7"/>
        <v>1</v>
      </c>
    </row>
    <row r="498" spans="1:11" ht="16.5" hidden="1" customHeight="1" x14ac:dyDescent="0.3">
      <c r="A498" s="151"/>
      <c r="B498" s="76">
        <v>98513</v>
      </c>
      <c r="C498" s="211" t="s">
        <v>157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1005</v>
      </c>
      <c r="I498" s="156" t="s">
        <v>1011</v>
      </c>
      <c r="J498" s="109">
        <v>8150</v>
      </c>
      <c r="K498" s="46">
        <f t="shared" si="7"/>
        <v>1</v>
      </c>
    </row>
    <row r="499" spans="1:11" ht="16.5" hidden="1" customHeight="1" x14ac:dyDescent="0.3">
      <c r="A499" s="151"/>
      <c r="B499" s="76">
        <v>98514</v>
      </c>
      <c r="C499" s="211" t="s">
        <v>262</v>
      </c>
      <c r="D499" s="212" t="s">
        <v>281</v>
      </c>
      <c r="E499" s="213" t="s">
        <v>158</v>
      </c>
      <c r="F499" s="211" t="s">
        <v>159</v>
      </c>
      <c r="G499" s="214">
        <v>4</v>
      </c>
      <c r="H499" s="155" t="s">
        <v>1005</v>
      </c>
      <c r="I499" s="156" t="s">
        <v>1012</v>
      </c>
      <c r="J499" s="109">
        <v>2240</v>
      </c>
      <c r="K499" s="46">
        <f t="shared" si="7"/>
        <v>1</v>
      </c>
    </row>
    <row r="500" spans="1:11" ht="16.5" customHeight="1" x14ac:dyDescent="0.3">
      <c r="A500" s="151"/>
      <c r="B500" s="76">
        <v>98515</v>
      </c>
      <c r="C500" s="211" t="s">
        <v>1013</v>
      </c>
      <c r="D500" s="212" t="s">
        <v>1014</v>
      </c>
      <c r="E500" s="213" t="s">
        <v>158</v>
      </c>
      <c r="F500" s="211" t="s">
        <v>159</v>
      </c>
      <c r="G500" s="214">
        <v>4</v>
      </c>
      <c r="H500" s="155" t="s">
        <v>1005</v>
      </c>
      <c r="I500" s="156" t="s">
        <v>1015</v>
      </c>
      <c r="J500" s="109">
        <v>90</v>
      </c>
      <c r="K500" s="46">
        <f t="shared" si="7"/>
        <v>1</v>
      </c>
    </row>
    <row r="501" spans="1:11" ht="16.5" customHeight="1" x14ac:dyDescent="0.3">
      <c r="A501" s="151"/>
      <c r="B501" s="76">
        <v>98516</v>
      </c>
      <c r="C501" s="211" t="s">
        <v>176</v>
      </c>
      <c r="D501" s="212" t="s">
        <v>177</v>
      </c>
      <c r="E501" s="213" t="s">
        <v>158</v>
      </c>
      <c r="F501" s="211" t="s">
        <v>159</v>
      </c>
      <c r="G501" s="214">
        <v>4</v>
      </c>
      <c r="H501" s="155" t="s">
        <v>1005</v>
      </c>
      <c r="I501" s="156" t="s">
        <v>1016</v>
      </c>
      <c r="J501" s="109">
        <v>130</v>
      </c>
      <c r="K501" s="46">
        <f t="shared" si="7"/>
        <v>1</v>
      </c>
    </row>
    <row r="502" spans="1:11" ht="16.5" customHeight="1" x14ac:dyDescent="0.3">
      <c r="A502" s="151"/>
      <c r="B502" s="76">
        <v>98517</v>
      </c>
      <c r="C502" s="211" t="s">
        <v>1017</v>
      </c>
      <c r="D502" s="212" t="s">
        <v>550</v>
      </c>
      <c r="E502" s="213" t="s">
        <v>158</v>
      </c>
      <c r="F502" s="211" t="s">
        <v>159</v>
      </c>
      <c r="G502" s="214">
        <v>4</v>
      </c>
      <c r="H502" s="155" t="s">
        <v>1005</v>
      </c>
      <c r="I502" s="156" t="s">
        <v>1018</v>
      </c>
      <c r="J502" s="109">
        <v>80</v>
      </c>
      <c r="K502" s="46">
        <f t="shared" si="7"/>
        <v>1</v>
      </c>
    </row>
    <row r="503" spans="1:11" ht="16.5" hidden="1" customHeight="1" x14ac:dyDescent="0.3">
      <c r="A503" s="151"/>
      <c r="B503" s="76">
        <v>98518</v>
      </c>
      <c r="C503" s="211" t="s">
        <v>181</v>
      </c>
      <c r="D503" s="212" t="s">
        <v>6</v>
      </c>
      <c r="E503" s="213" t="s">
        <v>158</v>
      </c>
      <c r="F503" s="211" t="s">
        <v>159</v>
      </c>
      <c r="G503" s="214">
        <v>4</v>
      </c>
      <c r="H503" s="155" t="s">
        <v>1005</v>
      </c>
      <c r="I503" s="156" t="s">
        <v>1019</v>
      </c>
      <c r="J503" s="109">
        <v>1480</v>
      </c>
      <c r="K503" s="46">
        <f t="shared" si="7"/>
        <v>1</v>
      </c>
    </row>
    <row r="504" spans="1:11" ht="16.5" hidden="1" customHeight="1" x14ac:dyDescent="0.3">
      <c r="A504" s="151"/>
      <c r="B504" s="76">
        <v>98519</v>
      </c>
      <c r="C504" s="211" t="s">
        <v>179</v>
      </c>
      <c r="D504" s="212" t="s">
        <v>6</v>
      </c>
      <c r="E504" s="213" t="s">
        <v>158</v>
      </c>
      <c r="F504" s="211" t="s">
        <v>159</v>
      </c>
      <c r="G504" s="214">
        <v>4</v>
      </c>
      <c r="H504" s="155" t="s">
        <v>1005</v>
      </c>
      <c r="I504" s="156" t="s">
        <v>1020</v>
      </c>
      <c r="J504" s="109">
        <v>630</v>
      </c>
      <c r="K504" s="46">
        <f t="shared" si="7"/>
        <v>1</v>
      </c>
    </row>
    <row r="505" spans="1:11" ht="16.5" hidden="1" customHeight="1" x14ac:dyDescent="0.3">
      <c r="A505" s="151"/>
      <c r="B505" s="76">
        <v>98520</v>
      </c>
      <c r="C505" s="211" t="s">
        <v>208</v>
      </c>
      <c r="D505" s="212" t="s">
        <v>6</v>
      </c>
      <c r="E505" s="213" t="s">
        <v>158</v>
      </c>
      <c r="F505" s="211" t="s">
        <v>159</v>
      </c>
      <c r="G505" s="214">
        <v>4</v>
      </c>
      <c r="H505" s="155" t="s">
        <v>1005</v>
      </c>
      <c r="I505" s="156" t="s">
        <v>1021</v>
      </c>
      <c r="J505" s="109">
        <v>8650</v>
      </c>
      <c r="K505" s="46">
        <f t="shared" si="7"/>
        <v>1</v>
      </c>
    </row>
    <row r="506" spans="1:11" ht="16.5" customHeight="1" x14ac:dyDescent="0.3">
      <c r="A506" s="151"/>
      <c r="B506" s="76">
        <v>98521</v>
      </c>
      <c r="C506" s="211" t="s">
        <v>1022</v>
      </c>
      <c r="D506" s="212" t="s">
        <v>296</v>
      </c>
      <c r="E506" s="213" t="s">
        <v>158</v>
      </c>
      <c r="F506" s="211" t="s">
        <v>159</v>
      </c>
      <c r="G506" s="214">
        <v>4</v>
      </c>
      <c r="H506" s="155" t="s">
        <v>1005</v>
      </c>
      <c r="I506" s="156" t="s">
        <v>1023</v>
      </c>
      <c r="J506" s="109">
        <v>180</v>
      </c>
      <c r="K506" s="46">
        <f t="shared" si="7"/>
        <v>1</v>
      </c>
    </row>
    <row r="507" spans="1:11" ht="16.5" customHeight="1" x14ac:dyDescent="0.3">
      <c r="A507" s="151"/>
      <c r="B507" s="76">
        <v>98522</v>
      </c>
      <c r="C507" s="211" t="s">
        <v>1024</v>
      </c>
      <c r="D507" s="212" t="s">
        <v>1025</v>
      </c>
      <c r="E507" s="213" t="s">
        <v>158</v>
      </c>
      <c r="F507" s="211" t="s">
        <v>159</v>
      </c>
      <c r="G507" s="214">
        <v>4</v>
      </c>
      <c r="H507" s="155" t="s">
        <v>1005</v>
      </c>
      <c r="I507" s="156" t="s">
        <v>1026</v>
      </c>
      <c r="J507" s="109">
        <v>90</v>
      </c>
      <c r="K507" s="46">
        <f t="shared" si="7"/>
        <v>1</v>
      </c>
    </row>
    <row r="508" spans="1:11" ht="16.5" hidden="1" customHeight="1" x14ac:dyDescent="0.3">
      <c r="A508" s="151"/>
      <c r="B508" s="76">
        <v>98523</v>
      </c>
      <c r="C508" s="211" t="s">
        <v>157</v>
      </c>
      <c r="D508" s="212" t="s">
        <v>6</v>
      </c>
      <c r="E508" s="213" t="s">
        <v>158</v>
      </c>
      <c r="F508" s="211" t="s">
        <v>159</v>
      </c>
      <c r="G508" s="214">
        <v>4</v>
      </c>
      <c r="H508" s="155" t="s">
        <v>1005</v>
      </c>
      <c r="I508" s="156" t="s">
        <v>1027</v>
      </c>
      <c r="J508" s="109">
        <v>7980</v>
      </c>
      <c r="K508" s="46">
        <f t="shared" si="7"/>
        <v>1</v>
      </c>
    </row>
    <row r="509" spans="1:11" ht="16.5" customHeight="1" x14ac:dyDescent="0.3">
      <c r="A509" s="151"/>
      <c r="B509" s="76">
        <v>98524</v>
      </c>
      <c r="C509" s="211" t="s">
        <v>1028</v>
      </c>
      <c r="D509" s="212" t="s">
        <v>1029</v>
      </c>
      <c r="E509" s="213" t="s">
        <v>205</v>
      </c>
      <c r="F509" s="211" t="s">
        <v>159</v>
      </c>
      <c r="G509" s="214">
        <v>4</v>
      </c>
      <c r="H509" s="155" t="s">
        <v>1005</v>
      </c>
      <c r="I509" s="156" t="s">
        <v>1030</v>
      </c>
      <c r="J509" s="109">
        <v>160</v>
      </c>
      <c r="K509" s="46">
        <f t="shared" si="7"/>
        <v>1</v>
      </c>
    </row>
    <row r="510" spans="1:11" ht="16.5" customHeight="1" x14ac:dyDescent="0.3">
      <c r="A510" s="151"/>
      <c r="B510" s="76">
        <v>98525</v>
      </c>
      <c r="C510" s="211" t="s">
        <v>1031</v>
      </c>
      <c r="D510" s="212" t="s">
        <v>1032</v>
      </c>
      <c r="E510" s="213" t="s">
        <v>205</v>
      </c>
      <c r="F510" s="211" t="s">
        <v>159</v>
      </c>
      <c r="G510" s="214">
        <v>4</v>
      </c>
      <c r="H510" s="155" t="s">
        <v>1005</v>
      </c>
      <c r="I510" s="156" t="s">
        <v>1033</v>
      </c>
      <c r="J510" s="109">
        <v>100</v>
      </c>
      <c r="K510" s="46">
        <f t="shared" si="7"/>
        <v>1</v>
      </c>
    </row>
    <row r="511" spans="1:11" ht="16.5" hidden="1" customHeight="1" x14ac:dyDescent="0.3">
      <c r="A511" s="151"/>
      <c r="B511" s="76">
        <v>98526</v>
      </c>
      <c r="C511" s="211" t="s">
        <v>237</v>
      </c>
      <c r="D511" s="212" t="s">
        <v>6</v>
      </c>
      <c r="E511" s="213" t="s">
        <v>158</v>
      </c>
      <c r="F511" s="211" t="s">
        <v>159</v>
      </c>
      <c r="G511" s="214">
        <v>4</v>
      </c>
      <c r="H511" s="155" t="s">
        <v>1005</v>
      </c>
      <c r="I511" s="156" t="s">
        <v>1034</v>
      </c>
      <c r="J511" s="109">
        <v>2650</v>
      </c>
      <c r="K511" s="46">
        <f t="shared" si="7"/>
        <v>1</v>
      </c>
    </row>
    <row r="512" spans="1:11" ht="16.5" hidden="1" customHeight="1" x14ac:dyDescent="0.3">
      <c r="A512" s="151"/>
      <c r="B512" s="76">
        <v>98527</v>
      </c>
      <c r="C512" s="211" t="s">
        <v>221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1005</v>
      </c>
      <c r="I512" s="156" t="s">
        <v>1035</v>
      </c>
      <c r="J512" s="109">
        <v>8400</v>
      </c>
      <c r="K512" s="46">
        <f t="shared" si="7"/>
        <v>1</v>
      </c>
    </row>
    <row r="513" spans="1:11" ht="16.5" customHeight="1" x14ac:dyDescent="0.3">
      <c r="A513" s="151"/>
      <c r="B513" s="76">
        <v>98528</v>
      </c>
      <c r="C513" s="211" t="s">
        <v>1036</v>
      </c>
      <c r="D513" s="212" t="s">
        <v>1037</v>
      </c>
      <c r="E513" s="213" t="s">
        <v>205</v>
      </c>
      <c r="F513" s="211" t="s">
        <v>159</v>
      </c>
      <c r="G513" s="214">
        <v>4</v>
      </c>
      <c r="H513" s="155" t="s">
        <v>1005</v>
      </c>
      <c r="I513" s="156" t="s">
        <v>1038</v>
      </c>
      <c r="J513" s="109">
        <v>100</v>
      </c>
      <c r="K513" s="46">
        <f t="shared" si="7"/>
        <v>1</v>
      </c>
    </row>
    <row r="514" spans="1:11" ht="16.5" hidden="1" customHeight="1" x14ac:dyDescent="0.3">
      <c r="A514" s="151"/>
      <c r="B514" s="76">
        <v>98529</v>
      </c>
      <c r="C514" s="211" t="s">
        <v>165</v>
      </c>
      <c r="D514" s="212" t="s">
        <v>6</v>
      </c>
      <c r="E514" s="213" t="s">
        <v>158</v>
      </c>
      <c r="F514" s="211" t="s">
        <v>159</v>
      </c>
      <c r="G514" s="214">
        <v>4</v>
      </c>
      <c r="H514" s="155" t="s">
        <v>1005</v>
      </c>
      <c r="I514" s="156" t="s">
        <v>1039</v>
      </c>
      <c r="J514" s="109">
        <v>8510</v>
      </c>
      <c r="K514" s="46">
        <f t="shared" si="7"/>
        <v>1</v>
      </c>
    </row>
    <row r="515" spans="1:11" ht="16.5" hidden="1" customHeight="1" x14ac:dyDescent="0.3">
      <c r="A515" s="151"/>
      <c r="B515" s="76">
        <v>98530</v>
      </c>
      <c r="C515" s="211" t="s">
        <v>271</v>
      </c>
      <c r="D515" s="212" t="s">
        <v>272</v>
      </c>
      <c r="E515" s="213" t="s">
        <v>205</v>
      </c>
      <c r="F515" s="211" t="s">
        <v>159</v>
      </c>
      <c r="G515" s="214">
        <v>4</v>
      </c>
      <c r="H515" s="155" t="s">
        <v>1005</v>
      </c>
      <c r="I515" s="156" t="s">
        <v>1040</v>
      </c>
      <c r="J515" s="109">
        <v>1060</v>
      </c>
      <c r="K515" s="46">
        <f t="shared" si="7"/>
        <v>1</v>
      </c>
    </row>
    <row r="516" spans="1:11" ht="16.5" customHeight="1" x14ac:dyDescent="0.3">
      <c r="A516" s="151"/>
      <c r="B516" s="76">
        <v>98531</v>
      </c>
      <c r="C516" s="211" t="s">
        <v>1041</v>
      </c>
      <c r="D516" s="212" t="s">
        <v>1042</v>
      </c>
      <c r="E516" s="213" t="s">
        <v>158</v>
      </c>
      <c r="F516" s="211" t="s">
        <v>159</v>
      </c>
      <c r="G516" s="214">
        <v>4</v>
      </c>
      <c r="H516" s="155" t="s">
        <v>1005</v>
      </c>
      <c r="I516" s="156" t="s">
        <v>1043</v>
      </c>
      <c r="J516" s="109">
        <v>100</v>
      </c>
      <c r="K516" s="46">
        <f t="shared" si="7"/>
        <v>1</v>
      </c>
    </row>
    <row r="517" spans="1:11" ht="16.5" hidden="1" customHeight="1" x14ac:dyDescent="0.3">
      <c r="A517" s="151"/>
      <c r="B517" s="76">
        <v>98532</v>
      </c>
      <c r="C517" s="211" t="s">
        <v>528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1005</v>
      </c>
      <c r="I517" s="156" t="s">
        <v>1044</v>
      </c>
      <c r="J517" s="109">
        <v>1060</v>
      </c>
      <c r="K517" s="46">
        <f t="shared" si="7"/>
        <v>1</v>
      </c>
    </row>
    <row r="518" spans="1:11" ht="16.5" hidden="1" customHeight="1" x14ac:dyDescent="0.3">
      <c r="A518" s="151"/>
      <c r="B518" s="76">
        <v>98533</v>
      </c>
      <c r="C518" s="211" t="s">
        <v>179</v>
      </c>
      <c r="D518" s="212" t="s">
        <v>6</v>
      </c>
      <c r="E518" s="213" t="s">
        <v>158</v>
      </c>
      <c r="F518" s="211" t="s">
        <v>159</v>
      </c>
      <c r="G518" s="214">
        <v>4</v>
      </c>
      <c r="H518" s="155" t="s">
        <v>1005</v>
      </c>
      <c r="I518" s="156" t="s">
        <v>1045</v>
      </c>
      <c r="J518" s="109">
        <v>930</v>
      </c>
      <c r="K518" s="46">
        <f t="shared" si="7"/>
        <v>1</v>
      </c>
    </row>
    <row r="519" spans="1:11" ht="16.5" customHeight="1" x14ac:dyDescent="0.3">
      <c r="A519" s="151"/>
      <c r="B519" s="76">
        <v>98534</v>
      </c>
      <c r="C519" s="211" t="s">
        <v>1036</v>
      </c>
      <c r="D519" s="212" t="s">
        <v>1037</v>
      </c>
      <c r="E519" s="213" t="s">
        <v>158</v>
      </c>
      <c r="F519" s="211" t="s">
        <v>159</v>
      </c>
      <c r="G519" s="214">
        <v>4</v>
      </c>
      <c r="H519" s="155" t="s">
        <v>1005</v>
      </c>
      <c r="I519" s="156" t="s">
        <v>1046</v>
      </c>
      <c r="J519" s="109">
        <v>130</v>
      </c>
      <c r="K519" s="46">
        <f t="shared" si="7"/>
        <v>1</v>
      </c>
    </row>
    <row r="520" spans="1:11" ht="16.5" hidden="1" customHeight="1" x14ac:dyDescent="0.3">
      <c r="A520" s="151"/>
      <c r="B520" s="76">
        <v>98535</v>
      </c>
      <c r="C520" s="211" t="s">
        <v>181</v>
      </c>
      <c r="D520" s="212" t="s">
        <v>6</v>
      </c>
      <c r="E520" s="213" t="s">
        <v>158</v>
      </c>
      <c r="F520" s="211" t="s">
        <v>159</v>
      </c>
      <c r="G520" s="214">
        <v>4</v>
      </c>
      <c r="H520" s="155" t="s">
        <v>1005</v>
      </c>
      <c r="I520" s="156" t="s">
        <v>1047</v>
      </c>
      <c r="J520" s="109">
        <v>1310</v>
      </c>
      <c r="K520" s="46">
        <f t="shared" si="7"/>
        <v>1</v>
      </c>
    </row>
    <row r="521" spans="1:11" ht="16.5" customHeight="1" x14ac:dyDescent="0.3">
      <c r="A521" s="151"/>
      <c r="B521" s="76">
        <v>98536</v>
      </c>
      <c r="C521" s="211" t="s">
        <v>1048</v>
      </c>
      <c r="D521" s="212" t="s">
        <v>1049</v>
      </c>
      <c r="E521" s="213" t="s">
        <v>158</v>
      </c>
      <c r="F521" s="211" t="s">
        <v>159</v>
      </c>
      <c r="G521" s="214">
        <v>4</v>
      </c>
      <c r="H521" s="155" t="s">
        <v>1005</v>
      </c>
      <c r="I521" s="156" t="s">
        <v>1050</v>
      </c>
      <c r="J521" s="109">
        <v>140</v>
      </c>
      <c r="K521" s="46">
        <f t="shared" si="7"/>
        <v>1</v>
      </c>
    </row>
    <row r="522" spans="1:11" ht="16.5" hidden="1" customHeight="1" x14ac:dyDescent="0.3">
      <c r="A522" s="151"/>
      <c r="B522" s="76">
        <v>98537</v>
      </c>
      <c r="C522" s="211" t="s">
        <v>165</v>
      </c>
      <c r="D522" s="212" t="s">
        <v>6</v>
      </c>
      <c r="E522" s="213" t="s">
        <v>158</v>
      </c>
      <c r="F522" s="211" t="s">
        <v>159</v>
      </c>
      <c r="G522" s="214">
        <v>4</v>
      </c>
      <c r="H522" s="155" t="s">
        <v>1005</v>
      </c>
      <c r="I522" s="156" t="s">
        <v>1051</v>
      </c>
      <c r="J522" s="109">
        <v>6660</v>
      </c>
      <c r="K522" s="46">
        <f t="shared" si="7"/>
        <v>1</v>
      </c>
    </row>
    <row r="523" spans="1:11" ht="16.5" hidden="1" customHeight="1" x14ac:dyDescent="0.3">
      <c r="A523" s="151"/>
      <c r="B523" s="76">
        <v>98538</v>
      </c>
      <c r="C523" s="211" t="s">
        <v>195</v>
      </c>
      <c r="D523" s="212" t="s">
        <v>6</v>
      </c>
      <c r="E523" s="213" t="s">
        <v>158</v>
      </c>
      <c r="F523" s="211" t="s">
        <v>159</v>
      </c>
      <c r="G523" s="214">
        <v>4</v>
      </c>
      <c r="H523" s="155" t="s">
        <v>1005</v>
      </c>
      <c r="I523" s="156" t="s">
        <v>1052</v>
      </c>
      <c r="J523" s="109">
        <v>1470</v>
      </c>
      <c r="K523" s="46">
        <f t="shared" si="7"/>
        <v>1</v>
      </c>
    </row>
    <row r="524" spans="1:11" ht="16.5" hidden="1" customHeight="1" x14ac:dyDescent="0.3">
      <c r="A524" s="151"/>
      <c r="B524" s="76">
        <v>98539</v>
      </c>
      <c r="C524" s="211" t="s">
        <v>237</v>
      </c>
      <c r="D524" s="212" t="s">
        <v>6</v>
      </c>
      <c r="E524" s="213" t="s">
        <v>158</v>
      </c>
      <c r="F524" s="211" t="s">
        <v>159</v>
      </c>
      <c r="G524" s="214">
        <v>4</v>
      </c>
      <c r="H524" s="155" t="s">
        <v>1005</v>
      </c>
      <c r="I524" s="156" t="s">
        <v>1053</v>
      </c>
      <c r="J524" s="109">
        <v>1770</v>
      </c>
      <c r="K524" s="46">
        <f t="shared" si="7"/>
        <v>1</v>
      </c>
    </row>
    <row r="525" spans="1:11" ht="16.5" hidden="1" customHeight="1" x14ac:dyDescent="0.3">
      <c r="A525" s="151"/>
      <c r="B525" s="76">
        <v>98540</v>
      </c>
      <c r="C525" s="211" t="s">
        <v>165</v>
      </c>
      <c r="D525" s="212" t="s">
        <v>6</v>
      </c>
      <c r="E525" s="213" t="s">
        <v>158</v>
      </c>
      <c r="F525" s="211" t="s">
        <v>159</v>
      </c>
      <c r="G525" s="214">
        <v>4</v>
      </c>
      <c r="H525" s="155" t="s">
        <v>1005</v>
      </c>
      <c r="I525" s="156" t="s">
        <v>1054</v>
      </c>
      <c r="J525" s="109">
        <v>7050</v>
      </c>
      <c r="K525" s="46">
        <f t="shared" si="7"/>
        <v>1</v>
      </c>
    </row>
    <row r="526" spans="1:11" ht="16.5" hidden="1" customHeight="1" x14ac:dyDescent="0.3">
      <c r="A526" s="151"/>
      <c r="B526" s="76">
        <v>98541</v>
      </c>
      <c r="C526" s="211" t="s">
        <v>157</v>
      </c>
      <c r="D526" s="212" t="s">
        <v>6</v>
      </c>
      <c r="E526" s="213" t="s">
        <v>158</v>
      </c>
      <c r="F526" s="211" t="s">
        <v>159</v>
      </c>
      <c r="G526" s="214">
        <v>0</v>
      </c>
      <c r="H526" s="155" t="s">
        <v>1005</v>
      </c>
      <c r="I526" s="156" t="s">
        <v>1055</v>
      </c>
      <c r="J526" s="109">
        <v>2720</v>
      </c>
      <c r="K526" s="46">
        <f t="shared" si="7"/>
        <v>1</v>
      </c>
    </row>
    <row r="527" spans="1:11" ht="16.5" hidden="1" customHeight="1" x14ac:dyDescent="0.3">
      <c r="A527" s="151"/>
      <c r="B527" s="76">
        <v>98542</v>
      </c>
      <c r="C527" s="211" t="s">
        <v>208</v>
      </c>
      <c r="D527" s="212" t="s">
        <v>6</v>
      </c>
      <c r="E527" s="213" t="s">
        <v>158</v>
      </c>
      <c r="F527" s="211" t="s">
        <v>159</v>
      </c>
      <c r="G527" s="214">
        <v>0</v>
      </c>
      <c r="H527" s="155" t="s">
        <v>1005</v>
      </c>
      <c r="I527" s="156" t="s">
        <v>1056</v>
      </c>
      <c r="J527" s="109">
        <v>9320</v>
      </c>
      <c r="K527" s="46">
        <f t="shared" si="7"/>
        <v>1</v>
      </c>
    </row>
    <row r="528" spans="1:11" ht="16.5" hidden="1" customHeight="1" x14ac:dyDescent="0.3">
      <c r="A528" s="151"/>
      <c r="B528" s="76">
        <v>98543</v>
      </c>
      <c r="C528" s="211" t="s">
        <v>181</v>
      </c>
      <c r="D528" s="212" t="s">
        <v>6</v>
      </c>
      <c r="E528" s="213" t="s">
        <v>158</v>
      </c>
      <c r="F528" s="211" t="s">
        <v>159</v>
      </c>
      <c r="G528" s="214">
        <v>4</v>
      </c>
      <c r="H528" s="155" t="s">
        <v>1005</v>
      </c>
      <c r="I528" s="156" t="s">
        <v>1057</v>
      </c>
      <c r="J528" s="109">
        <v>1060</v>
      </c>
      <c r="K528" s="46">
        <f t="shared" si="7"/>
        <v>1</v>
      </c>
    </row>
    <row r="529" spans="1:11" ht="16.5" customHeight="1" x14ac:dyDescent="0.3">
      <c r="A529" s="151"/>
      <c r="B529" s="76">
        <v>98544</v>
      </c>
      <c r="C529" s="211" t="s">
        <v>289</v>
      </c>
      <c r="D529" s="212" t="s">
        <v>290</v>
      </c>
      <c r="E529" s="213" t="s">
        <v>158</v>
      </c>
      <c r="F529" s="211" t="s">
        <v>159</v>
      </c>
      <c r="G529" s="214">
        <v>4</v>
      </c>
      <c r="H529" s="155" t="s">
        <v>1005</v>
      </c>
      <c r="I529" s="156" t="s">
        <v>1058</v>
      </c>
      <c r="J529" s="109">
        <v>120</v>
      </c>
      <c r="K529" s="46">
        <f t="shared" si="7"/>
        <v>1</v>
      </c>
    </row>
    <row r="530" spans="1:11" ht="16.5" hidden="1" customHeight="1" x14ac:dyDescent="0.3">
      <c r="A530" s="151"/>
      <c r="B530" s="76">
        <v>98545</v>
      </c>
      <c r="C530" s="211" t="s">
        <v>237</v>
      </c>
      <c r="D530" s="212" t="s">
        <v>6</v>
      </c>
      <c r="E530" s="213" t="s">
        <v>158</v>
      </c>
      <c r="F530" s="211" t="s">
        <v>159</v>
      </c>
      <c r="G530" s="214">
        <v>4</v>
      </c>
      <c r="H530" s="155" t="s">
        <v>1005</v>
      </c>
      <c r="I530" s="156" t="s">
        <v>1059</v>
      </c>
      <c r="J530" s="109">
        <v>2230</v>
      </c>
      <c r="K530" s="46">
        <f t="shared" si="7"/>
        <v>1</v>
      </c>
    </row>
    <row r="531" spans="1:11" ht="16.5" customHeight="1" x14ac:dyDescent="0.3">
      <c r="A531" s="151"/>
      <c r="B531" s="76">
        <v>98546</v>
      </c>
      <c r="C531" s="211" t="s">
        <v>1060</v>
      </c>
      <c r="D531" s="212" t="s">
        <v>1037</v>
      </c>
      <c r="E531" s="213" t="s">
        <v>158</v>
      </c>
      <c r="F531" s="211" t="s">
        <v>159</v>
      </c>
      <c r="G531" s="214">
        <v>4</v>
      </c>
      <c r="H531" s="155" t="s">
        <v>1005</v>
      </c>
      <c r="I531" s="156" t="s">
        <v>1061</v>
      </c>
      <c r="J531" s="109">
        <v>50</v>
      </c>
      <c r="K531" s="46">
        <f t="shared" si="7"/>
        <v>1</v>
      </c>
    </row>
    <row r="532" spans="1:11" ht="16.5" customHeight="1" x14ac:dyDescent="0.3">
      <c r="A532" s="151"/>
      <c r="B532" s="76">
        <v>98547</v>
      </c>
      <c r="C532" s="211" t="s">
        <v>542</v>
      </c>
      <c r="D532" s="212" t="s">
        <v>245</v>
      </c>
      <c r="E532" s="213" t="s">
        <v>158</v>
      </c>
      <c r="F532" s="211" t="s">
        <v>159</v>
      </c>
      <c r="G532" s="214">
        <v>4</v>
      </c>
      <c r="H532" s="155" t="s">
        <v>1005</v>
      </c>
      <c r="I532" s="156" t="s">
        <v>1062</v>
      </c>
      <c r="J532" s="109">
        <v>190</v>
      </c>
      <c r="K532" s="46">
        <f t="shared" si="7"/>
        <v>1</v>
      </c>
    </row>
    <row r="533" spans="1:11" ht="16.5" customHeight="1" x14ac:dyDescent="0.3">
      <c r="A533" s="151"/>
      <c r="B533" s="76">
        <v>98548</v>
      </c>
      <c r="C533" s="211" t="s">
        <v>1063</v>
      </c>
      <c r="D533" s="212" t="s">
        <v>1064</v>
      </c>
      <c r="E533" s="213" t="s">
        <v>158</v>
      </c>
      <c r="F533" s="211" t="s">
        <v>159</v>
      </c>
      <c r="G533" s="214">
        <v>4</v>
      </c>
      <c r="H533" s="155" t="s">
        <v>1005</v>
      </c>
      <c r="I533" s="156" t="s">
        <v>1065</v>
      </c>
      <c r="J533" s="109">
        <v>40</v>
      </c>
      <c r="K533" s="46">
        <f t="shared" si="7"/>
        <v>1</v>
      </c>
    </row>
    <row r="534" spans="1:11" ht="16.5" customHeight="1" x14ac:dyDescent="0.3">
      <c r="A534" s="151"/>
      <c r="B534" s="76">
        <v>98549</v>
      </c>
      <c r="C534" s="211" t="s">
        <v>1066</v>
      </c>
      <c r="D534" s="212" t="s">
        <v>1067</v>
      </c>
      <c r="E534" s="213" t="s">
        <v>158</v>
      </c>
      <c r="F534" s="211" t="s">
        <v>159</v>
      </c>
      <c r="G534" s="214">
        <v>4</v>
      </c>
      <c r="H534" s="155" t="s">
        <v>1005</v>
      </c>
      <c r="I534" s="156" t="s">
        <v>1068</v>
      </c>
      <c r="J534" s="109">
        <v>170</v>
      </c>
      <c r="K534" s="46">
        <f t="shared" si="7"/>
        <v>1</v>
      </c>
    </row>
    <row r="535" spans="1:11" ht="16.5" customHeight="1" x14ac:dyDescent="0.3">
      <c r="A535" s="151"/>
      <c r="B535" s="76">
        <v>98550</v>
      </c>
      <c r="C535" s="211" t="s">
        <v>192</v>
      </c>
      <c r="D535" s="212" t="s">
        <v>1069</v>
      </c>
      <c r="E535" s="213" t="s">
        <v>158</v>
      </c>
      <c r="F535" s="211" t="s">
        <v>159</v>
      </c>
      <c r="G535" s="214">
        <v>4</v>
      </c>
      <c r="H535" s="155" t="s">
        <v>1005</v>
      </c>
      <c r="I535" s="156" t="s">
        <v>1070</v>
      </c>
      <c r="J535" s="109">
        <v>120</v>
      </c>
      <c r="K535" s="46">
        <f t="shared" si="7"/>
        <v>1</v>
      </c>
    </row>
    <row r="536" spans="1:11" ht="16.5" customHeight="1" x14ac:dyDescent="0.3">
      <c r="A536" s="151"/>
      <c r="B536" s="76">
        <v>98551</v>
      </c>
      <c r="C536" s="211" t="s">
        <v>1071</v>
      </c>
      <c r="D536" s="212" t="s">
        <v>1072</v>
      </c>
      <c r="E536" s="213" t="s">
        <v>158</v>
      </c>
      <c r="F536" s="211" t="s">
        <v>159</v>
      </c>
      <c r="G536" s="214">
        <v>4</v>
      </c>
      <c r="H536" s="155" t="s">
        <v>1005</v>
      </c>
      <c r="I536" s="156" t="s">
        <v>1073</v>
      </c>
      <c r="J536" s="109">
        <v>110</v>
      </c>
      <c r="K536" s="46">
        <f t="shared" si="7"/>
        <v>1</v>
      </c>
    </row>
    <row r="537" spans="1:11" ht="16.5" hidden="1" customHeight="1" x14ac:dyDescent="0.3">
      <c r="A537" s="151"/>
      <c r="B537" s="76">
        <v>98552</v>
      </c>
      <c r="C537" s="211" t="s">
        <v>197</v>
      </c>
      <c r="D537" s="212" t="s">
        <v>198</v>
      </c>
      <c r="E537" s="213" t="s">
        <v>199</v>
      </c>
      <c r="F537" s="211" t="s">
        <v>159</v>
      </c>
      <c r="G537" s="214">
        <v>4</v>
      </c>
      <c r="H537" s="155" t="s">
        <v>1005</v>
      </c>
      <c r="I537" s="156" t="s">
        <v>1074</v>
      </c>
      <c r="J537" s="109">
        <v>1470</v>
      </c>
      <c r="K537" s="46">
        <f t="shared" si="7"/>
        <v>1</v>
      </c>
    </row>
    <row r="538" spans="1:11" ht="16.5" hidden="1" customHeight="1" x14ac:dyDescent="0.3">
      <c r="A538" s="151"/>
      <c r="B538" s="76">
        <v>98553</v>
      </c>
      <c r="C538" s="211" t="s">
        <v>237</v>
      </c>
      <c r="D538" s="212" t="s">
        <v>6</v>
      </c>
      <c r="E538" s="213" t="s">
        <v>158</v>
      </c>
      <c r="F538" s="211" t="s">
        <v>159</v>
      </c>
      <c r="G538" s="214">
        <v>4</v>
      </c>
      <c r="H538" s="155" t="s">
        <v>1005</v>
      </c>
      <c r="I538" s="156" t="s">
        <v>1075</v>
      </c>
      <c r="J538" s="109">
        <v>1600</v>
      </c>
      <c r="K538" s="46">
        <f t="shared" si="7"/>
        <v>1</v>
      </c>
    </row>
    <row r="539" spans="1:11" ht="16.5" customHeight="1" x14ac:dyDescent="0.3">
      <c r="A539" s="151"/>
      <c r="B539" s="76">
        <v>98554</v>
      </c>
      <c r="C539" s="211" t="s">
        <v>1076</v>
      </c>
      <c r="D539" s="212" t="s">
        <v>1077</v>
      </c>
      <c r="E539" s="213" t="s">
        <v>158</v>
      </c>
      <c r="F539" s="211" t="s">
        <v>159</v>
      </c>
      <c r="G539" s="214">
        <v>4</v>
      </c>
      <c r="H539" s="155" t="s">
        <v>1005</v>
      </c>
      <c r="I539" s="156" t="s">
        <v>1078</v>
      </c>
      <c r="J539" s="109">
        <v>100</v>
      </c>
      <c r="K539" s="46">
        <f t="shared" si="7"/>
        <v>1</v>
      </c>
    </row>
    <row r="540" spans="1:11" ht="16.5" customHeight="1" x14ac:dyDescent="0.3">
      <c r="A540" s="151"/>
      <c r="B540" s="76">
        <v>98555</v>
      </c>
      <c r="C540" s="211" t="s">
        <v>1079</v>
      </c>
      <c r="D540" s="212" t="s">
        <v>1080</v>
      </c>
      <c r="E540" s="213" t="s">
        <v>158</v>
      </c>
      <c r="F540" s="211" t="s">
        <v>159</v>
      </c>
      <c r="G540" s="214">
        <v>4</v>
      </c>
      <c r="H540" s="155" t="s">
        <v>1005</v>
      </c>
      <c r="I540" s="156" t="s">
        <v>1081</v>
      </c>
      <c r="J540" s="109">
        <v>150</v>
      </c>
      <c r="K540" s="46">
        <f t="shared" si="7"/>
        <v>1</v>
      </c>
    </row>
    <row r="541" spans="1:11" ht="16.5" hidden="1" customHeight="1" x14ac:dyDescent="0.3">
      <c r="A541" s="151"/>
      <c r="B541" s="76">
        <v>98556</v>
      </c>
      <c r="C541" s="211" t="s">
        <v>221</v>
      </c>
      <c r="D541" s="212" t="s">
        <v>6</v>
      </c>
      <c r="E541" s="213" t="s">
        <v>158</v>
      </c>
      <c r="F541" s="211" t="s">
        <v>159</v>
      </c>
      <c r="G541" s="214">
        <v>4</v>
      </c>
      <c r="H541" s="155" t="s">
        <v>1005</v>
      </c>
      <c r="I541" s="156" t="s">
        <v>1082</v>
      </c>
      <c r="J541" s="109">
        <v>8460</v>
      </c>
      <c r="K541" s="46">
        <f t="shared" ref="K541:K604" si="8">B541-B540</f>
        <v>1</v>
      </c>
    </row>
    <row r="542" spans="1:11" ht="16.5" customHeight="1" x14ac:dyDescent="0.3">
      <c r="A542" s="151"/>
      <c r="B542" s="76">
        <v>98557</v>
      </c>
      <c r="C542" s="211" t="s">
        <v>1071</v>
      </c>
      <c r="D542" s="212" t="s">
        <v>1072</v>
      </c>
      <c r="E542" s="213" t="s">
        <v>158</v>
      </c>
      <c r="F542" s="211" t="s">
        <v>159</v>
      </c>
      <c r="G542" s="214">
        <v>4</v>
      </c>
      <c r="H542" s="155" t="s">
        <v>1005</v>
      </c>
      <c r="I542" s="156" t="s">
        <v>1083</v>
      </c>
      <c r="J542" s="109">
        <v>70</v>
      </c>
      <c r="K542" s="46">
        <f t="shared" si="8"/>
        <v>1</v>
      </c>
    </row>
    <row r="543" spans="1:11" ht="16.5" customHeight="1" x14ac:dyDescent="0.3">
      <c r="A543" s="151"/>
      <c r="B543" s="76">
        <v>98558</v>
      </c>
      <c r="C543" s="211" t="s">
        <v>502</v>
      </c>
      <c r="D543" s="212" t="s">
        <v>503</v>
      </c>
      <c r="E543" s="213" t="s">
        <v>158</v>
      </c>
      <c r="F543" s="211" t="s">
        <v>159</v>
      </c>
      <c r="G543" s="214">
        <v>4</v>
      </c>
      <c r="H543" s="155" t="s">
        <v>1005</v>
      </c>
      <c r="I543" s="156" t="s">
        <v>1084</v>
      </c>
      <c r="J543" s="109">
        <v>130</v>
      </c>
      <c r="K543" s="46">
        <f t="shared" si="8"/>
        <v>1</v>
      </c>
    </row>
    <row r="544" spans="1:11" ht="16.5" hidden="1" customHeight="1" x14ac:dyDescent="0.3">
      <c r="A544" s="151"/>
      <c r="B544" s="76">
        <v>98559</v>
      </c>
      <c r="C544" s="211" t="s">
        <v>179</v>
      </c>
      <c r="D544" s="212" t="s">
        <v>6</v>
      </c>
      <c r="E544" s="213" t="s">
        <v>158</v>
      </c>
      <c r="F544" s="211" t="s">
        <v>159</v>
      </c>
      <c r="G544" s="214">
        <v>4</v>
      </c>
      <c r="H544" s="155" t="s">
        <v>1005</v>
      </c>
      <c r="I544" s="156" t="s">
        <v>1085</v>
      </c>
      <c r="J544" s="109">
        <v>910</v>
      </c>
      <c r="K544" s="46">
        <f t="shared" si="8"/>
        <v>1</v>
      </c>
    </row>
    <row r="545" spans="1:11" ht="16.5" customHeight="1" x14ac:dyDescent="0.3">
      <c r="A545" s="151"/>
      <c r="B545" s="76">
        <v>98560</v>
      </c>
      <c r="C545" s="211" t="s">
        <v>1086</v>
      </c>
      <c r="D545" s="212" t="s">
        <v>1087</v>
      </c>
      <c r="E545" s="213" t="s">
        <v>158</v>
      </c>
      <c r="F545" s="211" t="s">
        <v>159</v>
      </c>
      <c r="G545" s="214">
        <v>4</v>
      </c>
      <c r="H545" s="155" t="s">
        <v>1005</v>
      </c>
      <c r="I545" s="156" t="s">
        <v>1088</v>
      </c>
      <c r="J545" s="109">
        <v>170</v>
      </c>
      <c r="K545" s="46">
        <f t="shared" si="8"/>
        <v>1</v>
      </c>
    </row>
    <row r="546" spans="1:11" ht="16.5" hidden="1" customHeight="1" x14ac:dyDescent="0.3">
      <c r="A546" s="151"/>
      <c r="B546" s="76">
        <v>98561</v>
      </c>
      <c r="C546" s="211" t="s">
        <v>237</v>
      </c>
      <c r="D546" s="212" t="s">
        <v>6</v>
      </c>
      <c r="E546" s="213" t="s">
        <v>158</v>
      </c>
      <c r="F546" s="211" t="s">
        <v>159</v>
      </c>
      <c r="G546" s="214">
        <v>4</v>
      </c>
      <c r="H546" s="155" t="s">
        <v>1005</v>
      </c>
      <c r="I546" s="156" t="s">
        <v>1089</v>
      </c>
      <c r="J546" s="109">
        <v>1840</v>
      </c>
      <c r="K546" s="46">
        <f t="shared" si="8"/>
        <v>1</v>
      </c>
    </row>
    <row r="547" spans="1:11" ht="16.5" customHeight="1" x14ac:dyDescent="0.3">
      <c r="A547" s="151"/>
      <c r="B547" s="76">
        <v>98562</v>
      </c>
      <c r="C547" s="211" t="s">
        <v>1090</v>
      </c>
      <c r="D547" s="212" t="s">
        <v>1091</v>
      </c>
      <c r="E547" s="213" t="s">
        <v>158</v>
      </c>
      <c r="F547" s="211" t="s">
        <v>159</v>
      </c>
      <c r="G547" s="214">
        <v>4</v>
      </c>
      <c r="H547" s="155" t="s">
        <v>1005</v>
      </c>
      <c r="I547" s="156" t="s">
        <v>1092</v>
      </c>
      <c r="J547" s="109">
        <v>130</v>
      </c>
      <c r="K547" s="46">
        <f t="shared" si="8"/>
        <v>1</v>
      </c>
    </row>
    <row r="548" spans="1:11" ht="16.5" customHeight="1" x14ac:dyDescent="0.3">
      <c r="A548" s="151"/>
      <c r="B548" s="76">
        <v>98563</v>
      </c>
      <c r="C548" s="211" t="s">
        <v>626</v>
      </c>
      <c r="D548" s="212" t="s">
        <v>627</v>
      </c>
      <c r="E548" s="213" t="s">
        <v>158</v>
      </c>
      <c r="F548" s="211" t="s">
        <v>159</v>
      </c>
      <c r="G548" s="214">
        <v>4</v>
      </c>
      <c r="H548" s="155" t="s">
        <v>1005</v>
      </c>
      <c r="I548" s="156" t="s">
        <v>1093</v>
      </c>
      <c r="J548" s="109">
        <v>30</v>
      </c>
      <c r="K548" s="46">
        <f t="shared" si="8"/>
        <v>1</v>
      </c>
    </row>
    <row r="549" spans="1:11" ht="16.5" hidden="1" customHeight="1" x14ac:dyDescent="0.3">
      <c r="A549" s="151"/>
      <c r="B549" s="76">
        <v>98564</v>
      </c>
      <c r="C549" s="211" t="s">
        <v>316</v>
      </c>
      <c r="D549" s="212" t="s">
        <v>317</v>
      </c>
      <c r="E549" s="213" t="s">
        <v>158</v>
      </c>
      <c r="F549" s="211" t="s">
        <v>159</v>
      </c>
      <c r="G549" s="214">
        <v>4</v>
      </c>
      <c r="H549" s="155" t="s">
        <v>1005</v>
      </c>
      <c r="I549" s="156" t="s">
        <v>1094</v>
      </c>
      <c r="J549" s="109">
        <v>270</v>
      </c>
      <c r="K549" s="46">
        <f t="shared" si="8"/>
        <v>1</v>
      </c>
    </row>
    <row r="550" spans="1:11" ht="16.5" customHeight="1" x14ac:dyDescent="0.3">
      <c r="A550" s="151"/>
      <c r="B550" s="76">
        <v>98565</v>
      </c>
      <c r="C550" s="211" t="s">
        <v>1095</v>
      </c>
      <c r="D550" s="212" t="s">
        <v>871</v>
      </c>
      <c r="E550" s="213" t="s">
        <v>158</v>
      </c>
      <c r="F550" s="211" t="s">
        <v>159</v>
      </c>
      <c r="G550" s="214">
        <v>4</v>
      </c>
      <c r="H550" s="155" t="s">
        <v>1096</v>
      </c>
      <c r="I550" s="156" t="s">
        <v>1097</v>
      </c>
      <c r="J550" s="109">
        <v>100</v>
      </c>
      <c r="K550" s="46">
        <f t="shared" si="8"/>
        <v>1</v>
      </c>
    </row>
    <row r="551" spans="1:11" ht="16.5" customHeight="1" x14ac:dyDescent="0.3">
      <c r="A551" s="151"/>
      <c r="B551" s="76">
        <v>98566</v>
      </c>
      <c r="C551" s="211" t="s">
        <v>289</v>
      </c>
      <c r="D551" s="212" t="s">
        <v>290</v>
      </c>
      <c r="E551" s="213" t="s">
        <v>158</v>
      </c>
      <c r="F551" s="211" t="s">
        <v>159</v>
      </c>
      <c r="G551" s="214">
        <v>4</v>
      </c>
      <c r="H551" s="155" t="s">
        <v>1005</v>
      </c>
      <c r="I551" s="156" t="s">
        <v>1098</v>
      </c>
      <c r="J551" s="109">
        <v>180</v>
      </c>
      <c r="K551" s="46">
        <f t="shared" si="8"/>
        <v>1</v>
      </c>
    </row>
    <row r="552" spans="1:11" ht="16.5" customHeight="1" x14ac:dyDescent="0.3">
      <c r="A552" s="151"/>
      <c r="B552" s="76">
        <v>98567</v>
      </c>
      <c r="C552" s="211" t="s">
        <v>1099</v>
      </c>
      <c r="D552" s="212" t="s">
        <v>1100</v>
      </c>
      <c r="E552" s="213" t="s">
        <v>158</v>
      </c>
      <c r="F552" s="211" t="s">
        <v>159</v>
      </c>
      <c r="G552" s="214">
        <v>4</v>
      </c>
      <c r="H552" s="155" t="s">
        <v>1005</v>
      </c>
      <c r="I552" s="156" t="s">
        <v>1101</v>
      </c>
      <c r="J552" s="109">
        <v>40</v>
      </c>
      <c r="K552" s="46">
        <f t="shared" si="8"/>
        <v>1</v>
      </c>
    </row>
    <row r="553" spans="1:11" ht="16.5" hidden="1" customHeight="1" x14ac:dyDescent="0.3">
      <c r="A553" s="151"/>
      <c r="B553" s="76">
        <v>98568</v>
      </c>
      <c r="C553" s="211" t="s">
        <v>208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1005</v>
      </c>
      <c r="I553" s="156" t="s">
        <v>1102</v>
      </c>
      <c r="J553" s="109">
        <v>8150</v>
      </c>
      <c r="K553" s="46">
        <f t="shared" si="8"/>
        <v>1</v>
      </c>
    </row>
    <row r="554" spans="1:11" ht="16.5" hidden="1" customHeight="1" x14ac:dyDescent="0.3">
      <c r="A554" s="151"/>
      <c r="B554" s="76">
        <v>98569</v>
      </c>
      <c r="C554" s="211" t="s">
        <v>179</v>
      </c>
      <c r="D554" s="212" t="s">
        <v>6</v>
      </c>
      <c r="E554" s="213" t="s">
        <v>158</v>
      </c>
      <c r="F554" s="211" t="s">
        <v>159</v>
      </c>
      <c r="G554" s="214">
        <v>4</v>
      </c>
      <c r="H554" s="155" t="s">
        <v>1005</v>
      </c>
      <c r="I554" s="156" t="s">
        <v>1103</v>
      </c>
      <c r="J554" s="109">
        <v>700</v>
      </c>
      <c r="K554" s="46">
        <f t="shared" si="8"/>
        <v>1</v>
      </c>
    </row>
    <row r="555" spans="1:11" ht="16.5" hidden="1" customHeight="1" x14ac:dyDescent="0.3">
      <c r="A555" s="151"/>
      <c r="B555" s="76">
        <v>98570</v>
      </c>
      <c r="C555" s="211" t="s">
        <v>284</v>
      </c>
      <c r="D555" s="212" t="s">
        <v>285</v>
      </c>
      <c r="E555" s="213" t="s">
        <v>205</v>
      </c>
      <c r="F555" s="211" t="s">
        <v>159</v>
      </c>
      <c r="G555" s="214">
        <v>4</v>
      </c>
      <c r="H555" s="155" t="s">
        <v>1005</v>
      </c>
      <c r="I555" s="156" t="s">
        <v>1104</v>
      </c>
      <c r="J555" s="109">
        <v>2450</v>
      </c>
      <c r="K555" s="46">
        <f t="shared" si="8"/>
        <v>1</v>
      </c>
    </row>
    <row r="556" spans="1:11" ht="16.5" hidden="1" customHeight="1" x14ac:dyDescent="0.3">
      <c r="A556" s="151"/>
      <c r="B556" s="76">
        <v>98571</v>
      </c>
      <c r="C556" s="211" t="s">
        <v>262</v>
      </c>
      <c r="D556" s="212" t="s">
        <v>278</v>
      </c>
      <c r="E556" s="213" t="s">
        <v>158</v>
      </c>
      <c r="F556" s="211" t="s">
        <v>159</v>
      </c>
      <c r="G556" s="214">
        <v>4</v>
      </c>
      <c r="H556" s="155" t="s">
        <v>1005</v>
      </c>
      <c r="I556" s="156" t="s">
        <v>1105</v>
      </c>
      <c r="J556" s="109">
        <v>1600</v>
      </c>
      <c r="K556" s="46">
        <f t="shared" si="8"/>
        <v>1</v>
      </c>
    </row>
    <row r="557" spans="1:11" ht="16.5" hidden="1" customHeight="1" x14ac:dyDescent="0.3">
      <c r="A557" s="151"/>
      <c r="B557" s="76">
        <v>98572</v>
      </c>
      <c r="C557" s="211" t="s">
        <v>208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1005</v>
      </c>
      <c r="I557" s="156" t="s">
        <v>1106</v>
      </c>
      <c r="J557" s="109">
        <v>6890</v>
      </c>
      <c r="K557" s="46">
        <f t="shared" si="8"/>
        <v>1</v>
      </c>
    </row>
    <row r="558" spans="1:11" ht="16.5" hidden="1" customHeight="1" x14ac:dyDescent="0.3">
      <c r="A558" s="151"/>
      <c r="B558" s="76">
        <v>98573</v>
      </c>
      <c r="C558" s="211" t="s">
        <v>1107</v>
      </c>
      <c r="D558" s="212" t="s">
        <v>204</v>
      </c>
      <c r="E558" s="213" t="s">
        <v>158</v>
      </c>
      <c r="F558" s="211" t="s">
        <v>159</v>
      </c>
      <c r="G558" s="214">
        <v>4</v>
      </c>
      <c r="H558" s="155" t="s">
        <v>1096</v>
      </c>
      <c r="I558" s="156" t="s">
        <v>1108</v>
      </c>
      <c r="J558" s="109">
        <v>1300</v>
      </c>
      <c r="K558" s="46">
        <f t="shared" si="8"/>
        <v>1</v>
      </c>
    </row>
    <row r="559" spans="1:11" ht="16.5" hidden="1" customHeight="1" x14ac:dyDescent="0.3">
      <c r="A559" s="151"/>
      <c r="B559" s="76">
        <v>98574</v>
      </c>
      <c r="C559" s="211" t="s">
        <v>165</v>
      </c>
      <c r="D559" s="212" t="s">
        <v>6</v>
      </c>
      <c r="E559" s="213" t="s">
        <v>158</v>
      </c>
      <c r="F559" s="211" t="s">
        <v>159</v>
      </c>
      <c r="G559" s="214">
        <v>4</v>
      </c>
      <c r="H559" s="155" t="s">
        <v>1096</v>
      </c>
      <c r="I559" s="156" t="s">
        <v>1109</v>
      </c>
      <c r="J559" s="109">
        <v>3320</v>
      </c>
      <c r="K559" s="46">
        <f t="shared" si="8"/>
        <v>1</v>
      </c>
    </row>
    <row r="560" spans="1:11" ht="16.5" hidden="1" customHeight="1" x14ac:dyDescent="0.3">
      <c r="A560" s="151"/>
      <c r="B560" s="76">
        <v>98575</v>
      </c>
      <c r="C560" s="211" t="s">
        <v>1110</v>
      </c>
      <c r="D560" s="212" t="s">
        <v>890</v>
      </c>
      <c r="E560" s="213" t="s">
        <v>158</v>
      </c>
      <c r="F560" s="211" t="s">
        <v>159</v>
      </c>
      <c r="G560" s="214">
        <v>4</v>
      </c>
      <c r="H560" s="155" t="s">
        <v>1096</v>
      </c>
      <c r="I560" s="156" t="s">
        <v>1111</v>
      </c>
      <c r="J560" s="77">
        <v>330</v>
      </c>
      <c r="K560" s="46">
        <f t="shared" si="8"/>
        <v>1</v>
      </c>
    </row>
    <row r="561" spans="1:11" ht="16.5" hidden="1" customHeight="1" x14ac:dyDescent="0.3">
      <c r="A561" s="151"/>
      <c r="B561" s="76">
        <v>98576</v>
      </c>
      <c r="C561" s="211" t="s">
        <v>1112</v>
      </c>
      <c r="D561" s="212" t="s">
        <v>890</v>
      </c>
      <c r="E561" s="213" t="s">
        <v>158</v>
      </c>
      <c r="F561" s="211" t="s">
        <v>159</v>
      </c>
      <c r="G561" s="214">
        <v>4</v>
      </c>
      <c r="H561" s="155" t="s">
        <v>1096</v>
      </c>
      <c r="I561" s="156" t="s">
        <v>1113</v>
      </c>
      <c r="J561" s="109">
        <v>360</v>
      </c>
      <c r="K561" s="46">
        <f t="shared" si="8"/>
        <v>1</v>
      </c>
    </row>
    <row r="562" spans="1:11" ht="16.5" hidden="1" customHeight="1" x14ac:dyDescent="0.3">
      <c r="A562" s="151"/>
      <c r="B562" s="76">
        <v>98577</v>
      </c>
      <c r="C562" s="211" t="s">
        <v>284</v>
      </c>
      <c r="D562" s="212" t="s">
        <v>285</v>
      </c>
      <c r="E562" s="213" t="s">
        <v>205</v>
      </c>
      <c r="F562" s="211" t="s">
        <v>159</v>
      </c>
      <c r="G562" s="214">
        <v>4</v>
      </c>
      <c r="H562" s="155" t="s">
        <v>1096</v>
      </c>
      <c r="I562" s="156" t="s">
        <v>1114</v>
      </c>
      <c r="J562" s="109">
        <v>1450</v>
      </c>
      <c r="K562" s="46">
        <f t="shared" si="8"/>
        <v>1</v>
      </c>
    </row>
    <row r="563" spans="1:11" ht="16.5" customHeight="1" x14ac:dyDescent="0.3">
      <c r="A563" s="151"/>
      <c r="B563" s="76">
        <v>98578</v>
      </c>
      <c r="C563" s="211" t="s">
        <v>1115</v>
      </c>
      <c r="D563" s="212" t="s">
        <v>1116</v>
      </c>
      <c r="E563" s="213" t="s">
        <v>158</v>
      </c>
      <c r="F563" s="211" t="s">
        <v>159</v>
      </c>
      <c r="G563" s="214">
        <v>4</v>
      </c>
      <c r="H563" s="155" t="s">
        <v>1096</v>
      </c>
      <c r="I563" s="156" t="s">
        <v>1117</v>
      </c>
      <c r="J563" s="109">
        <v>10</v>
      </c>
      <c r="K563" s="46">
        <f t="shared" si="8"/>
        <v>1</v>
      </c>
    </row>
    <row r="564" spans="1:11" ht="16.5" hidden="1" customHeight="1" x14ac:dyDescent="0.3">
      <c r="A564" s="151"/>
      <c r="B564" s="76">
        <v>98579</v>
      </c>
      <c r="C564" s="211" t="s">
        <v>237</v>
      </c>
      <c r="D564" s="212" t="s">
        <v>6</v>
      </c>
      <c r="E564" s="213" t="s">
        <v>158</v>
      </c>
      <c r="F564" s="211" t="s">
        <v>159</v>
      </c>
      <c r="G564" s="214">
        <v>4</v>
      </c>
      <c r="H564" s="155" t="s">
        <v>1096</v>
      </c>
      <c r="I564" s="156" t="s">
        <v>1118</v>
      </c>
      <c r="J564" s="109">
        <v>4020</v>
      </c>
      <c r="K564" s="46">
        <f t="shared" si="8"/>
        <v>1</v>
      </c>
    </row>
    <row r="565" spans="1:11" ht="16.5" hidden="1" customHeight="1" x14ac:dyDescent="0.3">
      <c r="A565" s="151"/>
      <c r="B565" s="76">
        <v>98580</v>
      </c>
      <c r="C565" s="211" t="s">
        <v>195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1096</v>
      </c>
      <c r="I565" s="156" t="s">
        <v>1119</v>
      </c>
      <c r="J565" s="109">
        <v>1040</v>
      </c>
      <c r="K565" s="46">
        <f t="shared" si="8"/>
        <v>1</v>
      </c>
    </row>
    <row r="566" spans="1:11" ht="16.5" customHeight="1" x14ac:dyDescent="0.3">
      <c r="A566" s="151"/>
      <c r="B566" s="76">
        <v>98581</v>
      </c>
      <c r="C566" s="211" t="s">
        <v>1120</v>
      </c>
      <c r="D566" s="212" t="s">
        <v>1121</v>
      </c>
      <c r="E566" s="213" t="s">
        <v>158</v>
      </c>
      <c r="F566" s="211" t="s">
        <v>159</v>
      </c>
      <c r="G566" s="214">
        <v>4</v>
      </c>
      <c r="H566" s="155" t="s">
        <v>1096</v>
      </c>
      <c r="I566" s="156" t="s">
        <v>816</v>
      </c>
      <c r="J566" s="109">
        <v>120</v>
      </c>
      <c r="K566" s="46">
        <f t="shared" si="8"/>
        <v>1</v>
      </c>
    </row>
    <row r="567" spans="1:11" ht="16.5" customHeight="1" x14ac:dyDescent="0.3">
      <c r="A567" s="151"/>
      <c r="B567" s="76">
        <v>98582</v>
      </c>
      <c r="C567" s="211" t="s">
        <v>176</v>
      </c>
      <c r="D567" s="212" t="s">
        <v>177</v>
      </c>
      <c r="E567" s="213" t="s">
        <v>205</v>
      </c>
      <c r="F567" s="211" t="s">
        <v>159</v>
      </c>
      <c r="G567" s="214">
        <v>4</v>
      </c>
      <c r="H567" s="155" t="s">
        <v>1096</v>
      </c>
      <c r="I567" s="156" t="s">
        <v>1122</v>
      </c>
      <c r="J567" s="109">
        <v>80</v>
      </c>
      <c r="K567" s="46">
        <f t="shared" si="8"/>
        <v>1</v>
      </c>
    </row>
    <row r="568" spans="1:11" ht="16.5" hidden="1" customHeight="1" x14ac:dyDescent="0.3">
      <c r="A568" s="151"/>
      <c r="B568" s="76">
        <v>98583</v>
      </c>
      <c r="C568" s="211" t="s">
        <v>179</v>
      </c>
      <c r="D568" s="212" t="s">
        <v>6</v>
      </c>
      <c r="E568" s="213" t="s">
        <v>158</v>
      </c>
      <c r="F568" s="211" t="s">
        <v>159</v>
      </c>
      <c r="G568" s="214">
        <v>4</v>
      </c>
      <c r="H568" s="155" t="s">
        <v>1096</v>
      </c>
      <c r="I568" s="156" t="s">
        <v>1123</v>
      </c>
      <c r="J568" s="109">
        <v>920</v>
      </c>
      <c r="K568" s="46">
        <f t="shared" si="8"/>
        <v>1</v>
      </c>
    </row>
    <row r="569" spans="1:11" ht="16.5" customHeight="1" x14ac:dyDescent="0.3">
      <c r="A569" s="151"/>
      <c r="B569" s="76">
        <v>98584</v>
      </c>
      <c r="C569" s="211" t="s">
        <v>1124</v>
      </c>
      <c r="D569" s="212" t="s">
        <v>1125</v>
      </c>
      <c r="E569" s="213" t="s">
        <v>158</v>
      </c>
      <c r="F569" s="211" t="s">
        <v>159</v>
      </c>
      <c r="G569" s="214">
        <v>4</v>
      </c>
      <c r="H569" s="155" t="s">
        <v>1096</v>
      </c>
      <c r="I569" s="156" t="s">
        <v>1126</v>
      </c>
      <c r="J569" s="109">
        <v>170</v>
      </c>
      <c r="K569" s="46">
        <f t="shared" si="8"/>
        <v>1</v>
      </c>
    </row>
    <row r="570" spans="1:11" ht="16.5" hidden="1" customHeight="1" x14ac:dyDescent="0.3">
      <c r="A570" s="151"/>
      <c r="B570" s="76">
        <v>98585</v>
      </c>
      <c r="C570" s="211" t="s">
        <v>237</v>
      </c>
      <c r="D570" s="212" t="s">
        <v>6</v>
      </c>
      <c r="E570" s="213" t="s">
        <v>158</v>
      </c>
      <c r="F570" s="211" t="s">
        <v>159</v>
      </c>
      <c r="G570" s="214">
        <v>4</v>
      </c>
      <c r="H570" s="155" t="s">
        <v>1096</v>
      </c>
      <c r="I570" s="156" t="s">
        <v>1127</v>
      </c>
      <c r="J570" s="109">
        <v>2650</v>
      </c>
      <c r="K570" s="46">
        <f t="shared" si="8"/>
        <v>1</v>
      </c>
    </row>
    <row r="571" spans="1:11" ht="16.5" hidden="1" customHeight="1" x14ac:dyDescent="0.3">
      <c r="A571" s="151"/>
      <c r="B571" s="76">
        <v>98586</v>
      </c>
      <c r="C571" s="211" t="s">
        <v>262</v>
      </c>
      <c r="D571" s="212" t="s">
        <v>397</v>
      </c>
      <c r="E571" s="213" t="s">
        <v>158</v>
      </c>
      <c r="F571" s="211" t="s">
        <v>159</v>
      </c>
      <c r="G571" s="214">
        <v>4</v>
      </c>
      <c r="H571" s="155" t="s">
        <v>1096</v>
      </c>
      <c r="I571" s="156" t="s">
        <v>1128</v>
      </c>
      <c r="J571" s="109">
        <v>1180</v>
      </c>
      <c r="K571" s="46">
        <f t="shared" si="8"/>
        <v>1</v>
      </c>
    </row>
    <row r="572" spans="1:11" ht="16.5" hidden="1" customHeight="1" x14ac:dyDescent="0.3">
      <c r="A572" s="151"/>
      <c r="B572" s="76">
        <v>98587</v>
      </c>
      <c r="C572" s="211" t="s">
        <v>1129</v>
      </c>
      <c r="D572" s="212" t="s">
        <v>6</v>
      </c>
      <c r="E572" s="213" t="s">
        <v>158</v>
      </c>
      <c r="F572" s="211" t="s">
        <v>159</v>
      </c>
      <c r="G572" s="214">
        <v>4</v>
      </c>
      <c r="H572" s="155" t="s">
        <v>1096</v>
      </c>
      <c r="I572" s="156" t="s">
        <v>1130</v>
      </c>
      <c r="J572" s="109">
        <v>1020</v>
      </c>
      <c r="K572" s="46">
        <f t="shared" si="8"/>
        <v>1</v>
      </c>
    </row>
    <row r="573" spans="1:11" ht="16.5" customHeight="1" x14ac:dyDescent="0.3">
      <c r="A573" s="151"/>
      <c r="B573" s="76">
        <v>98588</v>
      </c>
      <c r="C573" s="211" t="s">
        <v>1131</v>
      </c>
      <c r="D573" s="212" t="s">
        <v>1132</v>
      </c>
      <c r="E573" s="213" t="s">
        <v>158</v>
      </c>
      <c r="F573" s="211" t="s">
        <v>159</v>
      </c>
      <c r="G573" s="214">
        <v>4</v>
      </c>
      <c r="H573" s="155" t="s">
        <v>1096</v>
      </c>
      <c r="I573" s="156" t="s">
        <v>1133</v>
      </c>
      <c r="J573" s="109">
        <v>30</v>
      </c>
      <c r="K573" s="46">
        <f t="shared" si="8"/>
        <v>1</v>
      </c>
    </row>
    <row r="574" spans="1:11" ht="16.5" hidden="1" customHeight="1" x14ac:dyDescent="0.3">
      <c r="A574" s="151"/>
      <c r="B574" s="76">
        <v>98589</v>
      </c>
      <c r="C574" s="211" t="s">
        <v>157</v>
      </c>
      <c r="D574" s="212" t="s">
        <v>6</v>
      </c>
      <c r="E574" s="213" t="s">
        <v>158</v>
      </c>
      <c r="F574" s="211" t="s">
        <v>159</v>
      </c>
      <c r="G574" s="214">
        <v>4</v>
      </c>
      <c r="H574" s="155" t="s">
        <v>1096</v>
      </c>
      <c r="I574" s="156" t="s">
        <v>1134</v>
      </c>
      <c r="J574" s="109">
        <v>6530</v>
      </c>
      <c r="K574" s="46">
        <f t="shared" si="8"/>
        <v>1</v>
      </c>
    </row>
    <row r="575" spans="1:11" ht="16.5" customHeight="1" x14ac:dyDescent="0.3">
      <c r="A575" s="151"/>
      <c r="B575" s="76">
        <v>98590</v>
      </c>
      <c r="C575" s="211" t="s">
        <v>1135</v>
      </c>
      <c r="D575" s="212" t="s">
        <v>1136</v>
      </c>
      <c r="E575" s="213" t="s">
        <v>158</v>
      </c>
      <c r="F575" s="211" t="s">
        <v>159</v>
      </c>
      <c r="G575" s="214">
        <v>4</v>
      </c>
      <c r="H575" s="155" t="s">
        <v>1096</v>
      </c>
      <c r="I575" s="156" t="s">
        <v>1137</v>
      </c>
      <c r="J575" s="109">
        <v>160</v>
      </c>
      <c r="K575" s="46">
        <f t="shared" si="8"/>
        <v>1</v>
      </c>
    </row>
    <row r="576" spans="1:11" ht="16.5" hidden="1" customHeight="1" x14ac:dyDescent="0.3">
      <c r="A576" s="151"/>
      <c r="B576" s="76">
        <v>98591</v>
      </c>
      <c r="C576" s="211" t="s">
        <v>181</v>
      </c>
      <c r="D576" s="212" t="s">
        <v>6</v>
      </c>
      <c r="E576" s="213" t="s">
        <v>158</v>
      </c>
      <c r="F576" s="211" t="s">
        <v>159</v>
      </c>
      <c r="G576" s="214">
        <v>4</v>
      </c>
      <c r="H576" s="155" t="s">
        <v>1096</v>
      </c>
      <c r="I576" s="156" t="s">
        <v>1138</v>
      </c>
      <c r="J576" s="109">
        <v>1920</v>
      </c>
      <c r="K576" s="46">
        <f t="shared" si="8"/>
        <v>1</v>
      </c>
    </row>
    <row r="577" spans="1:11" ht="16.5" customHeight="1" x14ac:dyDescent="0.3">
      <c r="A577" s="151"/>
      <c r="B577" s="76">
        <v>98592</v>
      </c>
      <c r="C577" s="211" t="s">
        <v>1139</v>
      </c>
      <c r="D577" s="212" t="s">
        <v>1140</v>
      </c>
      <c r="E577" s="213" t="s">
        <v>158</v>
      </c>
      <c r="F577" s="211" t="s">
        <v>159</v>
      </c>
      <c r="G577" s="214">
        <v>4</v>
      </c>
      <c r="H577" s="155" t="s">
        <v>1096</v>
      </c>
      <c r="I577" s="156" t="s">
        <v>1141</v>
      </c>
      <c r="J577" s="109">
        <v>60</v>
      </c>
      <c r="K577" s="46">
        <f t="shared" si="8"/>
        <v>1</v>
      </c>
    </row>
    <row r="578" spans="1:11" ht="16.5" hidden="1" customHeight="1" x14ac:dyDescent="0.3">
      <c r="A578" s="151"/>
      <c r="B578" s="76">
        <v>98593</v>
      </c>
      <c r="C578" s="211" t="s">
        <v>221</v>
      </c>
      <c r="D578" s="212" t="s">
        <v>6</v>
      </c>
      <c r="E578" s="213" t="s">
        <v>158</v>
      </c>
      <c r="F578" s="211" t="s">
        <v>159</v>
      </c>
      <c r="G578" s="214">
        <v>4</v>
      </c>
      <c r="H578" s="155" t="s">
        <v>1096</v>
      </c>
      <c r="I578" s="156" t="s">
        <v>1142</v>
      </c>
      <c r="J578" s="109">
        <v>7830</v>
      </c>
      <c r="K578" s="46">
        <f t="shared" si="8"/>
        <v>1</v>
      </c>
    </row>
    <row r="579" spans="1:11" ht="16.5" customHeight="1" x14ac:dyDescent="0.3">
      <c r="A579" s="151"/>
      <c r="B579" s="76">
        <v>98594</v>
      </c>
      <c r="C579" s="211" t="s">
        <v>1143</v>
      </c>
      <c r="D579" s="212" t="s">
        <v>254</v>
      </c>
      <c r="E579" s="213" t="s">
        <v>158</v>
      </c>
      <c r="F579" s="211" t="s">
        <v>159</v>
      </c>
      <c r="G579" s="214">
        <v>4</v>
      </c>
      <c r="H579" s="155" t="s">
        <v>1096</v>
      </c>
      <c r="I579" s="156" t="s">
        <v>1144</v>
      </c>
      <c r="J579" s="109">
        <v>180</v>
      </c>
      <c r="K579" s="46">
        <f t="shared" si="8"/>
        <v>1</v>
      </c>
    </row>
    <row r="580" spans="1:11" ht="16.5" customHeight="1" x14ac:dyDescent="0.3">
      <c r="A580" s="151"/>
      <c r="B580" s="76">
        <v>98595</v>
      </c>
      <c r="C580" s="211" t="s">
        <v>1145</v>
      </c>
      <c r="D580" s="212" t="s">
        <v>1146</v>
      </c>
      <c r="E580" s="213" t="s">
        <v>158</v>
      </c>
      <c r="F580" s="211" t="s">
        <v>159</v>
      </c>
      <c r="G580" s="214">
        <v>4</v>
      </c>
      <c r="H580" s="155" t="s">
        <v>1096</v>
      </c>
      <c r="I580" s="156" t="s">
        <v>1147</v>
      </c>
      <c r="J580" s="109">
        <v>150</v>
      </c>
      <c r="K580" s="46">
        <f t="shared" si="8"/>
        <v>1</v>
      </c>
    </row>
    <row r="581" spans="1:11" ht="16.5" hidden="1" customHeight="1" x14ac:dyDescent="0.3">
      <c r="A581" s="151"/>
      <c r="B581" s="76">
        <v>98596</v>
      </c>
      <c r="C581" s="211" t="s">
        <v>197</v>
      </c>
      <c r="D581" s="212" t="s">
        <v>198</v>
      </c>
      <c r="E581" s="213" t="s">
        <v>158</v>
      </c>
      <c r="F581" s="211" t="s">
        <v>159</v>
      </c>
      <c r="G581" s="214">
        <v>4</v>
      </c>
      <c r="H581" s="155" t="s">
        <v>1096</v>
      </c>
      <c r="I581" s="156" t="s">
        <v>1148</v>
      </c>
      <c r="J581" s="109">
        <v>2560</v>
      </c>
      <c r="K581" s="46">
        <f t="shared" si="8"/>
        <v>1</v>
      </c>
    </row>
    <row r="582" spans="1:11" ht="16.5" hidden="1" customHeight="1" x14ac:dyDescent="0.3">
      <c r="A582" s="151"/>
      <c r="B582" s="76">
        <v>98597</v>
      </c>
      <c r="C582" s="211" t="s">
        <v>237</v>
      </c>
      <c r="D582" s="212" t="s">
        <v>6</v>
      </c>
      <c r="E582" s="213" t="s">
        <v>158</v>
      </c>
      <c r="F582" s="211" t="s">
        <v>159</v>
      </c>
      <c r="G582" s="214">
        <v>4</v>
      </c>
      <c r="H582" s="155" t="s">
        <v>1096</v>
      </c>
      <c r="I582" s="156" t="s">
        <v>1149</v>
      </c>
      <c r="J582" s="109">
        <v>2350</v>
      </c>
      <c r="K582" s="46">
        <f t="shared" si="8"/>
        <v>1</v>
      </c>
    </row>
    <row r="583" spans="1:11" ht="16.5" hidden="1" customHeight="1" x14ac:dyDescent="0.3">
      <c r="A583" s="151"/>
      <c r="B583" s="76">
        <v>98598</v>
      </c>
      <c r="C583" s="211" t="s">
        <v>179</v>
      </c>
      <c r="D583" s="212" t="s">
        <v>6</v>
      </c>
      <c r="E583" s="213" t="s">
        <v>158</v>
      </c>
      <c r="F583" s="211" t="s">
        <v>159</v>
      </c>
      <c r="G583" s="214">
        <v>4</v>
      </c>
      <c r="H583" s="155" t="s">
        <v>1096</v>
      </c>
      <c r="I583" s="156" t="s">
        <v>1150</v>
      </c>
      <c r="J583" s="109">
        <v>990</v>
      </c>
      <c r="K583" s="46">
        <f t="shared" si="8"/>
        <v>1</v>
      </c>
    </row>
    <row r="584" spans="1:11" ht="16.5" hidden="1" customHeight="1" x14ac:dyDescent="0.3">
      <c r="A584" s="151"/>
      <c r="B584" s="76">
        <v>98599</v>
      </c>
      <c r="C584" s="211" t="s">
        <v>208</v>
      </c>
      <c r="D584" s="212" t="s">
        <v>6</v>
      </c>
      <c r="E584" s="213" t="s">
        <v>158</v>
      </c>
      <c r="F584" s="211" t="s">
        <v>159</v>
      </c>
      <c r="G584" s="214">
        <v>4</v>
      </c>
      <c r="H584" s="155" t="s">
        <v>1096</v>
      </c>
      <c r="I584" s="156" t="s">
        <v>1151</v>
      </c>
      <c r="J584" s="109">
        <v>9430</v>
      </c>
      <c r="K584" s="46">
        <f t="shared" si="8"/>
        <v>1</v>
      </c>
    </row>
    <row r="585" spans="1:11" ht="16.5" hidden="1" customHeight="1" x14ac:dyDescent="0.3">
      <c r="A585" s="151"/>
      <c r="B585" s="76">
        <v>98600</v>
      </c>
      <c r="C585" s="211" t="s">
        <v>237</v>
      </c>
      <c r="D585" s="212" t="s">
        <v>6</v>
      </c>
      <c r="E585" s="213" t="s">
        <v>158</v>
      </c>
      <c r="F585" s="211" t="s">
        <v>159</v>
      </c>
      <c r="G585" s="214">
        <v>4</v>
      </c>
      <c r="H585" s="155" t="s">
        <v>1096</v>
      </c>
      <c r="I585" s="156" t="s">
        <v>1152</v>
      </c>
      <c r="J585" s="109">
        <v>1820</v>
      </c>
      <c r="K585" s="46">
        <f t="shared" si="8"/>
        <v>1</v>
      </c>
    </row>
    <row r="586" spans="1:11" ht="16.5" hidden="1" customHeight="1" x14ac:dyDescent="0.3">
      <c r="A586" s="151"/>
      <c r="B586" s="76">
        <v>98601</v>
      </c>
      <c r="C586" s="211" t="s">
        <v>237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1096</v>
      </c>
      <c r="I586" s="156" t="s">
        <v>1153</v>
      </c>
      <c r="J586" s="109">
        <v>440</v>
      </c>
      <c r="K586" s="46">
        <f t="shared" si="8"/>
        <v>1</v>
      </c>
    </row>
    <row r="587" spans="1:11" ht="16.5" customHeight="1" x14ac:dyDescent="0.3">
      <c r="A587" s="151"/>
      <c r="B587" s="76">
        <v>98602</v>
      </c>
      <c r="C587" s="211" t="s">
        <v>1145</v>
      </c>
      <c r="D587" s="212" t="s">
        <v>1146</v>
      </c>
      <c r="E587" s="213" t="s">
        <v>205</v>
      </c>
      <c r="F587" s="211" t="s">
        <v>159</v>
      </c>
      <c r="G587" s="214">
        <v>4</v>
      </c>
      <c r="H587" s="155" t="s">
        <v>1096</v>
      </c>
      <c r="I587" s="156" t="s">
        <v>1154</v>
      </c>
      <c r="J587" s="109">
        <v>40</v>
      </c>
      <c r="K587" s="46">
        <f t="shared" si="8"/>
        <v>1</v>
      </c>
    </row>
    <row r="588" spans="1:11" ht="16.5" customHeight="1" x14ac:dyDescent="0.3">
      <c r="A588" s="151"/>
      <c r="B588" s="76">
        <v>98603</v>
      </c>
      <c r="C588" s="211" t="s">
        <v>1155</v>
      </c>
      <c r="D588" s="212" t="s">
        <v>1049</v>
      </c>
      <c r="E588" s="213" t="s">
        <v>158</v>
      </c>
      <c r="F588" s="211" t="s">
        <v>159</v>
      </c>
      <c r="G588" s="214">
        <v>4</v>
      </c>
      <c r="H588" s="155" t="s">
        <v>1096</v>
      </c>
      <c r="I588" s="156" t="s">
        <v>1156</v>
      </c>
      <c r="J588" s="109">
        <v>60</v>
      </c>
      <c r="K588" s="46">
        <f t="shared" si="8"/>
        <v>1</v>
      </c>
    </row>
    <row r="589" spans="1:11" ht="16.5" hidden="1" customHeight="1" x14ac:dyDescent="0.3">
      <c r="A589" s="151"/>
      <c r="B589" s="76">
        <v>98604</v>
      </c>
      <c r="C589" s="211" t="s">
        <v>237</v>
      </c>
      <c r="D589" s="212" t="s">
        <v>6</v>
      </c>
      <c r="E589" s="213" t="s">
        <v>158</v>
      </c>
      <c r="F589" s="211" t="s">
        <v>159</v>
      </c>
      <c r="G589" s="214">
        <v>4</v>
      </c>
      <c r="H589" s="155" t="s">
        <v>1096</v>
      </c>
      <c r="I589" s="156" t="s">
        <v>451</v>
      </c>
      <c r="J589" s="109">
        <v>1450</v>
      </c>
      <c r="K589" s="46">
        <f t="shared" si="8"/>
        <v>1</v>
      </c>
    </row>
    <row r="590" spans="1:11" ht="16.5" customHeight="1" x14ac:dyDescent="0.3">
      <c r="A590" s="151"/>
      <c r="B590" s="76">
        <v>98605</v>
      </c>
      <c r="C590" s="211" t="s">
        <v>1157</v>
      </c>
      <c r="D590" s="212" t="s">
        <v>1158</v>
      </c>
      <c r="E590" s="213" t="s">
        <v>158</v>
      </c>
      <c r="F590" s="211" t="s">
        <v>159</v>
      </c>
      <c r="G590" s="214">
        <v>4</v>
      </c>
      <c r="H590" s="155" t="s">
        <v>1096</v>
      </c>
      <c r="I590" s="156" t="s">
        <v>1159</v>
      </c>
      <c r="J590" s="109">
        <v>60</v>
      </c>
      <c r="K590" s="46">
        <f t="shared" si="8"/>
        <v>1</v>
      </c>
    </row>
    <row r="591" spans="1:11" ht="16.5" hidden="1" customHeight="1" x14ac:dyDescent="0.3">
      <c r="A591" s="151"/>
      <c r="B591" s="76">
        <v>98606</v>
      </c>
      <c r="C591" s="211" t="s">
        <v>195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1096</v>
      </c>
      <c r="I591" s="156" t="s">
        <v>1160</v>
      </c>
      <c r="J591" s="109">
        <v>4080</v>
      </c>
      <c r="K591" s="46">
        <f t="shared" si="8"/>
        <v>1</v>
      </c>
    </row>
    <row r="592" spans="1:11" ht="16.5" customHeight="1" x14ac:dyDescent="0.3">
      <c r="A592" s="151"/>
      <c r="B592" s="76">
        <v>98607</v>
      </c>
      <c r="C592" s="211" t="s">
        <v>525</v>
      </c>
      <c r="D592" s="212" t="s">
        <v>382</v>
      </c>
      <c r="E592" s="213" t="s">
        <v>158</v>
      </c>
      <c r="F592" s="211" t="s">
        <v>159</v>
      </c>
      <c r="G592" s="214">
        <v>4</v>
      </c>
      <c r="H592" s="155" t="s">
        <v>1096</v>
      </c>
      <c r="I592" s="156" t="s">
        <v>1161</v>
      </c>
      <c r="J592" s="109">
        <v>50</v>
      </c>
      <c r="K592" s="46">
        <f t="shared" si="8"/>
        <v>1</v>
      </c>
    </row>
    <row r="593" spans="1:11" ht="16.5" hidden="1" customHeight="1" x14ac:dyDescent="0.3">
      <c r="A593" s="151"/>
      <c r="B593" s="76">
        <v>98608</v>
      </c>
      <c r="C593" s="211" t="s">
        <v>181</v>
      </c>
      <c r="D593" s="212" t="s">
        <v>6</v>
      </c>
      <c r="E593" s="213" t="s">
        <v>158</v>
      </c>
      <c r="F593" s="211" t="s">
        <v>159</v>
      </c>
      <c r="G593" s="214">
        <v>4</v>
      </c>
      <c r="H593" s="155" t="s">
        <v>1096</v>
      </c>
      <c r="I593" s="156" t="s">
        <v>1162</v>
      </c>
      <c r="J593" s="109">
        <v>1710</v>
      </c>
      <c r="K593" s="46">
        <f t="shared" si="8"/>
        <v>1</v>
      </c>
    </row>
    <row r="594" spans="1:11" ht="16.5" customHeight="1" x14ac:dyDescent="0.3">
      <c r="A594" s="151"/>
      <c r="B594" s="76">
        <v>98609</v>
      </c>
      <c r="C594" s="211" t="s">
        <v>673</v>
      </c>
      <c r="D594" s="212" t="s">
        <v>674</v>
      </c>
      <c r="E594" s="213" t="s">
        <v>158</v>
      </c>
      <c r="F594" s="211" t="s">
        <v>159</v>
      </c>
      <c r="G594" s="214">
        <v>4</v>
      </c>
      <c r="H594" s="155" t="s">
        <v>1096</v>
      </c>
      <c r="I594" s="156" t="s">
        <v>1163</v>
      </c>
      <c r="J594" s="109">
        <v>70</v>
      </c>
      <c r="K594" s="46">
        <f t="shared" si="8"/>
        <v>1</v>
      </c>
    </row>
    <row r="595" spans="1:11" ht="16.5" hidden="1" customHeight="1" x14ac:dyDescent="0.3">
      <c r="A595" s="151"/>
      <c r="B595" s="76">
        <v>98610</v>
      </c>
      <c r="C595" s="211" t="s">
        <v>1129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1096</v>
      </c>
      <c r="I595" s="156" t="s">
        <v>1164</v>
      </c>
      <c r="J595" s="109">
        <v>1170</v>
      </c>
      <c r="K595" s="46">
        <f t="shared" si="8"/>
        <v>1</v>
      </c>
    </row>
    <row r="596" spans="1:11" ht="16.5" hidden="1" customHeight="1" x14ac:dyDescent="0.3">
      <c r="A596" s="151"/>
      <c r="B596" s="76">
        <v>98611</v>
      </c>
      <c r="C596" s="211" t="s">
        <v>237</v>
      </c>
      <c r="D596" s="212" t="s">
        <v>6</v>
      </c>
      <c r="E596" s="213" t="s">
        <v>158</v>
      </c>
      <c r="F596" s="211" t="s">
        <v>159</v>
      </c>
      <c r="G596" s="214">
        <v>4</v>
      </c>
      <c r="H596" s="155" t="s">
        <v>1096</v>
      </c>
      <c r="I596" s="156" t="s">
        <v>1165</v>
      </c>
      <c r="J596" s="109">
        <v>400</v>
      </c>
      <c r="K596" s="46">
        <f t="shared" si="8"/>
        <v>1</v>
      </c>
    </row>
    <row r="597" spans="1:11" ht="16.5" customHeight="1" x14ac:dyDescent="0.3">
      <c r="A597" s="151"/>
      <c r="B597" s="76">
        <v>98612</v>
      </c>
      <c r="C597" s="211" t="s">
        <v>1048</v>
      </c>
      <c r="D597" s="212" t="s">
        <v>1166</v>
      </c>
      <c r="E597" s="213" t="s">
        <v>158</v>
      </c>
      <c r="F597" s="211" t="s">
        <v>159</v>
      </c>
      <c r="G597" s="214">
        <v>4</v>
      </c>
      <c r="H597" s="155" t="s">
        <v>1096</v>
      </c>
      <c r="I597" s="156" t="s">
        <v>1167</v>
      </c>
      <c r="J597" s="109">
        <v>100</v>
      </c>
      <c r="K597" s="46">
        <f t="shared" si="8"/>
        <v>1</v>
      </c>
    </row>
    <row r="598" spans="1:11" ht="16.5" customHeight="1" x14ac:dyDescent="0.3">
      <c r="A598" s="151"/>
      <c r="B598" s="76">
        <v>98613</v>
      </c>
      <c r="C598" s="211" t="s">
        <v>567</v>
      </c>
      <c r="D598" s="212" t="s">
        <v>568</v>
      </c>
      <c r="E598" s="213" t="s">
        <v>158</v>
      </c>
      <c r="F598" s="211" t="s">
        <v>159</v>
      </c>
      <c r="G598" s="214">
        <v>4</v>
      </c>
      <c r="H598" s="155" t="s">
        <v>1096</v>
      </c>
      <c r="I598" s="156" t="s">
        <v>1168</v>
      </c>
      <c r="J598" s="109">
        <v>160</v>
      </c>
      <c r="K598" s="46">
        <f t="shared" si="8"/>
        <v>1</v>
      </c>
    </row>
    <row r="599" spans="1:11" ht="16.5" customHeight="1" x14ac:dyDescent="0.3">
      <c r="A599" s="151"/>
      <c r="B599" s="76">
        <v>98614</v>
      </c>
      <c r="C599" s="211" t="s">
        <v>1169</v>
      </c>
      <c r="D599" s="212" t="s">
        <v>1170</v>
      </c>
      <c r="E599" s="213" t="s">
        <v>158</v>
      </c>
      <c r="F599" s="211" t="s">
        <v>159</v>
      </c>
      <c r="G599" s="214">
        <v>4</v>
      </c>
      <c r="H599" s="155" t="s">
        <v>1096</v>
      </c>
      <c r="I599" s="156" t="s">
        <v>1171</v>
      </c>
      <c r="J599" s="109">
        <v>110</v>
      </c>
      <c r="K599" s="46">
        <f t="shared" si="8"/>
        <v>1</v>
      </c>
    </row>
    <row r="600" spans="1:11" ht="16.5" customHeight="1" x14ac:dyDescent="0.3">
      <c r="A600" s="151"/>
      <c r="B600" s="76">
        <v>98615</v>
      </c>
      <c r="C600" s="211" t="s">
        <v>268</v>
      </c>
      <c r="D600" s="212" t="s">
        <v>269</v>
      </c>
      <c r="E600" s="213" t="s">
        <v>158</v>
      </c>
      <c r="F600" s="211" t="s">
        <v>159</v>
      </c>
      <c r="G600" s="214">
        <v>4</v>
      </c>
      <c r="H600" s="155" t="s">
        <v>1096</v>
      </c>
      <c r="I600" s="156" t="s">
        <v>1172</v>
      </c>
      <c r="J600" s="109">
        <v>80</v>
      </c>
      <c r="K600" s="46">
        <f t="shared" si="8"/>
        <v>1</v>
      </c>
    </row>
    <row r="601" spans="1:11" ht="16.5" hidden="1" customHeight="1" x14ac:dyDescent="0.3">
      <c r="A601" s="151"/>
      <c r="B601" s="76">
        <v>98616</v>
      </c>
      <c r="C601" s="211" t="s">
        <v>237</v>
      </c>
      <c r="D601" s="212" t="s">
        <v>6</v>
      </c>
      <c r="E601" s="213" t="s">
        <v>158</v>
      </c>
      <c r="F601" s="211" t="s">
        <v>159</v>
      </c>
      <c r="G601" s="214">
        <v>4</v>
      </c>
      <c r="H601" s="155" t="s">
        <v>1096</v>
      </c>
      <c r="I601" s="156" t="s">
        <v>1173</v>
      </c>
      <c r="J601" s="109">
        <v>2520</v>
      </c>
      <c r="K601" s="46">
        <f t="shared" si="8"/>
        <v>1</v>
      </c>
    </row>
    <row r="602" spans="1:11" ht="16.5" hidden="1" customHeight="1" x14ac:dyDescent="0.3">
      <c r="A602" s="151"/>
      <c r="B602" s="76">
        <v>98617</v>
      </c>
      <c r="C602" s="211" t="s">
        <v>221</v>
      </c>
      <c r="D602" s="212" t="s">
        <v>6</v>
      </c>
      <c r="E602" s="213" t="s">
        <v>158</v>
      </c>
      <c r="F602" s="211" t="s">
        <v>159</v>
      </c>
      <c r="G602" s="214">
        <v>4</v>
      </c>
      <c r="H602" s="155" t="s">
        <v>1096</v>
      </c>
      <c r="I602" s="156" t="s">
        <v>1174</v>
      </c>
      <c r="J602" s="109">
        <v>8230</v>
      </c>
      <c r="K602" s="46">
        <f t="shared" si="8"/>
        <v>1</v>
      </c>
    </row>
    <row r="603" spans="1:11" ht="16.5" hidden="1" customHeight="1" x14ac:dyDescent="0.3">
      <c r="A603" s="151"/>
      <c r="B603" s="76">
        <v>98618</v>
      </c>
      <c r="C603" s="211" t="s">
        <v>179</v>
      </c>
      <c r="D603" s="212" t="s">
        <v>6</v>
      </c>
      <c r="E603" s="213" t="s">
        <v>158</v>
      </c>
      <c r="F603" s="211" t="s">
        <v>159</v>
      </c>
      <c r="G603" s="214">
        <v>4</v>
      </c>
      <c r="H603" s="155" t="s">
        <v>1096</v>
      </c>
      <c r="I603" s="156" t="s">
        <v>888</v>
      </c>
      <c r="J603" s="109">
        <v>780</v>
      </c>
      <c r="K603" s="46">
        <f t="shared" si="8"/>
        <v>1</v>
      </c>
    </row>
    <row r="604" spans="1:11" ht="16.5" customHeight="1" x14ac:dyDescent="0.3">
      <c r="A604" s="151"/>
      <c r="B604" s="76">
        <v>98619</v>
      </c>
      <c r="C604" s="211" t="s">
        <v>952</v>
      </c>
      <c r="D604" s="212" t="s">
        <v>245</v>
      </c>
      <c r="E604" s="213" t="s">
        <v>158</v>
      </c>
      <c r="F604" s="211" t="s">
        <v>159</v>
      </c>
      <c r="G604" s="214">
        <v>4</v>
      </c>
      <c r="H604" s="155" t="s">
        <v>1096</v>
      </c>
      <c r="I604" s="156" t="s">
        <v>1175</v>
      </c>
      <c r="J604" s="109">
        <v>120</v>
      </c>
      <c r="K604" s="46">
        <f t="shared" si="8"/>
        <v>1</v>
      </c>
    </row>
    <row r="605" spans="1:11" ht="16.5" customHeight="1" x14ac:dyDescent="0.3">
      <c r="A605" s="151"/>
      <c r="B605" s="76">
        <v>98620</v>
      </c>
      <c r="C605" s="211" t="s">
        <v>1176</v>
      </c>
      <c r="D605" s="212" t="s">
        <v>1177</v>
      </c>
      <c r="E605" s="213" t="s">
        <v>158</v>
      </c>
      <c r="F605" s="211" t="s">
        <v>159</v>
      </c>
      <c r="G605" s="214">
        <v>4</v>
      </c>
      <c r="H605" s="155" t="s">
        <v>1096</v>
      </c>
      <c r="I605" s="156" t="s">
        <v>1178</v>
      </c>
      <c r="J605" s="109">
        <v>80</v>
      </c>
      <c r="K605" s="46">
        <f t="shared" ref="K605:K668" si="9">B605-B604</f>
        <v>1</v>
      </c>
    </row>
    <row r="606" spans="1:11" ht="16.5" hidden="1" customHeight="1" x14ac:dyDescent="0.3">
      <c r="A606" s="151"/>
      <c r="B606" s="76">
        <v>98621</v>
      </c>
      <c r="C606" s="211" t="s">
        <v>237</v>
      </c>
      <c r="D606" s="212" t="s">
        <v>6</v>
      </c>
      <c r="E606" s="213" t="s">
        <v>158</v>
      </c>
      <c r="F606" s="211" t="s">
        <v>159</v>
      </c>
      <c r="G606" s="214">
        <v>4</v>
      </c>
      <c r="H606" s="155" t="s">
        <v>1096</v>
      </c>
      <c r="I606" s="156" t="s">
        <v>1179</v>
      </c>
      <c r="J606" s="109">
        <v>3900</v>
      </c>
      <c r="K606" s="46">
        <f t="shared" si="9"/>
        <v>1</v>
      </c>
    </row>
    <row r="607" spans="1:11" ht="16.5" customHeight="1" x14ac:dyDescent="0.3">
      <c r="A607" s="151"/>
      <c r="B607" s="76">
        <v>98622</v>
      </c>
      <c r="C607" s="211" t="s">
        <v>1036</v>
      </c>
      <c r="D607" s="212" t="s">
        <v>1037</v>
      </c>
      <c r="E607" s="213" t="s">
        <v>158</v>
      </c>
      <c r="F607" s="211" t="s">
        <v>159</v>
      </c>
      <c r="G607" s="214">
        <v>4</v>
      </c>
      <c r="H607" s="155" t="s">
        <v>1096</v>
      </c>
      <c r="I607" s="156" t="s">
        <v>1180</v>
      </c>
      <c r="J607" s="109">
        <v>70</v>
      </c>
      <c r="K607" s="46">
        <f t="shared" si="9"/>
        <v>1</v>
      </c>
    </row>
    <row r="608" spans="1:11" ht="16.5" hidden="1" customHeight="1" x14ac:dyDescent="0.3">
      <c r="A608" s="151"/>
      <c r="B608" s="76">
        <v>98623</v>
      </c>
      <c r="C608" s="211" t="s">
        <v>1181</v>
      </c>
      <c r="D608" s="212" t="s">
        <v>1182</v>
      </c>
      <c r="E608" s="213" t="s">
        <v>158</v>
      </c>
      <c r="F608" s="211" t="s">
        <v>159</v>
      </c>
      <c r="G608" s="214">
        <v>4</v>
      </c>
      <c r="H608" s="155" t="s">
        <v>1096</v>
      </c>
      <c r="I608" s="156" t="s">
        <v>1183</v>
      </c>
      <c r="J608" s="109">
        <v>350</v>
      </c>
      <c r="K608" s="46">
        <f t="shared" si="9"/>
        <v>1</v>
      </c>
    </row>
    <row r="609" spans="1:11" ht="16.5" customHeight="1" x14ac:dyDescent="0.3">
      <c r="A609" s="151"/>
      <c r="B609" s="76">
        <v>98624</v>
      </c>
      <c r="C609" s="211" t="s">
        <v>970</v>
      </c>
      <c r="D609" s="212" t="s">
        <v>971</v>
      </c>
      <c r="E609" s="213" t="s">
        <v>158</v>
      </c>
      <c r="F609" s="211" t="s">
        <v>159</v>
      </c>
      <c r="G609" s="214">
        <v>4</v>
      </c>
      <c r="H609" s="155" t="s">
        <v>1096</v>
      </c>
      <c r="I609" s="156" t="s">
        <v>1184</v>
      </c>
      <c r="J609" s="109">
        <v>110</v>
      </c>
      <c r="K609" s="46">
        <f t="shared" si="9"/>
        <v>1</v>
      </c>
    </row>
    <row r="610" spans="1:11" ht="16.5" hidden="1" customHeight="1" x14ac:dyDescent="0.3">
      <c r="A610" s="151"/>
      <c r="B610" s="76">
        <v>98625</v>
      </c>
      <c r="C610" s="211" t="s">
        <v>208</v>
      </c>
      <c r="D610" s="212" t="s">
        <v>6</v>
      </c>
      <c r="E610" s="213" t="s">
        <v>158</v>
      </c>
      <c r="F610" s="211" t="s">
        <v>159</v>
      </c>
      <c r="G610" s="214">
        <v>4</v>
      </c>
      <c r="H610" s="155" t="s">
        <v>1096</v>
      </c>
      <c r="I610" s="156" t="s">
        <v>1185</v>
      </c>
      <c r="J610" s="109">
        <v>5680</v>
      </c>
      <c r="K610" s="46">
        <f t="shared" si="9"/>
        <v>1</v>
      </c>
    </row>
    <row r="611" spans="1:11" ht="16.5" hidden="1" customHeight="1" x14ac:dyDescent="0.3">
      <c r="A611" s="151"/>
      <c r="B611" s="76">
        <v>98626</v>
      </c>
      <c r="C611" s="211" t="s">
        <v>221</v>
      </c>
      <c r="D611" s="212" t="s">
        <v>6</v>
      </c>
      <c r="E611" s="213" t="s">
        <v>158</v>
      </c>
      <c r="F611" s="211" t="s">
        <v>159</v>
      </c>
      <c r="G611" s="214">
        <v>4</v>
      </c>
      <c r="H611" s="155" t="s">
        <v>1096</v>
      </c>
      <c r="I611" s="156" t="s">
        <v>1186</v>
      </c>
      <c r="J611" s="109">
        <v>1860</v>
      </c>
      <c r="K611" s="46">
        <f t="shared" si="9"/>
        <v>1</v>
      </c>
    </row>
    <row r="612" spans="1:11" ht="16.5" customHeight="1" x14ac:dyDescent="0.3">
      <c r="A612" s="151"/>
      <c r="B612" s="76">
        <v>98627</v>
      </c>
      <c r="C612" s="211" t="s">
        <v>1187</v>
      </c>
      <c r="D612" s="212" t="s">
        <v>1188</v>
      </c>
      <c r="E612" s="213" t="s">
        <v>158</v>
      </c>
      <c r="F612" s="211" t="s">
        <v>159</v>
      </c>
      <c r="G612" s="214">
        <v>4</v>
      </c>
      <c r="H612" s="155" t="s">
        <v>1096</v>
      </c>
      <c r="I612" s="156" t="s">
        <v>1189</v>
      </c>
      <c r="J612" s="109">
        <v>130</v>
      </c>
      <c r="K612" s="46">
        <f t="shared" si="9"/>
        <v>1</v>
      </c>
    </row>
    <row r="613" spans="1:11" ht="16.5" hidden="1" customHeight="1" x14ac:dyDescent="0.3">
      <c r="A613" s="151"/>
      <c r="B613" s="76">
        <v>98628</v>
      </c>
      <c r="C613" s="211" t="s">
        <v>237</v>
      </c>
      <c r="D613" s="212" t="s">
        <v>6</v>
      </c>
      <c r="E613" s="213" t="s">
        <v>158</v>
      </c>
      <c r="F613" s="211" t="s">
        <v>159</v>
      </c>
      <c r="G613" s="214">
        <v>4</v>
      </c>
      <c r="H613" s="155" t="s">
        <v>1096</v>
      </c>
      <c r="I613" s="156" t="s">
        <v>1190</v>
      </c>
      <c r="J613" s="109">
        <v>1700</v>
      </c>
      <c r="K613" s="46">
        <f t="shared" si="9"/>
        <v>1</v>
      </c>
    </row>
    <row r="614" spans="1:11" ht="16.5" customHeight="1" x14ac:dyDescent="0.3">
      <c r="A614" s="151"/>
      <c r="B614" s="76">
        <v>98629</v>
      </c>
      <c r="C614" s="211" t="s">
        <v>1191</v>
      </c>
      <c r="D614" s="212" t="s">
        <v>1192</v>
      </c>
      <c r="E614" s="213" t="s">
        <v>158</v>
      </c>
      <c r="F614" s="211" t="s">
        <v>159</v>
      </c>
      <c r="G614" s="214">
        <v>4</v>
      </c>
      <c r="H614" s="155" t="s">
        <v>1096</v>
      </c>
      <c r="I614" s="156" t="s">
        <v>1193</v>
      </c>
      <c r="J614" s="109">
        <v>90</v>
      </c>
      <c r="K614" s="46">
        <f t="shared" si="9"/>
        <v>1</v>
      </c>
    </row>
    <row r="615" spans="1:11" ht="16.5" hidden="1" customHeight="1" x14ac:dyDescent="0.3">
      <c r="A615" s="151"/>
      <c r="B615" s="76">
        <v>98630</v>
      </c>
      <c r="C615" s="211" t="s">
        <v>237</v>
      </c>
      <c r="D615" s="212" t="s">
        <v>6</v>
      </c>
      <c r="E615" s="213" t="s">
        <v>158</v>
      </c>
      <c r="F615" s="211" t="s">
        <v>159</v>
      </c>
      <c r="G615" s="214">
        <v>4</v>
      </c>
      <c r="H615" s="155" t="s">
        <v>1096</v>
      </c>
      <c r="I615" s="156" t="s">
        <v>1194</v>
      </c>
      <c r="J615" s="109">
        <v>1770</v>
      </c>
      <c r="K615" s="46">
        <f t="shared" si="9"/>
        <v>1</v>
      </c>
    </row>
    <row r="616" spans="1:11" ht="16.5" hidden="1" customHeight="1" x14ac:dyDescent="0.3">
      <c r="A616" s="151"/>
      <c r="B616" s="76">
        <v>98631</v>
      </c>
      <c r="C616" s="211" t="s">
        <v>179</v>
      </c>
      <c r="D616" s="212" t="s">
        <v>6</v>
      </c>
      <c r="E616" s="213" t="s">
        <v>158</v>
      </c>
      <c r="F616" s="211" t="s">
        <v>159</v>
      </c>
      <c r="G616" s="214">
        <v>4</v>
      </c>
      <c r="H616" s="155" t="s">
        <v>1096</v>
      </c>
      <c r="I616" s="156" t="s">
        <v>1195</v>
      </c>
      <c r="J616" s="109">
        <v>800</v>
      </c>
      <c r="K616" s="46">
        <f t="shared" si="9"/>
        <v>1</v>
      </c>
    </row>
    <row r="617" spans="1:11" ht="16.5" hidden="1" customHeight="1" x14ac:dyDescent="0.3">
      <c r="A617" s="151"/>
      <c r="B617" s="76">
        <v>98632</v>
      </c>
      <c r="C617" s="211" t="s">
        <v>1196</v>
      </c>
      <c r="D617" s="212" t="s">
        <v>1197</v>
      </c>
      <c r="E617" s="213" t="s">
        <v>158</v>
      </c>
      <c r="F617" s="211" t="s">
        <v>159</v>
      </c>
      <c r="G617" s="214">
        <v>4</v>
      </c>
      <c r="H617" s="155" t="s">
        <v>1096</v>
      </c>
      <c r="I617" s="156" t="s">
        <v>1198</v>
      </c>
      <c r="J617" s="109">
        <v>300</v>
      </c>
      <c r="K617" s="46">
        <f t="shared" si="9"/>
        <v>1</v>
      </c>
    </row>
    <row r="618" spans="1:11" ht="16.5" customHeight="1" x14ac:dyDescent="0.3">
      <c r="A618" s="151"/>
      <c r="B618" s="76">
        <v>98633</v>
      </c>
      <c r="C618" s="211" t="s">
        <v>1199</v>
      </c>
      <c r="D618" s="212" t="s">
        <v>1200</v>
      </c>
      <c r="E618" s="213" t="s">
        <v>158</v>
      </c>
      <c r="F618" s="211" t="s">
        <v>159</v>
      </c>
      <c r="G618" s="214">
        <v>4</v>
      </c>
      <c r="H618" s="155" t="s">
        <v>1096</v>
      </c>
      <c r="I618" s="156" t="s">
        <v>1201</v>
      </c>
      <c r="J618" s="109">
        <v>190</v>
      </c>
      <c r="K618" s="46">
        <f t="shared" si="9"/>
        <v>1</v>
      </c>
    </row>
    <row r="619" spans="1:11" ht="16.5" customHeight="1" x14ac:dyDescent="0.3">
      <c r="A619" s="151"/>
      <c r="B619" s="76">
        <v>98634</v>
      </c>
      <c r="C619" s="211" t="s">
        <v>970</v>
      </c>
      <c r="D619" s="212" t="s">
        <v>971</v>
      </c>
      <c r="E619" s="213" t="s">
        <v>158</v>
      </c>
      <c r="F619" s="211" t="s">
        <v>159</v>
      </c>
      <c r="G619" s="214">
        <v>4</v>
      </c>
      <c r="H619" s="155" t="s">
        <v>1096</v>
      </c>
      <c r="I619" s="156" t="s">
        <v>1202</v>
      </c>
      <c r="J619" s="109">
        <v>130</v>
      </c>
      <c r="K619" s="46">
        <f t="shared" si="9"/>
        <v>1</v>
      </c>
    </row>
    <row r="620" spans="1:11" ht="16.5" customHeight="1" x14ac:dyDescent="0.3">
      <c r="A620" s="151"/>
      <c r="B620" s="76">
        <v>98635</v>
      </c>
      <c r="C620" s="211" t="s">
        <v>1203</v>
      </c>
      <c r="D620" s="212" t="s">
        <v>1204</v>
      </c>
      <c r="E620" s="213" t="s">
        <v>158</v>
      </c>
      <c r="F620" s="211" t="s">
        <v>159</v>
      </c>
      <c r="G620" s="214">
        <v>4</v>
      </c>
      <c r="H620" s="155" t="s">
        <v>1096</v>
      </c>
      <c r="I620" s="156" t="s">
        <v>1205</v>
      </c>
      <c r="J620" s="109">
        <v>50</v>
      </c>
      <c r="K620" s="46">
        <f t="shared" si="9"/>
        <v>1</v>
      </c>
    </row>
    <row r="621" spans="1:11" ht="16.5" hidden="1" customHeight="1" x14ac:dyDescent="0.3">
      <c r="A621" s="151"/>
      <c r="B621" s="76">
        <v>98636</v>
      </c>
      <c r="C621" s="211" t="s">
        <v>284</v>
      </c>
      <c r="D621" s="212" t="s">
        <v>285</v>
      </c>
      <c r="E621" s="213" t="s">
        <v>205</v>
      </c>
      <c r="F621" s="211" t="s">
        <v>159</v>
      </c>
      <c r="G621" s="214">
        <v>4</v>
      </c>
      <c r="H621" s="155" t="s">
        <v>1096</v>
      </c>
      <c r="I621" s="156" t="s">
        <v>1206</v>
      </c>
      <c r="J621" s="109">
        <v>1860</v>
      </c>
      <c r="K621" s="46">
        <f t="shared" si="9"/>
        <v>1</v>
      </c>
    </row>
    <row r="622" spans="1:11" ht="16.5" hidden="1" customHeight="1" x14ac:dyDescent="0.3">
      <c r="A622" s="151"/>
      <c r="B622" s="76">
        <v>98637</v>
      </c>
      <c r="C622" s="211" t="s">
        <v>262</v>
      </c>
      <c r="D622" s="212" t="s">
        <v>278</v>
      </c>
      <c r="E622" s="213" t="s">
        <v>158</v>
      </c>
      <c r="F622" s="211" t="s">
        <v>159</v>
      </c>
      <c r="G622" s="214">
        <v>4</v>
      </c>
      <c r="H622" s="155" t="s">
        <v>1096</v>
      </c>
      <c r="I622" s="156" t="s">
        <v>1207</v>
      </c>
      <c r="J622" s="109">
        <v>700</v>
      </c>
      <c r="K622" s="46">
        <f t="shared" si="9"/>
        <v>1</v>
      </c>
    </row>
    <row r="623" spans="1:11" ht="16.5" hidden="1" customHeight="1" x14ac:dyDescent="0.3">
      <c r="A623" s="151"/>
      <c r="B623" s="76">
        <v>98638</v>
      </c>
      <c r="C623" s="211" t="s">
        <v>208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1096</v>
      </c>
      <c r="I623" s="156" t="s">
        <v>1208</v>
      </c>
      <c r="J623" s="109">
        <v>4980</v>
      </c>
      <c r="K623" s="46">
        <f t="shared" si="9"/>
        <v>1</v>
      </c>
    </row>
    <row r="624" spans="1:11" ht="16.5" hidden="1" customHeight="1" x14ac:dyDescent="0.3">
      <c r="A624" s="151"/>
      <c r="B624" s="76">
        <v>98639</v>
      </c>
      <c r="C624" s="211" t="s">
        <v>1209</v>
      </c>
      <c r="D624" s="212" t="s">
        <v>1210</v>
      </c>
      <c r="E624" s="213" t="s">
        <v>312</v>
      </c>
      <c r="F624" s="211" t="s">
        <v>159</v>
      </c>
      <c r="G624" s="214">
        <v>4</v>
      </c>
      <c r="H624" s="155" t="s">
        <v>1211</v>
      </c>
      <c r="I624" s="156" t="s">
        <v>1212</v>
      </c>
      <c r="J624" s="109">
        <v>360</v>
      </c>
      <c r="K624" s="46">
        <f t="shared" si="9"/>
        <v>1</v>
      </c>
    </row>
    <row r="625" spans="1:11" ht="16.5" hidden="1" customHeight="1" x14ac:dyDescent="0.3">
      <c r="A625" s="151"/>
      <c r="B625" s="76">
        <v>98640</v>
      </c>
      <c r="C625" s="211" t="s">
        <v>262</v>
      </c>
      <c r="D625" s="212" t="s">
        <v>281</v>
      </c>
      <c r="E625" s="213" t="s">
        <v>205</v>
      </c>
      <c r="F625" s="211" t="s">
        <v>159</v>
      </c>
      <c r="G625" s="214">
        <v>4</v>
      </c>
      <c r="H625" s="155" t="s">
        <v>1211</v>
      </c>
      <c r="I625" s="156" t="s">
        <v>1213</v>
      </c>
      <c r="J625" s="109">
        <v>2050</v>
      </c>
      <c r="K625" s="46">
        <f t="shared" si="9"/>
        <v>1</v>
      </c>
    </row>
    <row r="626" spans="1:11" ht="16.5" hidden="1" customHeight="1" x14ac:dyDescent="0.3">
      <c r="A626" s="151"/>
      <c r="B626" s="76">
        <v>98641</v>
      </c>
      <c r="C626" s="211" t="s">
        <v>225</v>
      </c>
      <c r="D626" s="212" t="s">
        <v>204</v>
      </c>
      <c r="E626" s="213" t="s">
        <v>312</v>
      </c>
      <c r="F626" s="211" t="s">
        <v>159</v>
      </c>
      <c r="G626" s="214">
        <v>4</v>
      </c>
      <c r="H626" s="155" t="s">
        <v>1211</v>
      </c>
      <c r="I626" s="156" t="s">
        <v>1214</v>
      </c>
      <c r="J626" s="109">
        <v>650</v>
      </c>
      <c r="K626" s="46">
        <f t="shared" si="9"/>
        <v>1</v>
      </c>
    </row>
    <row r="627" spans="1:11" ht="16.5" customHeight="1" x14ac:dyDescent="0.3">
      <c r="A627" s="151"/>
      <c r="B627" s="76">
        <v>98642</v>
      </c>
      <c r="C627" s="211" t="s">
        <v>1215</v>
      </c>
      <c r="D627" s="212" t="s">
        <v>1216</v>
      </c>
      <c r="E627" s="213" t="s">
        <v>158</v>
      </c>
      <c r="F627" s="211" t="s">
        <v>159</v>
      </c>
      <c r="G627" s="214">
        <v>4</v>
      </c>
      <c r="H627" s="155" t="s">
        <v>1211</v>
      </c>
      <c r="I627" s="156" t="s">
        <v>1217</v>
      </c>
      <c r="J627" s="109">
        <v>110</v>
      </c>
      <c r="K627" s="46">
        <f t="shared" si="9"/>
        <v>1</v>
      </c>
    </row>
    <row r="628" spans="1:11" ht="16.5" customHeight="1" x14ac:dyDescent="0.3">
      <c r="A628" s="151"/>
      <c r="B628" s="76">
        <v>98643</v>
      </c>
      <c r="C628" s="211" t="s">
        <v>176</v>
      </c>
      <c r="D628" s="212" t="s">
        <v>177</v>
      </c>
      <c r="E628" s="213" t="s">
        <v>158</v>
      </c>
      <c r="F628" s="211" t="s">
        <v>159</v>
      </c>
      <c r="G628" s="214">
        <v>4</v>
      </c>
      <c r="H628" s="155" t="s">
        <v>1211</v>
      </c>
      <c r="I628" s="156" t="s">
        <v>1218</v>
      </c>
      <c r="J628" s="109">
        <v>90</v>
      </c>
      <c r="K628" s="46">
        <f t="shared" si="9"/>
        <v>1</v>
      </c>
    </row>
    <row r="629" spans="1:11" ht="16.5" hidden="1" customHeight="1" x14ac:dyDescent="0.3">
      <c r="A629" s="151"/>
      <c r="B629" s="76">
        <v>98644</v>
      </c>
      <c r="C629" s="211" t="s">
        <v>179</v>
      </c>
      <c r="D629" s="212" t="s">
        <v>6</v>
      </c>
      <c r="E629" s="213" t="s">
        <v>158</v>
      </c>
      <c r="F629" s="211" t="s">
        <v>159</v>
      </c>
      <c r="G629" s="214">
        <v>4</v>
      </c>
      <c r="H629" s="155" t="s">
        <v>1211</v>
      </c>
      <c r="I629" s="156" t="s">
        <v>1219</v>
      </c>
      <c r="J629" s="109">
        <v>670</v>
      </c>
      <c r="K629" s="46">
        <f t="shared" si="9"/>
        <v>1</v>
      </c>
    </row>
    <row r="630" spans="1:11" ht="16.5" customHeight="1" x14ac:dyDescent="0.3">
      <c r="A630" s="151"/>
      <c r="B630" s="76">
        <v>98645</v>
      </c>
      <c r="C630" s="211" t="s">
        <v>1220</v>
      </c>
      <c r="D630" s="212" t="s">
        <v>1221</v>
      </c>
      <c r="E630" s="213" t="s">
        <v>205</v>
      </c>
      <c r="F630" s="211" t="s">
        <v>159</v>
      </c>
      <c r="G630" s="214">
        <v>4</v>
      </c>
      <c r="H630" s="155" t="s">
        <v>1211</v>
      </c>
      <c r="I630" s="156" t="s">
        <v>1222</v>
      </c>
      <c r="J630" s="109">
        <v>40</v>
      </c>
      <c r="K630" s="46">
        <f t="shared" si="9"/>
        <v>1</v>
      </c>
    </row>
    <row r="631" spans="1:11" ht="16.5" hidden="1" customHeight="1" x14ac:dyDescent="0.3">
      <c r="A631" s="151"/>
      <c r="B631" s="76">
        <v>98646</v>
      </c>
      <c r="C631" s="211" t="s">
        <v>181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1211</v>
      </c>
      <c r="I631" s="156" t="s">
        <v>1223</v>
      </c>
      <c r="J631" s="109">
        <v>2070</v>
      </c>
      <c r="K631" s="46">
        <f t="shared" si="9"/>
        <v>1</v>
      </c>
    </row>
    <row r="632" spans="1:11" ht="16.5" hidden="1" customHeight="1" x14ac:dyDescent="0.3">
      <c r="A632" s="151"/>
      <c r="B632" s="76">
        <v>98647</v>
      </c>
      <c r="C632" s="211" t="s">
        <v>165</v>
      </c>
      <c r="D632" s="212" t="s">
        <v>6</v>
      </c>
      <c r="E632" s="213" t="s">
        <v>158</v>
      </c>
      <c r="F632" s="211" t="s">
        <v>159</v>
      </c>
      <c r="G632" s="214">
        <v>3</v>
      </c>
      <c r="H632" s="155" t="s">
        <v>1211</v>
      </c>
      <c r="I632" s="156" t="s">
        <v>1224</v>
      </c>
      <c r="J632" s="109">
        <v>6400</v>
      </c>
      <c r="K632" s="46">
        <f t="shared" si="9"/>
        <v>1</v>
      </c>
    </row>
    <row r="633" spans="1:11" ht="16.5" customHeight="1" x14ac:dyDescent="0.3">
      <c r="A633" s="151"/>
      <c r="B633" s="76">
        <v>98648</v>
      </c>
      <c r="C633" s="211" t="s">
        <v>1225</v>
      </c>
      <c r="D633" s="212" t="s">
        <v>1226</v>
      </c>
      <c r="E633" s="213" t="s">
        <v>158</v>
      </c>
      <c r="F633" s="211" t="s">
        <v>159</v>
      </c>
      <c r="G633" s="214">
        <v>4</v>
      </c>
      <c r="H633" s="155" t="s">
        <v>1211</v>
      </c>
      <c r="I633" s="156" t="s">
        <v>1227</v>
      </c>
      <c r="J633" s="109">
        <v>20</v>
      </c>
      <c r="K633" s="46">
        <f t="shared" si="9"/>
        <v>1</v>
      </c>
    </row>
    <row r="634" spans="1:11" ht="16.5" customHeight="1" x14ac:dyDescent="0.3">
      <c r="A634" s="151"/>
      <c r="B634" s="76">
        <v>98649</v>
      </c>
      <c r="C634" s="211" t="s">
        <v>1228</v>
      </c>
      <c r="D634" s="212" t="s">
        <v>1229</v>
      </c>
      <c r="E634" s="213" t="s">
        <v>205</v>
      </c>
      <c r="F634" s="211" t="s">
        <v>159</v>
      </c>
      <c r="G634" s="214">
        <v>4</v>
      </c>
      <c r="H634" s="155" t="s">
        <v>1211</v>
      </c>
      <c r="I634" s="156" t="s">
        <v>1230</v>
      </c>
      <c r="J634" s="109">
        <v>10</v>
      </c>
      <c r="K634" s="46">
        <f t="shared" si="9"/>
        <v>1</v>
      </c>
    </row>
    <row r="635" spans="1:11" ht="16.5" customHeight="1" x14ac:dyDescent="0.3">
      <c r="A635" s="151"/>
      <c r="B635" s="76">
        <v>98650</v>
      </c>
      <c r="C635" s="211" t="s">
        <v>1231</v>
      </c>
      <c r="D635" s="212" t="s">
        <v>1232</v>
      </c>
      <c r="E635" s="213" t="s">
        <v>158</v>
      </c>
      <c r="F635" s="211" t="s">
        <v>159</v>
      </c>
      <c r="G635" s="214">
        <v>4</v>
      </c>
      <c r="H635" s="155" t="s">
        <v>1211</v>
      </c>
      <c r="I635" s="156" t="s">
        <v>1233</v>
      </c>
      <c r="J635" s="109">
        <v>70</v>
      </c>
      <c r="K635" s="46">
        <f t="shared" si="9"/>
        <v>1</v>
      </c>
    </row>
    <row r="636" spans="1:11" ht="16.5" hidden="1" customHeight="1" x14ac:dyDescent="0.3">
      <c r="A636" s="151"/>
      <c r="B636" s="76">
        <v>98651</v>
      </c>
      <c r="C636" s="211" t="s">
        <v>237</v>
      </c>
      <c r="D636" s="212" t="s">
        <v>6</v>
      </c>
      <c r="E636" s="213" t="s">
        <v>158</v>
      </c>
      <c r="F636" s="211" t="s">
        <v>159</v>
      </c>
      <c r="G636" s="214">
        <v>4</v>
      </c>
      <c r="H636" s="155" t="s">
        <v>1211</v>
      </c>
      <c r="I636" s="156" t="s">
        <v>1234</v>
      </c>
      <c r="J636" s="109">
        <v>1960</v>
      </c>
      <c r="K636" s="46">
        <f t="shared" si="9"/>
        <v>1</v>
      </c>
    </row>
    <row r="637" spans="1:11" ht="16.5" customHeight="1" x14ac:dyDescent="0.3">
      <c r="A637" s="151"/>
      <c r="B637" s="76">
        <v>98653</v>
      </c>
      <c r="C637" s="211" t="s">
        <v>1235</v>
      </c>
      <c r="D637" s="212" t="s">
        <v>1236</v>
      </c>
      <c r="E637" s="213" t="s">
        <v>158</v>
      </c>
      <c r="F637" s="211" t="s">
        <v>159</v>
      </c>
      <c r="G637" s="214">
        <v>4</v>
      </c>
      <c r="H637" s="155" t="s">
        <v>1211</v>
      </c>
      <c r="I637" s="156" t="s">
        <v>1237</v>
      </c>
      <c r="J637" s="109">
        <v>30</v>
      </c>
      <c r="K637" s="46">
        <f t="shared" si="9"/>
        <v>2</v>
      </c>
    </row>
    <row r="638" spans="1:11" ht="16.5" customHeight="1" x14ac:dyDescent="0.3">
      <c r="A638" s="151"/>
      <c r="B638" s="76">
        <v>98654</v>
      </c>
      <c r="C638" s="211" t="s">
        <v>295</v>
      </c>
      <c r="D638" s="212" t="s">
        <v>296</v>
      </c>
      <c r="E638" s="213" t="s">
        <v>158</v>
      </c>
      <c r="F638" s="211" t="s">
        <v>159</v>
      </c>
      <c r="G638" s="214">
        <v>4</v>
      </c>
      <c r="H638" s="155" t="s">
        <v>1211</v>
      </c>
      <c r="I638" s="156" t="s">
        <v>1238</v>
      </c>
      <c r="J638" s="109">
        <v>110</v>
      </c>
      <c r="K638" s="46">
        <f t="shared" si="9"/>
        <v>1</v>
      </c>
    </row>
    <row r="639" spans="1:11" ht="16.5" customHeight="1" x14ac:dyDescent="0.3">
      <c r="A639" s="151"/>
      <c r="B639" s="76">
        <v>98655</v>
      </c>
      <c r="C639" s="211" t="s">
        <v>218</v>
      </c>
      <c r="D639" s="212" t="s">
        <v>219</v>
      </c>
      <c r="E639" s="213" t="s">
        <v>158</v>
      </c>
      <c r="F639" s="211" t="s">
        <v>159</v>
      </c>
      <c r="G639" s="214">
        <v>4</v>
      </c>
      <c r="H639" s="155" t="s">
        <v>1211</v>
      </c>
      <c r="I639" s="156" t="s">
        <v>1239</v>
      </c>
      <c r="J639" s="109">
        <v>20</v>
      </c>
      <c r="K639" s="46">
        <f t="shared" si="9"/>
        <v>1</v>
      </c>
    </row>
    <row r="640" spans="1:11" ht="16.5" customHeight="1" x14ac:dyDescent="0.3">
      <c r="A640" s="151"/>
      <c r="B640" s="76">
        <v>98656</v>
      </c>
      <c r="C640" s="211" t="s">
        <v>1240</v>
      </c>
      <c r="D640" s="212" t="s">
        <v>1241</v>
      </c>
      <c r="E640" s="213" t="s">
        <v>158</v>
      </c>
      <c r="F640" s="211" t="s">
        <v>159</v>
      </c>
      <c r="G640" s="214">
        <v>4</v>
      </c>
      <c r="H640" s="155" t="s">
        <v>1211</v>
      </c>
      <c r="I640" s="156" t="s">
        <v>1242</v>
      </c>
      <c r="J640" s="109">
        <v>40</v>
      </c>
      <c r="K640" s="46">
        <f t="shared" si="9"/>
        <v>1</v>
      </c>
    </row>
    <row r="641" spans="1:11" ht="16.5" hidden="1" customHeight="1" x14ac:dyDescent="0.3">
      <c r="A641" s="151"/>
      <c r="B641" s="76">
        <v>98657</v>
      </c>
      <c r="C641" s="211" t="s">
        <v>157</v>
      </c>
      <c r="D641" s="212" t="s">
        <v>6</v>
      </c>
      <c r="E641" s="213" t="s">
        <v>158</v>
      </c>
      <c r="F641" s="211" t="s">
        <v>159</v>
      </c>
      <c r="G641" s="214">
        <v>4</v>
      </c>
      <c r="H641" s="155" t="s">
        <v>1211</v>
      </c>
      <c r="I641" s="156" t="s">
        <v>1243</v>
      </c>
      <c r="J641" s="109">
        <v>8220</v>
      </c>
      <c r="K641" s="46">
        <f t="shared" si="9"/>
        <v>1</v>
      </c>
    </row>
    <row r="642" spans="1:11" ht="16.5" customHeight="1" x14ac:dyDescent="0.3">
      <c r="A642" s="151"/>
      <c r="B642" s="76">
        <v>98658</v>
      </c>
      <c r="C642" s="211" t="s">
        <v>289</v>
      </c>
      <c r="D642" s="212" t="s">
        <v>290</v>
      </c>
      <c r="E642" s="213" t="s">
        <v>205</v>
      </c>
      <c r="F642" s="211" t="s">
        <v>159</v>
      </c>
      <c r="G642" s="214">
        <v>4</v>
      </c>
      <c r="H642" s="155" t="s">
        <v>1211</v>
      </c>
      <c r="I642" s="156" t="s">
        <v>1244</v>
      </c>
      <c r="J642" s="109">
        <v>90</v>
      </c>
      <c r="K642" s="46">
        <f t="shared" si="9"/>
        <v>1</v>
      </c>
    </row>
    <row r="643" spans="1:11" ht="16.5" customHeight="1" x14ac:dyDescent="0.3">
      <c r="A643" s="151"/>
      <c r="B643" s="76">
        <v>98659</v>
      </c>
      <c r="C643" s="211" t="s">
        <v>1181</v>
      </c>
      <c r="D643" s="212" t="s">
        <v>1182</v>
      </c>
      <c r="E643" s="213" t="s">
        <v>158</v>
      </c>
      <c r="F643" s="211" t="s">
        <v>159</v>
      </c>
      <c r="G643" s="214">
        <v>4</v>
      </c>
      <c r="H643" s="155" t="s">
        <v>1211</v>
      </c>
      <c r="I643" s="156" t="s">
        <v>1245</v>
      </c>
      <c r="J643" s="109">
        <v>190</v>
      </c>
      <c r="K643" s="46">
        <f t="shared" si="9"/>
        <v>1</v>
      </c>
    </row>
    <row r="644" spans="1:11" ht="16.5" customHeight="1" x14ac:dyDescent="0.3">
      <c r="A644" s="151"/>
      <c r="B644" s="76">
        <v>98660</v>
      </c>
      <c r="C644" s="211" t="s">
        <v>1246</v>
      </c>
      <c r="D644" s="212" t="s">
        <v>1247</v>
      </c>
      <c r="E644" s="213" t="s">
        <v>158</v>
      </c>
      <c r="F644" s="211" t="s">
        <v>159</v>
      </c>
      <c r="G644" s="214">
        <v>4</v>
      </c>
      <c r="H644" s="155" t="s">
        <v>1211</v>
      </c>
      <c r="I644" s="156" t="s">
        <v>1248</v>
      </c>
      <c r="J644" s="109">
        <v>160</v>
      </c>
      <c r="K644" s="46">
        <f t="shared" si="9"/>
        <v>1</v>
      </c>
    </row>
    <row r="645" spans="1:11" ht="16.5" customHeight="1" x14ac:dyDescent="0.3">
      <c r="A645" s="151"/>
      <c r="B645" s="76">
        <v>98661</v>
      </c>
      <c r="C645" s="211" t="s">
        <v>1249</v>
      </c>
      <c r="D645" s="212" t="s">
        <v>1250</v>
      </c>
      <c r="E645" s="213" t="s">
        <v>158</v>
      </c>
      <c r="F645" s="211" t="s">
        <v>159</v>
      </c>
      <c r="G645" s="214">
        <v>4</v>
      </c>
      <c r="H645" s="155" t="s">
        <v>1211</v>
      </c>
      <c r="I645" s="156" t="s">
        <v>1251</v>
      </c>
      <c r="J645" s="109">
        <v>180</v>
      </c>
      <c r="K645" s="46">
        <f t="shared" si="9"/>
        <v>1</v>
      </c>
    </row>
    <row r="646" spans="1:11" ht="16.5" hidden="1" customHeight="1" x14ac:dyDescent="0.3">
      <c r="A646" s="151"/>
      <c r="B646" s="76">
        <v>98662</v>
      </c>
      <c r="C646" s="211" t="s">
        <v>165</v>
      </c>
      <c r="D646" s="212" t="s">
        <v>6</v>
      </c>
      <c r="E646" s="213" t="s">
        <v>158</v>
      </c>
      <c r="F646" s="211" t="s">
        <v>159</v>
      </c>
      <c r="G646" s="214">
        <v>4</v>
      </c>
      <c r="H646" s="155" t="s">
        <v>1211</v>
      </c>
      <c r="I646" s="156" t="s">
        <v>1252</v>
      </c>
      <c r="J646" s="109">
        <v>2730</v>
      </c>
      <c r="K646" s="46">
        <f t="shared" si="9"/>
        <v>1</v>
      </c>
    </row>
    <row r="647" spans="1:11" ht="16.5" hidden="1" customHeight="1" x14ac:dyDescent="0.3">
      <c r="A647" s="151"/>
      <c r="B647" s="76">
        <v>98663</v>
      </c>
      <c r="C647" s="211" t="s">
        <v>195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1211</v>
      </c>
      <c r="I647" s="156" t="s">
        <v>1253</v>
      </c>
      <c r="J647" s="109">
        <v>2310</v>
      </c>
      <c r="K647" s="46">
        <f t="shared" si="9"/>
        <v>1</v>
      </c>
    </row>
    <row r="648" spans="1:11" ht="16.5" customHeight="1" x14ac:dyDescent="0.3">
      <c r="A648" s="151"/>
      <c r="B648" s="76">
        <v>98664</v>
      </c>
      <c r="C648" s="211" t="s">
        <v>1254</v>
      </c>
      <c r="D648" s="212" t="s">
        <v>1255</v>
      </c>
      <c r="E648" s="213" t="s">
        <v>158</v>
      </c>
      <c r="F648" s="211" t="s">
        <v>159</v>
      </c>
      <c r="G648" s="214">
        <v>4</v>
      </c>
      <c r="H648" s="155" t="s">
        <v>1211</v>
      </c>
      <c r="I648" s="156" t="s">
        <v>1256</v>
      </c>
      <c r="J648" s="109">
        <v>70</v>
      </c>
      <c r="K648" s="46">
        <f t="shared" si="9"/>
        <v>1</v>
      </c>
    </row>
    <row r="649" spans="1:11" ht="16.5" hidden="1" customHeight="1" x14ac:dyDescent="0.3">
      <c r="A649" s="151"/>
      <c r="B649" s="76">
        <v>98665</v>
      </c>
      <c r="C649" s="211" t="s">
        <v>221</v>
      </c>
      <c r="D649" s="212" t="s">
        <v>6</v>
      </c>
      <c r="E649" s="213" t="s">
        <v>158</v>
      </c>
      <c r="F649" s="211" t="s">
        <v>159</v>
      </c>
      <c r="G649" s="214">
        <v>4</v>
      </c>
      <c r="H649" s="155" t="s">
        <v>1211</v>
      </c>
      <c r="I649" s="156" t="s">
        <v>1257</v>
      </c>
      <c r="J649" s="109">
        <v>8940</v>
      </c>
      <c r="K649" s="46">
        <f t="shared" si="9"/>
        <v>1</v>
      </c>
    </row>
    <row r="650" spans="1:11" ht="16.5" hidden="1" customHeight="1" x14ac:dyDescent="0.3">
      <c r="A650" s="151"/>
      <c r="B650" s="76">
        <v>98666</v>
      </c>
      <c r="C650" s="211" t="s">
        <v>179</v>
      </c>
      <c r="D650" s="212" t="s">
        <v>6</v>
      </c>
      <c r="E650" s="213" t="s">
        <v>158</v>
      </c>
      <c r="F650" s="211" t="s">
        <v>159</v>
      </c>
      <c r="G650" s="214">
        <v>4</v>
      </c>
      <c r="H650" s="155" t="s">
        <v>1211</v>
      </c>
      <c r="I650" s="156" t="s">
        <v>1258</v>
      </c>
      <c r="J650" s="109">
        <v>770</v>
      </c>
      <c r="K650" s="46">
        <f t="shared" si="9"/>
        <v>1</v>
      </c>
    </row>
    <row r="651" spans="1:11" ht="16.5" hidden="1" customHeight="1" x14ac:dyDescent="0.3">
      <c r="A651" s="151"/>
      <c r="B651" s="76">
        <v>98667</v>
      </c>
      <c r="C651" s="211" t="s">
        <v>181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1211</v>
      </c>
      <c r="I651" s="156" t="s">
        <v>1259</v>
      </c>
      <c r="J651" s="109">
        <v>1900</v>
      </c>
      <c r="K651" s="46">
        <f t="shared" si="9"/>
        <v>1</v>
      </c>
    </row>
    <row r="652" spans="1:11" ht="16.5" hidden="1" customHeight="1" x14ac:dyDescent="0.3">
      <c r="A652" s="151"/>
      <c r="B652" s="76">
        <v>98668</v>
      </c>
      <c r="C652" s="211" t="s">
        <v>157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1211</v>
      </c>
      <c r="I652" s="156" t="s">
        <v>1260</v>
      </c>
      <c r="J652" s="109">
        <v>3520</v>
      </c>
      <c r="K652" s="46">
        <f t="shared" si="9"/>
        <v>1</v>
      </c>
    </row>
    <row r="653" spans="1:11" ht="16.5" hidden="1" customHeight="1" x14ac:dyDescent="0.3">
      <c r="A653" s="151"/>
      <c r="B653" s="76">
        <v>98669</v>
      </c>
      <c r="C653" s="211" t="s">
        <v>208</v>
      </c>
      <c r="D653" s="212" t="s">
        <v>6</v>
      </c>
      <c r="E653" s="213" t="s">
        <v>158</v>
      </c>
      <c r="F653" s="211" t="s">
        <v>159</v>
      </c>
      <c r="G653" s="214">
        <v>4</v>
      </c>
      <c r="H653" s="155" t="s">
        <v>1211</v>
      </c>
      <c r="I653" s="156" t="s">
        <v>1261</v>
      </c>
      <c r="J653" s="109">
        <v>9380</v>
      </c>
      <c r="K653" s="46">
        <f t="shared" si="9"/>
        <v>1</v>
      </c>
    </row>
    <row r="654" spans="1:11" ht="16.5" customHeight="1" x14ac:dyDescent="0.3">
      <c r="A654" s="151"/>
      <c r="B654" s="76">
        <v>98670</v>
      </c>
      <c r="C654" s="211" t="s">
        <v>1036</v>
      </c>
      <c r="D654" s="212" t="s">
        <v>1037</v>
      </c>
      <c r="E654" s="213" t="s">
        <v>158</v>
      </c>
      <c r="F654" s="211" t="s">
        <v>159</v>
      </c>
      <c r="G654" s="214">
        <v>4</v>
      </c>
      <c r="H654" s="155" t="s">
        <v>1211</v>
      </c>
      <c r="I654" s="156" t="s">
        <v>1262</v>
      </c>
      <c r="J654" s="109">
        <v>20</v>
      </c>
      <c r="K654" s="46">
        <f t="shared" si="9"/>
        <v>1</v>
      </c>
    </row>
    <row r="655" spans="1:11" ht="16.5" customHeight="1" x14ac:dyDescent="0.3">
      <c r="A655" s="151"/>
      <c r="B655" s="76">
        <v>98671</v>
      </c>
      <c r="C655" s="211" t="s">
        <v>1263</v>
      </c>
      <c r="D655" s="212" t="s">
        <v>459</v>
      </c>
      <c r="E655" s="213" t="s">
        <v>158</v>
      </c>
      <c r="F655" s="211" t="s">
        <v>159</v>
      </c>
      <c r="G655" s="214">
        <v>4</v>
      </c>
      <c r="H655" s="155" t="s">
        <v>1211</v>
      </c>
      <c r="I655" s="156" t="s">
        <v>1264</v>
      </c>
      <c r="J655" s="109">
        <v>150</v>
      </c>
      <c r="K655" s="46">
        <f t="shared" si="9"/>
        <v>1</v>
      </c>
    </row>
    <row r="656" spans="1:11" ht="16.5" hidden="1" customHeight="1" x14ac:dyDescent="0.3">
      <c r="A656" s="151"/>
      <c r="B656" s="76">
        <v>98672</v>
      </c>
      <c r="C656" s="211" t="s">
        <v>181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1211</v>
      </c>
      <c r="I656" s="156" t="s">
        <v>1265</v>
      </c>
      <c r="J656" s="109">
        <v>1020</v>
      </c>
      <c r="K656" s="46">
        <f t="shared" si="9"/>
        <v>1</v>
      </c>
    </row>
    <row r="657" spans="1:11" ht="16.5" customHeight="1" x14ac:dyDescent="0.3">
      <c r="A657" s="151"/>
      <c r="B657" s="76">
        <v>98673</v>
      </c>
      <c r="C657" s="211" t="s">
        <v>228</v>
      </c>
      <c r="D657" s="212" t="s">
        <v>256</v>
      </c>
      <c r="E657" s="213" t="s">
        <v>158</v>
      </c>
      <c r="F657" s="211" t="s">
        <v>159</v>
      </c>
      <c r="G657" s="214">
        <v>4</v>
      </c>
      <c r="H657" s="155" t="s">
        <v>1211</v>
      </c>
      <c r="I657" s="156" t="s">
        <v>1266</v>
      </c>
      <c r="J657" s="109">
        <v>160</v>
      </c>
      <c r="K657" s="46">
        <f t="shared" si="9"/>
        <v>1</v>
      </c>
    </row>
    <row r="658" spans="1:11" ht="16.5" hidden="1" customHeight="1" x14ac:dyDescent="0.3">
      <c r="A658" s="151"/>
      <c r="B658" s="76">
        <v>98674</v>
      </c>
      <c r="C658" s="211" t="s">
        <v>635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1211</v>
      </c>
      <c r="I658" s="156" t="s">
        <v>1267</v>
      </c>
      <c r="J658" s="109">
        <v>160</v>
      </c>
      <c r="K658" s="46">
        <f t="shared" si="9"/>
        <v>1</v>
      </c>
    </row>
    <row r="659" spans="1:11" ht="16.5" customHeight="1" x14ac:dyDescent="0.3">
      <c r="A659" s="151"/>
      <c r="B659" s="76">
        <v>98675</v>
      </c>
      <c r="C659" s="211" t="s">
        <v>268</v>
      </c>
      <c r="D659" s="212" t="s">
        <v>269</v>
      </c>
      <c r="E659" s="213" t="s">
        <v>158</v>
      </c>
      <c r="F659" s="211" t="s">
        <v>159</v>
      </c>
      <c r="G659" s="214">
        <v>4</v>
      </c>
      <c r="H659" s="155" t="s">
        <v>1211</v>
      </c>
      <c r="I659" s="156" t="s">
        <v>1268</v>
      </c>
      <c r="J659" s="109">
        <v>110</v>
      </c>
      <c r="K659" s="46">
        <f t="shared" si="9"/>
        <v>1</v>
      </c>
    </row>
    <row r="660" spans="1:11" ht="16.5" hidden="1" customHeight="1" x14ac:dyDescent="0.3">
      <c r="A660" s="151"/>
      <c r="B660" s="76">
        <v>98676</v>
      </c>
      <c r="C660" s="211" t="s">
        <v>225</v>
      </c>
      <c r="D660" s="212" t="s">
        <v>204</v>
      </c>
      <c r="E660" s="213" t="s">
        <v>205</v>
      </c>
      <c r="F660" s="211" t="s">
        <v>159</v>
      </c>
      <c r="G660" s="214">
        <v>4</v>
      </c>
      <c r="H660" s="155" t="s">
        <v>1211</v>
      </c>
      <c r="I660" s="156" t="s">
        <v>1269</v>
      </c>
      <c r="J660" s="109">
        <v>820</v>
      </c>
      <c r="K660" s="46">
        <f t="shared" si="9"/>
        <v>1</v>
      </c>
    </row>
    <row r="661" spans="1:11" ht="16.5" hidden="1" customHeight="1" x14ac:dyDescent="0.3">
      <c r="A661" s="151"/>
      <c r="B661" s="76">
        <v>98677</v>
      </c>
      <c r="C661" s="211" t="s">
        <v>1270</v>
      </c>
      <c r="D661" s="212" t="s">
        <v>1271</v>
      </c>
      <c r="E661" s="213" t="s">
        <v>158</v>
      </c>
      <c r="F661" s="211" t="s">
        <v>159</v>
      </c>
      <c r="G661" s="214">
        <v>4</v>
      </c>
      <c r="H661" s="155" t="s">
        <v>1211</v>
      </c>
      <c r="I661" s="156" t="s">
        <v>1272</v>
      </c>
      <c r="J661" s="109">
        <v>2650</v>
      </c>
      <c r="K661" s="46">
        <f t="shared" si="9"/>
        <v>1</v>
      </c>
    </row>
    <row r="662" spans="1:11" ht="16.5" hidden="1" customHeight="1" x14ac:dyDescent="0.3">
      <c r="A662" s="151"/>
      <c r="B662" s="76">
        <v>98678</v>
      </c>
      <c r="C662" s="211" t="s">
        <v>635</v>
      </c>
      <c r="D662" s="212" t="s">
        <v>6</v>
      </c>
      <c r="E662" s="213" t="s">
        <v>158</v>
      </c>
      <c r="F662" s="211" t="s">
        <v>159</v>
      </c>
      <c r="G662" s="214">
        <v>4</v>
      </c>
      <c r="H662" s="155" t="s">
        <v>1211</v>
      </c>
      <c r="I662" s="156" t="s">
        <v>1273</v>
      </c>
      <c r="J662" s="109">
        <v>90</v>
      </c>
      <c r="K662" s="46">
        <f t="shared" si="9"/>
        <v>1</v>
      </c>
    </row>
    <row r="663" spans="1:11" ht="16.5" customHeight="1" x14ac:dyDescent="0.3">
      <c r="A663" s="151"/>
      <c r="B663" s="76">
        <v>98679</v>
      </c>
      <c r="C663" s="211" t="s">
        <v>952</v>
      </c>
      <c r="D663" s="212" t="s">
        <v>245</v>
      </c>
      <c r="E663" s="213" t="s">
        <v>158</v>
      </c>
      <c r="F663" s="211" t="s">
        <v>159</v>
      </c>
      <c r="G663" s="214">
        <v>4</v>
      </c>
      <c r="H663" s="155" t="s">
        <v>1211</v>
      </c>
      <c r="I663" s="156" t="s">
        <v>1274</v>
      </c>
      <c r="J663" s="109">
        <v>110</v>
      </c>
      <c r="K663" s="46">
        <f t="shared" si="9"/>
        <v>1</v>
      </c>
    </row>
    <row r="664" spans="1:11" ht="16.5" customHeight="1" x14ac:dyDescent="0.3">
      <c r="A664" s="151"/>
      <c r="B664" s="76">
        <v>98680</v>
      </c>
      <c r="C664" s="211" t="s">
        <v>1275</v>
      </c>
      <c r="D664" s="212" t="s">
        <v>1276</v>
      </c>
      <c r="E664" s="213" t="s">
        <v>158</v>
      </c>
      <c r="F664" s="211" t="s">
        <v>159</v>
      </c>
      <c r="G664" s="214">
        <v>4</v>
      </c>
      <c r="H664" s="155" t="s">
        <v>1211</v>
      </c>
      <c r="I664" s="156" t="s">
        <v>1277</v>
      </c>
      <c r="J664" s="109">
        <v>160</v>
      </c>
      <c r="K664" s="46">
        <f t="shared" si="9"/>
        <v>1</v>
      </c>
    </row>
    <row r="665" spans="1:11" ht="16.5" hidden="1" customHeight="1" x14ac:dyDescent="0.3">
      <c r="A665" s="151"/>
      <c r="B665" s="76">
        <v>98681</v>
      </c>
      <c r="C665" s="211" t="s">
        <v>221</v>
      </c>
      <c r="D665" s="212" t="s">
        <v>6</v>
      </c>
      <c r="E665" s="213" t="s">
        <v>158</v>
      </c>
      <c r="F665" s="211" t="s">
        <v>159</v>
      </c>
      <c r="G665" s="214">
        <v>4</v>
      </c>
      <c r="H665" s="155" t="s">
        <v>1211</v>
      </c>
      <c r="I665" s="156" t="s">
        <v>1278</v>
      </c>
      <c r="J665" s="109">
        <v>6720</v>
      </c>
      <c r="K665" s="46">
        <f t="shared" si="9"/>
        <v>1</v>
      </c>
    </row>
    <row r="666" spans="1:11" ht="16.5" customHeight="1" x14ac:dyDescent="0.3">
      <c r="A666" s="151"/>
      <c r="B666" s="76">
        <v>98682</v>
      </c>
      <c r="C666" s="211" t="s">
        <v>477</v>
      </c>
      <c r="D666" s="212" t="s">
        <v>478</v>
      </c>
      <c r="E666" s="213" t="s">
        <v>158</v>
      </c>
      <c r="F666" s="211" t="s">
        <v>159</v>
      </c>
      <c r="G666" s="214">
        <v>4</v>
      </c>
      <c r="H666" s="155" t="s">
        <v>1211</v>
      </c>
      <c r="I666" s="156" t="s">
        <v>1279</v>
      </c>
      <c r="J666" s="109">
        <v>130</v>
      </c>
      <c r="K666" s="46">
        <f t="shared" si="9"/>
        <v>1</v>
      </c>
    </row>
    <row r="667" spans="1:11" ht="16.5" hidden="1" customHeight="1" x14ac:dyDescent="0.3">
      <c r="A667" s="151"/>
      <c r="B667" s="76">
        <v>98683</v>
      </c>
      <c r="C667" s="211" t="s">
        <v>1280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1211</v>
      </c>
      <c r="I667" s="156" t="s">
        <v>1281</v>
      </c>
      <c r="J667" s="109">
        <v>1650</v>
      </c>
      <c r="K667" s="46">
        <f t="shared" si="9"/>
        <v>1</v>
      </c>
    </row>
    <row r="668" spans="1:11" ht="16.5" hidden="1" customHeight="1" x14ac:dyDescent="0.3">
      <c r="A668" s="151"/>
      <c r="B668" s="76">
        <v>98684</v>
      </c>
      <c r="C668" s="211" t="s">
        <v>1282</v>
      </c>
      <c r="D668" s="212" t="s">
        <v>1283</v>
      </c>
      <c r="E668" s="213" t="s">
        <v>1284</v>
      </c>
      <c r="F668" s="211" t="s">
        <v>159</v>
      </c>
      <c r="G668" s="214">
        <v>4</v>
      </c>
      <c r="H668" s="155" t="s">
        <v>1211</v>
      </c>
      <c r="I668" s="156" t="s">
        <v>1285</v>
      </c>
      <c r="J668" s="109">
        <v>9340</v>
      </c>
      <c r="K668" s="46">
        <f t="shared" si="9"/>
        <v>1</v>
      </c>
    </row>
    <row r="669" spans="1:11" ht="16.5" hidden="1" customHeight="1" x14ac:dyDescent="0.3">
      <c r="A669" s="151"/>
      <c r="B669" s="76">
        <v>98685</v>
      </c>
      <c r="C669" s="211" t="s">
        <v>531</v>
      </c>
      <c r="D669" s="212" t="s">
        <v>387</v>
      </c>
      <c r="E669" s="213" t="s">
        <v>448</v>
      </c>
      <c r="F669" s="211" t="s">
        <v>159</v>
      </c>
      <c r="G669" s="214">
        <v>4</v>
      </c>
      <c r="H669" s="155" t="s">
        <v>1211</v>
      </c>
      <c r="I669" s="156" t="s">
        <v>1286</v>
      </c>
      <c r="J669" s="109">
        <v>920</v>
      </c>
      <c r="K669" s="46">
        <f t="shared" ref="K669:K732" si="10">B669-B668</f>
        <v>1</v>
      </c>
    </row>
    <row r="670" spans="1:11" ht="16.5" customHeight="1" x14ac:dyDescent="0.3">
      <c r="A670" s="151"/>
      <c r="B670" s="76">
        <v>98686</v>
      </c>
      <c r="C670" s="211" t="s">
        <v>1209</v>
      </c>
      <c r="D670" s="212" t="s">
        <v>1210</v>
      </c>
      <c r="E670" s="213" t="s">
        <v>158</v>
      </c>
      <c r="F670" s="211" t="s">
        <v>159</v>
      </c>
      <c r="G670" s="214">
        <v>4</v>
      </c>
      <c r="H670" s="155" t="s">
        <v>1211</v>
      </c>
      <c r="I670" s="156" t="s">
        <v>1287</v>
      </c>
      <c r="J670" s="109">
        <v>110</v>
      </c>
      <c r="K670" s="46">
        <f t="shared" si="10"/>
        <v>1</v>
      </c>
    </row>
    <row r="671" spans="1:11" ht="16.5" customHeight="1" x14ac:dyDescent="0.3">
      <c r="A671" s="151"/>
      <c r="B671" s="76">
        <v>98687</v>
      </c>
      <c r="C671" s="211" t="s">
        <v>1288</v>
      </c>
      <c r="D671" s="212" t="s">
        <v>1289</v>
      </c>
      <c r="E671" s="213" t="s">
        <v>158</v>
      </c>
      <c r="F671" s="211" t="s">
        <v>159</v>
      </c>
      <c r="G671" s="214">
        <v>4</v>
      </c>
      <c r="H671" s="155" t="s">
        <v>1211</v>
      </c>
      <c r="I671" s="156" t="s">
        <v>1290</v>
      </c>
      <c r="J671" s="109">
        <v>140</v>
      </c>
      <c r="K671" s="46">
        <f t="shared" si="10"/>
        <v>1</v>
      </c>
    </row>
    <row r="672" spans="1:11" ht="16.5" hidden="1" customHeight="1" x14ac:dyDescent="0.3">
      <c r="A672" s="151"/>
      <c r="B672" s="76">
        <v>98688</v>
      </c>
      <c r="C672" s="211" t="s">
        <v>179</v>
      </c>
      <c r="D672" s="212" t="s">
        <v>6</v>
      </c>
      <c r="E672" s="213" t="s">
        <v>158</v>
      </c>
      <c r="F672" s="211" t="s">
        <v>159</v>
      </c>
      <c r="G672" s="214">
        <v>4</v>
      </c>
      <c r="H672" s="155" t="s">
        <v>1211</v>
      </c>
      <c r="I672" s="156" t="s">
        <v>1291</v>
      </c>
      <c r="J672" s="109">
        <v>960</v>
      </c>
      <c r="K672" s="46">
        <f t="shared" si="10"/>
        <v>1</v>
      </c>
    </row>
    <row r="673" spans="1:11" ht="16.5" hidden="1" customHeight="1" x14ac:dyDescent="0.3">
      <c r="A673" s="151"/>
      <c r="B673" s="76">
        <v>98689</v>
      </c>
      <c r="C673" s="211" t="s">
        <v>208</v>
      </c>
      <c r="D673" s="212" t="s">
        <v>6</v>
      </c>
      <c r="E673" s="213" t="s">
        <v>158</v>
      </c>
      <c r="F673" s="211" t="s">
        <v>159</v>
      </c>
      <c r="G673" s="214">
        <v>4</v>
      </c>
      <c r="H673" s="155" t="s">
        <v>1211</v>
      </c>
      <c r="I673" s="156" t="s">
        <v>1292</v>
      </c>
      <c r="J673" s="77">
        <v>8400</v>
      </c>
      <c r="K673" s="46">
        <f t="shared" si="10"/>
        <v>1</v>
      </c>
    </row>
    <row r="674" spans="1:11" ht="16.5" hidden="1" customHeight="1" x14ac:dyDescent="0.3">
      <c r="A674" s="151"/>
      <c r="B674" s="76">
        <v>98690</v>
      </c>
      <c r="C674" s="211" t="s">
        <v>179</v>
      </c>
      <c r="D674" s="212" t="s">
        <v>6</v>
      </c>
      <c r="E674" s="213" t="s">
        <v>158</v>
      </c>
      <c r="F674" s="211" t="s">
        <v>159</v>
      </c>
      <c r="G674" s="214">
        <v>4</v>
      </c>
      <c r="H674" s="155" t="s">
        <v>1211</v>
      </c>
      <c r="I674" s="156" t="s">
        <v>1293</v>
      </c>
      <c r="J674" s="109">
        <v>130</v>
      </c>
      <c r="K674" s="46">
        <f t="shared" si="10"/>
        <v>1</v>
      </c>
    </row>
    <row r="675" spans="1:11" ht="16.5" customHeight="1" x14ac:dyDescent="0.3">
      <c r="A675" s="151"/>
      <c r="B675" s="76">
        <v>98691</v>
      </c>
      <c r="C675" s="211" t="s">
        <v>1294</v>
      </c>
      <c r="D675" s="212" t="s">
        <v>1295</v>
      </c>
      <c r="E675" s="213" t="s">
        <v>158</v>
      </c>
      <c r="F675" s="211" t="s">
        <v>159</v>
      </c>
      <c r="G675" s="214">
        <v>4</v>
      </c>
      <c r="H675" s="155" t="s">
        <v>1211</v>
      </c>
      <c r="I675" s="156" t="s">
        <v>1296</v>
      </c>
      <c r="J675" s="109">
        <v>30</v>
      </c>
      <c r="K675" s="46">
        <f t="shared" si="10"/>
        <v>1</v>
      </c>
    </row>
    <row r="676" spans="1:11" ht="16.5" hidden="1" customHeight="1" x14ac:dyDescent="0.3">
      <c r="A676" s="151"/>
      <c r="B676" s="76">
        <v>98692</v>
      </c>
      <c r="C676" s="211" t="s">
        <v>284</v>
      </c>
      <c r="D676" s="212" t="s">
        <v>285</v>
      </c>
      <c r="E676" s="213" t="s">
        <v>205</v>
      </c>
      <c r="F676" s="211" t="s">
        <v>159</v>
      </c>
      <c r="G676" s="214">
        <v>4</v>
      </c>
      <c r="H676" s="155" t="s">
        <v>1211</v>
      </c>
      <c r="I676" s="156" t="s">
        <v>1297</v>
      </c>
      <c r="J676" s="109">
        <v>2800</v>
      </c>
      <c r="K676" s="46">
        <f t="shared" si="10"/>
        <v>1</v>
      </c>
    </row>
    <row r="677" spans="1:11" ht="16.5" customHeight="1" x14ac:dyDescent="0.3">
      <c r="A677" s="151"/>
      <c r="B677" s="76">
        <v>98693</v>
      </c>
      <c r="C677" s="211" t="s">
        <v>1187</v>
      </c>
      <c r="D677" s="212" t="s">
        <v>1188</v>
      </c>
      <c r="E677" s="213" t="s">
        <v>158</v>
      </c>
      <c r="F677" s="211" t="s">
        <v>159</v>
      </c>
      <c r="G677" s="214">
        <v>4</v>
      </c>
      <c r="H677" s="155" t="s">
        <v>1211</v>
      </c>
      <c r="I677" s="156" t="s">
        <v>1298</v>
      </c>
      <c r="J677" s="109">
        <v>50</v>
      </c>
      <c r="K677" s="46">
        <f t="shared" si="10"/>
        <v>1</v>
      </c>
    </row>
    <row r="678" spans="1:11" ht="16.5" hidden="1" customHeight="1" x14ac:dyDescent="0.3">
      <c r="A678" s="151"/>
      <c r="B678" s="76">
        <v>98694</v>
      </c>
      <c r="C678" s="211" t="s">
        <v>262</v>
      </c>
      <c r="D678" s="212" t="s">
        <v>278</v>
      </c>
      <c r="E678" s="213" t="s">
        <v>158</v>
      </c>
      <c r="F678" s="211" t="s">
        <v>159</v>
      </c>
      <c r="G678" s="214">
        <v>4</v>
      </c>
      <c r="H678" s="155" t="s">
        <v>1211</v>
      </c>
      <c r="I678" s="156" t="s">
        <v>1299</v>
      </c>
      <c r="J678" s="109">
        <v>710</v>
      </c>
      <c r="K678" s="46">
        <f t="shared" si="10"/>
        <v>1</v>
      </c>
    </row>
    <row r="679" spans="1:11" ht="16.5" hidden="1" customHeight="1" x14ac:dyDescent="0.3">
      <c r="A679" s="151"/>
      <c r="B679" s="76">
        <v>98695</v>
      </c>
      <c r="C679" s="211" t="s">
        <v>208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1211</v>
      </c>
      <c r="I679" s="156" t="s">
        <v>1300</v>
      </c>
      <c r="J679" s="109">
        <v>4160</v>
      </c>
      <c r="K679" s="46">
        <f t="shared" si="10"/>
        <v>1</v>
      </c>
    </row>
    <row r="680" spans="1:11" ht="16.5" hidden="1" customHeight="1" x14ac:dyDescent="0.3">
      <c r="A680" s="151"/>
      <c r="B680" s="76">
        <v>98696</v>
      </c>
      <c r="C680" s="211" t="s">
        <v>447</v>
      </c>
      <c r="D680" s="212" t="s">
        <v>387</v>
      </c>
      <c r="E680" s="213" t="s">
        <v>448</v>
      </c>
      <c r="F680" s="211" t="s">
        <v>159</v>
      </c>
      <c r="G680" s="214">
        <v>4</v>
      </c>
      <c r="H680" s="155" t="s">
        <v>1301</v>
      </c>
      <c r="I680" s="156" t="s">
        <v>1302</v>
      </c>
      <c r="J680" s="109">
        <v>2830</v>
      </c>
      <c r="K680" s="46">
        <f t="shared" si="10"/>
        <v>1</v>
      </c>
    </row>
    <row r="681" spans="1:11" ht="16.5" customHeight="1" x14ac:dyDescent="0.3">
      <c r="A681" s="151"/>
      <c r="B681" s="76">
        <v>98697</v>
      </c>
      <c r="C681" s="211" t="s">
        <v>176</v>
      </c>
      <c r="D681" s="212" t="s">
        <v>177</v>
      </c>
      <c r="E681" s="213" t="s">
        <v>205</v>
      </c>
      <c r="F681" s="211" t="s">
        <v>159</v>
      </c>
      <c r="G681" s="214">
        <v>4</v>
      </c>
      <c r="H681" s="155" t="s">
        <v>1301</v>
      </c>
      <c r="I681" s="156" t="s">
        <v>1303</v>
      </c>
      <c r="J681" s="109">
        <v>60</v>
      </c>
      <c r="K681" s="46">
        <f t="shared" si="10"/>
        <v>1</v>
      </c>
    </row>
    <row r="682" spans="1:11" ht="16.5" hidden="1" customHeight="1" x14ac:dyDescent="0.3">
      <c r="A682" s="151"/>
      <c r="B682" s="76">
        <v>98698</v>
      </c>
      <c r="C682" s="211" t="s">
        <v>1304</v>
      </c>
      <c r="D682" s="212" t="s">
        <v>489</v>
      </c>
      <c r="E682" s="213" t="s">
        <v>205</v>
      </c>
      <c r="F682" s="211" t="s">
        <v>159</v>
      </c>
      <c r="G682" s="214">
        <v>4</v>
      </c>
      <c r="H682" s="155" t="s">
        <v>1301</v>
      </c>
      <c r="I682" s="156" t="s">
        <v>1305</v>
      </c>
      <c r="J682" s="109">
        <v>580</v>
      </c>
      <c r="K682" s="46">
        <f t="shared" si="10"/>
        <v>1</v>
      </c>
    </row>
    <row r="683" spans="1:11" ht="16.5" customHeight="1" x14ac:dyDescent="0.3">
      <c r="A683" s="151"/>
      <c r="B683" s="76">
        <v>98699</v>
      </c>
      <c r="C683" s="211" t="s">
        <v>1306</v>
      </c>
      <c r="D683" s="212" t="s">
        <v>1307</v>
      </c>
      <c r="E683" s="213" t="s">
        <v>158</v>
      </c>
      <c r="F683" s="211" t="s">
        <v>159</v>
      </c>
      <c r="G683" s="214">
        <v>4</v>
      </c>
      <c r="H683" s="155" t="s">
        <v>1301</v>
      </c>
      <c r="I683" s="156" t="s">
        <v>1308</v>
      </c>
      <c r="J683" s="109">
        <v>110</v>
      </c>
      <c r="K683" s="46">
        <f t="shared" si="10"/>
        <v>1</v>
      </c>
    </row>
    <row r="684" spans="1:11" ht="16.5" customHeight="1" x14ac:dyDescent="0.3">
      <c r="A684" s="151"/>
      <c r="B684" s="76">
        <v>98700</v>
      </c>
      <c r="C684" s="211" t="s">
        <v>1309</v>
      </c>
      <c r="D684" s="212" t="s">
        <v>1310</v>
      </c>
      <c r="E684" s="213" t="s">
        <v>205</v>
      </c>
      <c r="F684" s="211" t="s">
        <v>159</v>
      </c>
      <c r="G684" s="214">
        <v>4</v>
      </c>
      <c r="H684" s="155" t="s">
        <v>1301</v>
      </c>
      <c r="I684" s="156" t="s">
        <v>1311</v>
      </c>
      <c r="J684" s="109">
        <v>100</v>
      </c>
      <c r="K684" s="46">
        <f t="shared" si="10"/>
        <v>1</v>
      </c>
    </row>
    <row r="685" spans="1:11" ht="16.5" customHeight="1" x14ac:dyDescent="0.3">
      <c r="A685" s="151"/>
      <c r="B685" s="76">
        <v>98701</v>
      </c>
      <c r="C685" s="211" t="s">
        <v>1312</v>
      </c>
      <c r="D685" s="212" t="s">
        <v>1313</v>
      </c>
      <c r="E685" s="213" t="s">
        <v>158</v>
      </c>
      <c r="F685" s="211" t="s">
        <v>159</v>
      </c>
      <c r="G685" s="214">
        <v>4</v>
      </c>
      <c r="H685" s="155" t="s">
        <v>1301</v>
      </c>
      <c r="I685" s="156" t="s">
        <v>1314</v>
      </c>
      <c r="J685" s="109">
        <v>30</v>
      </c>
      <c r="K685" s="46">
        <f t="shared" si="10"/>
        <v>1</v>
      </c>
    </row>
    <row r="686" spans="1:11" ht="16.5" hidden="1" customHeight="1" x14ac:dyDescent="0.3">
      <c r="A686" s="151"/>
      <c r="B686" s="76">
        <v>98702</v>
      </c>
      <c r="C686" s="211" t="s">
        <v>225</v>
      </c>
      <c r="D686" s="212" t="s">
        <v>204</v>
      </c>
      <c r="E686" s="213" t="s">
        <v>205</v>
      </c>
      <c r="F686" s="211" t="s">
        <v>159</v>
      </c>
      <c r="G686" s="214">
        <v>4</v>
      </c>
      <c r="H686" s="155" t="s">
        <v>1301</v>
      </c>
      <c r="I686" s="156" t="s">
        <v>1315</v>
      </c>
      <c r="J686" s="109">
        <v>8230</v>
      </c>
      <c r="K686" s="46">
        <f t="shared" si="10"/>
        <v>1</v>
      </c>
    </row>
    <row r="687" spans="1:11" ht="16.5" customHeight="1" x14ac:dyDescent="0.3">
      <c r="A687" s="151"/>
      <c r="B687" s="76">
        <v>98703</v>
      </c>
      <c r="C687" s="211" t="s">
        <v>1316</v>
      </c>
      <c r="D687" s="212" t="s">
        <v>1317</v>
      </c>
      <c r="E687" s="213" t="s">
        <v>158</v>
      </c>
      <c r="F687" s="211" t="s">
        <v>159</v>
      </c>
      <c r="G687" s="214">
        <v>4</v>
      </c>
      <c r="H687" s="155" t="s">
        <v>1301</v>
      </c>
      <c r="I687" s="156" t="s">
        <v>1318</v>
      </c>
      <c r="J687" s="109">
        <v>70</v>
      </c>
      <c r="K687" s="46">
        <f t="shared" si="10"/>
        <v>1</v>
      </c>
    </row>
    <row r="688" spans="1:11" ht="16.5" customHeight="1" x14ac:dyDescent="0.3">
      <c r="A688" s="151"/>
      <c r="B688" s="76">
        <v>98704</v>
      </c>
      <c r="C688" s="211" t="s">
        <v>1319</v>
      </c>
      <c r="D688" s="212" t="s">
        <v>1320</v>
      </c>
      <c r="E688" s="213" t="s">
        <v>158</v>
      </c>
      <c r="F688" s="211" t="s">
        <v>159</v>
      </c>
      <c r="G688" s="214">
        <v>4</v>
      </c>
      <c r="H688" s="155" t="s">
        <v>1301</v>
      </c>
      <c r="I688" s="156" t="s">
        <v>1321</v>
      </c>
      <c r="J688" s="77">
        <v>140</v>
      </c>
      <c r="K688" s="46">
        <f t="shared" si="10"/>
        <v>1</v>
      </c>
    </row>
    <row r="689" spans="1:11" ht="16.5" hidden="1" customHeight="1" x14ac:dyDescent="0.3">
      <c r="A689" s="151"/>
      <c r="B689" s="76">
        <v>98705</v>
      </c>
      <c r="C689" s="211" t="s">
        <v>231</v>
      </c>
      <c r="D689" s="212" t="s">
        <v>232</v>
      </c>
      <c r="E689" s="213" t="s">
        <v>312</v>
      </c>
      <c r="F689" s="211" t="s">
        <v>159</v>
      </c>
      <c r="G689" s="214">
        <v>4</v>
      </c>
      <c r="H689" s="155" t="s">
        <v>1301</v>
      </c>
      <c r="I689" s="156" t="s">
        <v>1322</v>
      </c>
      <c r="J689" s="109">
        <v>460</v>
      </c>
      <c r="K689" s="46">
        <f t="shared" si="10"/>
        <v>1</v>
      </c>
    </row>
    <row r="690" spans="1:11" ht="16.5" hidden="1" customHeight="1" x14ac:dyDescent="0.3">
      <c r="A690" s="151"/>
      <c r="B690" s="76">
        <v>98706</v>
      </c>
      <c r="C690" s="211" t="s">
        <v>165</v>
      </c>
      <c r="D690" s="212" t="s">
        <v>6</v>
      </c>
      <c r="E690" s="213" t="s">
        <v>158</v>
      </c>
      <c r="F690" s="211" t="s">
        <v>159</v>
      </c>
      <c r="G690" s="214">
        <v>4</v>
      </c>
      <c r="H690" s="155" t="s">
        <v>1301</v>
      </c>
      <c r="I690" s="156" t="s">
        <v>1323</v>
      </c>
      <c r="J690" s="109">
        <v>7840</v>
      </c>
      <c r="K690" s="46">
        <f t="shared" si="10"/>
        <v>1</v>
      </c>
    </row>
    <row r="691" spans="1:11" ht="16.5" hidden="1" customHeight="1" x14ac:dyDescent="0.3">
      <c r="A691" s="151"/>
      <c r="B691" s="76">
        <v>98707</v>
      </c>
      <c r="C691" s="211" t="s">
        <v>181</v>
      </c>
      <c r="D691" s="212" t="s">
        <v>6</v>
      </c>
      <c r="E691" s="213" t="s">
        <v>158</v>
      </c>
      <c r="F691" s="211" t="s">
        <v>159</v>
      </c>
      <c r="G691" s="214">
        <v>4</v>
      </c>
      <c r="H691" s="155" t="s">
        <v>1301</v>
      </c>
      <c r="I691" s="156" t="s">
        <v>1324</v>
      </c>
      <c r="J691" s="109">
        <v>1730</v>
      </c>
      <c r="K691" s="46">
        <f t="shared" si="10"/>
        <v>1</v>
      </c>
    </row>
    <row r="692" spans="1:11" ht="16.5" hidden="1" customHeight="1" x14ac:dyDescent="0.3">
      <c r="A692" s="151"/>
      <c r="B692" s="76">
        <v>98708</v>
      </c>
      <c r="C692" s="211" t="s">
        <v>1325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1301</v>
      </c>
      <c r="I692" s="156" t="s">
        <v>1326</v>
      </c>
      <c r="J692" s="77">
        <v>480</v>
      </c>
      <c r="K692" s="46">
        <f t="shared" si="10"/>
        <v>1</v>
      </c>
    </row>
    <row r="693" spans="1:11" ht="16.5" customHeight="1" x14ac:dyDescent="0.3">
      <c r="A693" s="151"/>
      <c r="B693" s="76">
        <v>98709</v>
      </c>
      <c r="C693" s="211" t="s">
        <v>1327</v>
      </c>
      <c r="D693" s="212" t="s">
        <v>376</v>
      </c>
      <c r="E693" s="213" t="s">
        <v>158</v>
      </c>
      <c r="F693" s="211" t="s">
        <v>159</v>
      </c>
      <c r="G693" s="214">
        <v>5</v>
      </c>
      <c r="H693" s="155" t="s">
        <v>1301</v>
      </c>
      <c r="I693" s="156" t="s">
        <v>1328</v>
      </c>
      <c r="J693" s="109">
        <v>80</v>
      </c>
      <c r="K693" s="46">
        <f t="shared" si="10"/>
        <v>1</v>
      </c>
    </row>
    <row r="694" spans="1:11" ht="16.5" customHeight="1" x14ac:dyDescent="0.3">
      <c r="A694" s="151"/>
      <c r="B694" s="76">
        <v>98710</v>
      </c>
      <c r="C694" s="211" t="s">
        <v>1329</v>
      </c>
      <c r="D694" s="212" t="s">
        <v>1330</v>
      </c>
      <c r="E694" s="213" t="s">
        <v>205</v>
      </c>
      <c r="F694" s="211" t="s">
        <v>159</v>
      </c>
      <c r="G694" s="214">
        <v>4</v>
      </c>
      <c r="H694" s="155" t="s">
        <v>1301</v>
      </c>
      <c r="I694" s="156" t="s">
        <v>1331</v>
      </c>
      <c r="J694" s="109">
        <v>190</v>
      </c>
      <c r="K694" s="46">
        <f t="shared" si="10"/>
        <v>1</v>
      </c>
    </row>
    <row r="695" spans="1:11" ht="16.5" customHeight="1" x14ac:dyDescent="0.3">
      <c r="A695" s="151"/>
      <c r="B695" s="76">
        <v>98711</v>
      </c>
      <c r="C695" s="211" t="s">
        <v>1332</v>
      </c>
      <c r="D695" s="212" t="s">
        <v>1333</v>
      </c>
      <c r="E695" s="213" t="s">
        <v>158</v>
      </c>
      <c r="F695" s="211" t="s">
        <v>159</v>
      </c>
      <c r="G695" s="214">
        <v>4</v>
      </c>
      <c r="H695" s="155" t="s">
        <v>1301</v>
      </c>
      <c r="I695" s="156" t="s">
        <v>1334</v>
      </c>
      <c r="J695" s="109">
        <v>80</v>
      </c>
      <c r="K695" s="46">
        <f t="shared" si="10"/>
        <v>1</v>
      </c>
    </row>
    <row r="696" spans="1:11" ht="16.5" hidden="1" customHeight="1" x14ac:dyDescent="0.3">
      <c r="A696" s="151"/>
      <c r="B696" s="76">
        <v>98712</v>
      </c>
      <c r="C696" s="211" t="s">
        <v>179</v>
      </c>
      <c r="D696" s="212" t="s">
        <v>6</v>
      </c>
      <c r="E696" s="213" t="s">
        <v>158</v>
      </c>
      <c r="F696" s="211" t="s">
        <v>159</v>
      </c>
      <c r="G696" s="214">
        <v>4</v>
      </c>
      <c r="H696" s="155" t="s">
        <v>1301</v>
      </c>
      <c r="I696" s="156" t="s">
        <v>1335</v>
      </c>
      <c r="J696" s="109">
        <v>830</v>
      </c>
      <c r="K696" s="46">
        <f t="shared" si="10"/>
        <v>1</v>
      </c>
    </row>
    <row r="697" spans="1:11" ht="16.5" hidden="1" customHeight="1" x14ac:dyDescent="0.3">
      <c r="A697" s="151"/>
      <c r="B697" s="76">
        <v>98713</v>
      </c>
      <c r="C697" s="211" t="s">
        <v>157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1301</v>
      </c>
      <c r="I697" s="156" t="s">
        <v>1336</v>
      </c>
      <c r="J697" s="109">
        <v>5720</v>
      </c>
      <c r="K697" s="46">
        <f t="shared" si="10"/>
        <v>1</v>
      </c>
    </row>
    <row r="698" spans="1:11" ht="16.5" hidden="1" customHeight="1" x14ac:dyDescent="0.3">
      <c r="A698" s="151"/>
      <c r="B698" s="76">
        <v>98714</v>
      </c>
      <c r="C698" s="211" t="s">
        <v>165</v>
      </c>
      <c r="D698" s="212" t="s">
        <v>6</v>
      </c>
      <c r="E698" s="213" t="s">
        <v>158</v>
      </c>
      <c r="F698" s="211" t="s">
        <v>159</v>
      </c>
      <c r="G698" s="214">
        <v>4</v>
      </c>
      <c r="H698" s="155" t="s">
        <v>1301</v>
      </c>
      <c r="I698" s="156" t="s">
        <v>1337</v>
      </c>
      <c r="J698" s="77">
        <v>3700</v>
      </c>
      <c r="K698" s="46">
        <f t="shared" si="10"/>
        <v>1</v>
      </c>
    </row>
    <row r="699" spans="1:11" ht="16.5" hidden="1" customHeight="1" x14ac:dyDescent="0.3">
      <c r="A699" s="151"/>
      <c r="B699" s="76">
        <v>98715</v>
      </c>
      <c r="C699" s="211" t="s">
        <v>1338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1301</v>
      </c>
      <c r="I699" s="156" t="s">
        <v>1339</v>
      </c>
      <c r="J699" s="109">
        <v>10520</v>
      </c>
      <c r="K699" s="46">
        <f t="shared" si="10"/>
        <v>1</v>
      </c>
    </row>
    <row r="700" spans="1:11" ht="16.5" customHeight="1" x14ac:dyDescent="0.3">
      <c r="A700" s="151"/>
      <c r="B700" s="76">
        <v>98716</v>
      </c>
      <c r="C700" s="211" t="s">
        <v>1340</v>
      </c>
      <c r="D700" s="212" t="s">
        <v>1341</v>
      </c>
      <c r="E700" s="213" t="s">
        <v>158</v>
      </c>
      <c r="F700" s="211" t="s">
        <v>159</v>
      </c>
      <c r="G700" s="214">
        <v>4</v>
      </c>
      <c r="H700" s="155" t="s">
        <v>1301</v>
      </c>
      <c r="I700" s="156" t="s">
        <v>1342</v>
      </c>
      <c r="J700" s="109">
        <v>100</v>
      </c>
      <c r="K700" s="46">
        <f t="shared" si="10"/>
        <v>1</v>
      </c>
    </row>
    <row r="701" spans="1:11" ht="16.5" hidden="1" customHeight="1" x14ac:dyDescent="0.3">
      <c r="A701" s="151"/>
      <c r="B701" s="76">
        <v>98717</v>
      </c>
      <c r="C701" s="211" t="s">
        <v>237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1301</v>
      </c>
      <c r="I701" s="156" t="s">
        <v>1343</v>
      </c>
      <c r="J701" s="109">
        <v>1380</v>
      </c>
      <c r="K701" s="46">
        <f t="shared" si="10"/>
        <v>1</v>
      </c>
    </row>
    <row r="702" spans="1:11" ht="16.5" hidden="1" customHeight="1" x14ac:dyDescent="0.3">
      <c r="A702" s="151"/>
      <c r="B702" s="76">
        <v>98718</v>
      </c>
      <c r="C702" s="211" t="s">
        <v>195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1301</v>
      </c>
      <c r="I702" s="156" t="s">
        <v>1344</v>
      </c>
      <c r="J702" s="77">
        <v>1540</v>
      </c>
      <c r="K702" s="46">
        <f t="shared" si="10"/>
        <v>1</v>
      </c>
    </row>
    <row r="703" spans="1:11" ht="16.5" hidden="1" customHeight="1" x14ac:dyDescent="0.3">
      <c r="A703" s="151"/>
      <c r="B703" s="76">
        <v>98719</v>
      </c>
      <c r="C703" s="211" t="s">
        <v>181</v>
      </c>
      <c r="D703" s="212" t="s">
        <v>6</v>
      </c>
      <c r="E703" s="213" t="s">
        <v>158</v>
      </c>
      <c r="F703" s="211" t="s">
        <v>159</v>
      </c>
      <c r="G703" s="214">
        <v>4</v>
      </c>
      <c r="H703" s="155" t="s">
        <v>1301</v>
      </c>
      <c r="I703" s="156" t="s">
        <v>1345</v>
      </c>
      <c r="J703" s="109">
        <v>1930</v>
      </c>
      <c r="K703" s="46">
        <f t="shared" si="10"/>
        <v>1</v>
      </c>
    </row>
    <row r="704" spans="1:11" ht="16.5" hidden="1" customHeight="1" x14ac:dyDescent="0.3">
      <c r="A704" s="151"/>
      <c r="B704" s="76">
        <v>98720</v>
      </c>
      <c r="C704" s="211" t="s">
        <v>221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1301</v>
      </c>
      <c r="I704" s="156" t="s">
        <v>1346</v>
      </c>
      <c r="J704" s="109">
        <v>6660</v>
      </c>
      <c r="K704" s="46">
        <f t="shared" si="10"/>
        <v>1</v>
      </c>
    </row>
    <row r="705" spans="1:11" ht="16.5" customHeight="1" x14ac:dyDescent="0.3">
      <c r="A705" s="151"/>
      <c r="B705" s="76">
        <v>98721</v>
      </c>
      <c r="C705" s="211" t="s">
        <v>1347</v>
      </c>
      <c r="D705" s="212" t="s">
        <v>1348</v>
      </c>
      <c r="E705" s="213" t="s">
        <v>158</v>
      </c>
      <c r="F705" s="211" t="s">
        <v>159</v>
      </c>
      <c r="G705" s="214">
        <v>4</v>
      </c>
      <c r="H705" s="155" t="s">
        <v>1301</v>
      </c>
      <c r="I705" s="156" t="s">
        <v>1349</v>
      </c>
      <c r="J705" s="109">
        <v>30</v>
      </c>
      <c r="K705" s="46">
        <f t="shared" si="10"/>
        <v>1</v>
      </c>
    </row>
    <row r="706" spans="1:11" ht="16.5" customHeight="1" x14ac:dyDescent="0.3">
      <c r="A706" s="151"/>
      <c r="B706" s="76">
        <v>98722</v>
      </c>
      <c r="C706" s="211" t="s">
        <v>1350</v>
      </c>
      <c r="D706" s="212" t="s">
        <v>1255</v>
      </c>
      <c r="E706" s="213" t="s">
        <v>158</v>
      </c>
      <c r="F706" s="211" t="s">
        <v>159</v>
      </c>
      <c r="G706" s="214">
        <v>4</v>
      </c>
      <c r="H706" s="155" t="s">
        <v>1301</v>
      </c>
      <c r="I706" s="156" t="s">
        <v>1351</v>
      </c>
      <c r="J706" s="109">
        <v>80</v>
      </c>
      <c r="K706" s="46">
        <f t="shared" si="10"/>
        <v>1</v>
      </c>
    </row>
    <row r="707" spans="1:11" ht="16.5" hidden="1" customHeight="1" x14ac:dyDescent="0.3">
      <c r="A707" s="151"/>
      <c r="B707" s="76">
        <v>98723</v>
      </c>
      <c r="C707" s="211" t="s">
        <v>157</v>
      </c>
      <c r="D707" s="212" t="s">
        <v>6</v>
      </c>
      <c r="E707" s="213" t="s">
        <v>158</v>
      </c>
      <c r="F707" s="211" t="s">
        <v>159</v>
      </c>
      <c r="G707" s="214">
        <v>4</v>
      </c>
      <c r="H707" s="155" t="s">
        <v>1301</v>
      </c>
      <c r="I707" s="156" t="s">
        <v>1352</v>
      </c>
      <c r="J707" s="109">
        <v>5050</v>
      </c>
      <c r="K707" s="46">
        <f t="shared" si="10"/>
        <v>1</v>
      </c>
    </row>
    <row r="708" spans="1:11" ht="16.5" hidden="1" customHeight="1" x14ac:dyDescent="0.3">
      <c r="A708" s="151"/>
      <c r="B708" s="76">
        <v>98724</v>
      </c>
      <c r="C708" s="211" t="s">
        <v>208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1301</v>
      </c>
      <c r="I708" s="156" t="s">
        <v>1353</v>
      </c>
      <c r="J708" s="109">
        <v>1440</v>
      </c>
      <c r="K708" s="46">
        <f t="shared" si="10"/>
        <v>1</v>
      </c>
    </row>
    <row r="709" spans="1:11" ht="16.5" customHeight="1" x14ac:dyDescent="0.3">
      <c r="A709" s="151"/>
      <c r="B709" s="76">
        <v>98725</v>
      </c>
      <c r="C709" s="211" t="s">
        <v>1354</v>
      </c>
      <c r="D709" s="212" t="s">
        <v>1355</v>
      </c>
      <c r="E709" s="213" t="s">
        <v>158</v>
      </c>
      <c r="F709" s="211" t="s">
        <v>159</v>
      </c>
      <c r="G709" s="214">
        <v>4</v>
      </c>
      <c r="H709" s="155" t="s">
        <v>1301</v>
      </c>
      <c r="I709" s="156" t="s">
        <v>1356</v>
      </c>
      <c r="J709" s="77">
        <v>130</v>
      </c>
      <c r="K709" s="46">
        <f t="shared" si="10"/>
        <v>1</v>
      </c>
    </row>
    <row r="710" spans="1:11" ht="16.5" hidden="1" customHeight="1" x14ac:dyDescent="0.3">
      <c r="A710" s="151"/>
      <c r="B710" s="76">
        <v>98726</v>
      </c>
      <c r="C710" s="211" t="s">
        <v>1357</v>
      </c>
      <c r="D710" s="212" t="s">
        <v>254</v>
      </c>
      <c r="E710" s="213" t="s">
        <v>158</v>
      </c>
      <c r="F710" s="211" t="s">
        <v>159</v>
      </c>
      <c r="G710" s="214">
        <v>4</v>
      </c>
      <c r="H710" s="155" t="s">
        <v>1301</v>
      </c>
      <c r="I710" s="156" t="s">
        <v>1358</v>
      </c>
      <c r="J710" s="109">
        <v>480</v>
      </c>
      <c r="K710" s="46">
        <f t="shared" si="10"/>
        <v>1</v>
      </c>
    </row>
    <row r="711" spans="1:11" ht="16.5" customHeight="1" x14ac:dyDescent="0.3">
      <c r="A711" s="151"/>
      <c r="B711" s="76">
        <v>98727</v>
      </c>
      <c r="C711" s="211" t="s">
        <v>1359</v>
      </c>
      <c r="D711" s="212" t="s">
        <v>1360</v>
      </c>
      <c r="E711" s="213" t="s">
        <v>158</v>
      </c>
      <c r="F711" s="211" t="s">
        <v>159</v>
      </c>
      <c r="G711" s="214">
        <v>4</v>
      </c>
      <c r="H711" s="155" t="s">
        <v>1301</v>
      </c>
      <c r="I711" s="156" t="s">
        <v>1361</v>
      </c>
      <c r="J711" s="109">
        <v>160</v>
      </c>
      <c r="K711" s="46">
        <f t="shared" si="10"/>
        <v>1</v>
      </c>
    </row>
    <row r="712" spans="1:11" ht="16.5" hidden="1" customHeight="1" x14ac:dyDescent="0.3">
      <c r="A712" s="151"/>
      <c r="B712" s="76">
        <v>98728</v>
      </c>
      <c r="C712" s="211" t="s">
        <v>237</v>
      </c>
      <c r="D712" s="212" t="s">
        <v>6</v>
      </c>
      <c r="E712" s="213" t="s">
        <v>158</v>
      </c>
      <c r="F712" s="211" t="s">
        <v>159</v>
      </c>
      <c r="G712" s="214">
        <v>4</v>
      </c>
      <c r="H712" s="155" t="s">
        <v>1301</v>
      </c>
      <c r="I712" s="156" t="s">
        <v>1362</v>
      </c>
      <c r="J712" s="109">
        <v>2480</v>
      </c>
      <c r="K712" s="46">
        <f t="shared" si="10"/>
        <v>1</v>
      </c>
    </row>
    <row r="713" spans="1:11" ht="16.5" hidden="1" customHeight="1" x14ac:dyDescent="0.3">
      <c r="A713" s="151"/>
      <c r="B713" s="76">
        <v>98729</v>
      </c>
      <c r="C713" s="211" t="s">
        <v>1363</v>
      </c>
      <c r="D713" s="212" t="s">
        <v>387</v>
      </c>
      <c r="E713" s="213" t="s">
        <v>158</v>
      </c>
      <c r="F713" s="211" t="s">
        <v>159</v>
      </c>
      <c r="G713" s="214">
        <v>4</v>
      </c>
      <c r="H713" s="155" t="s">
        <v>1301</v>
      </c>
      <c r="I713" s="156" t="s">
        <v>1364</v>
      </c>
      <c r="J713" s="109">
        <v>330</v>
      </c>
      <c r="K713" s="46">
        <f t="shared" si="10"/>
        <v>1</v>
      </c>
    </row>
    <row r="714" spans="1:11" ht="16.5" customHeight="1" x14ac:dyDescent="0.3">
      <c r="A714" s="151"/>
      <c r="B714" s="76">
        <v>98730</v>
      </c>
      <c r="C714" s="211" t="s">
        <v>1365</v>
      </c>
      <c r="D714" s="212" t="s">
        <v>1366</v>
      </c>
      <c r="E714" s="213" t="s">
        <v>158</v>
      </c>
      <c r="F714" s="211" t="s">
        <v>159</v>
      </c>
      <c r="G714" s="214">
        <v>4</v>
      </c>
      <c r="H714" s="155" t="s">
        <v>1301</v>
      </c>
      <c r="I714" s="156" t="s">
        <v>1367</v>
      </c>
      <c r="J714" s="109">
        <v>130</v>
      </c>
      <c r="K714" s="46">
        <f t="shared" si="10"/>
        <v>1</v>
      </c>
    </row>
    <row r="715" spans="1:11" ht="16.5" customHeight="1" x14ac:dyDescent="0.3">
      <c r="A715" s="151"/>
      <c r="B715" s="76">
        <v>98731</v>
      </c>
      <c r="C715" s="211" t="s">
        <v>1368</v>
      </c>
      <c r="D715" s="212" t="s">
        <v>1320</v>
      </c>
      <c r="E715" s="213" t="s">
        <v>158</v>
      </c>
      <c r="F715" s="211" t="s">
        <v>159</v>
      </c>
      <c r="G715" s="214">
        <v>4</v>
      </c>
      <c r="H715" s="155" t="s">
        <v>1301</v>
      </c>
      <c r="I715" s="156" t="s">
        <v>1369</v>
      </c>
      <c r="J715" s="109">
        <v>60</v>
      </c>
      <c r="K715" s="46">
        <f t="shared" si="10"/>
        <v>1</v>
      </c>
    </row>
    <row r="716" spans="1:11" ht="16.5" customHeight="1" x14ac:dyDescent="0.3">
      <c r="A716" s="151"/>
      <c r="B716" s="76">
        <v>98732</v>
      </c>
      <c r="C716" s="211" t="s">
        <v>1340</v>
      </c>
      <c r="D716" s="212" t="s">
        <v>1370</v>
      </c>
      <c r="E716" s="213" t="s">
        <v>158</v>
      </c>
      <c r="F716" s="211" t="s">
        <v>159</v>
      </c>
      <c r="G716" s="214">
        <v>4</v>
      </c>
      <c r="H716" s="155" t="s">
        <v>1301</v>
      </c>
      <c r="I716" s="156" t="s">
        <v>1371</v>
      </c>
      <c r="J716" s="77">
        <v>160</v>
      </c>
      <c r="K716" s="46">
        <f t="shared" si="10"/>
        <v>1</v>
      </c>
    </row>
    <row r="717" spans="1:11" ht="16.5" hidden="1" customHeight="1" x14ac:dyDescent="0.3">
      <c r="A717" s="151"/>
      <c r="B717" s="76">
        <v>98733</v>
      </c>
      <c r="C717" s="211" t="s">
        <v>1270</v>
      </c>
      <c r="D717" s="212" t="s">
        <v>1271</v>
      </c>
      <c r="E717" s="213" t="s">
        <v>226</v>
      </c>
      <c r="F717" s="211" t="s">
        <v>159</v>
      </c>
      <c r="G717" s="214">
        <v>4</v>
      </c>
      <c r="H717" s="155" t="s">
        <v>1301</v>
      </c>
      <c r="I717" s="156" t="s">
        <v>1372</v>
      </c>
      <c r="J717" s="109">
        <v>1300</v>
      </c>
      <c r="K717" s="46">
        <f t="shared" si="10"/>
        <v>1</v>
      </c>
    </row>
    <row r="718" spans="1:11" ht="16.5" customHeight="1" x14ac:dyDescent="0.3">
      <c r="A718" s="151"/>
      <c r="B718" s="76">
        <v>98734</v>
      </c>
      <c r="C718" s="211" t="s">
        <v>542</v>
      </c>
      <c r="D718" s="212" t="s">
        <v>245</v>
      </c>
      <c r="E718" s="213" t="s">
        <v>158</v>
      </c>
      <c r="F718" s="211" t="s">
        <v>159</v>
      </c>
      <c r="G718" s="214">
        <v>4</v>
      </c>
      <c r="H718" s="155" t="s">
        <v>1301</v>
      </c>
      <c r="I718" s="156" t="s">
        <v>1373</v>
      </c>
      <c r="J718" s="109">
        <v>140</v>
      </c>
      <c r="K718" s="46">
        <f t="shared" si="10"/>
        <v>1</v>
      </c>
    </row>
    <row r="719" spans="1:11" ht="16.5" hidden="1" customHeight="1" x14ac:dyDescent="0.3">
      <c r="A719" s="151"/>
      <c r="B719" s="76">
        <v>98735</v>
      </c>
      <c r="C719" s="211" t="s">
        <v>237</v>
      </c>
      <c r="D719" s="212" t="s">
        <v>6</v>
      </c>
      <c r="E719" s="213" t="s">
        <v>158</v>
      </c>
      <c r="F719" s="211" t="s">
        <v>159</v>
      </c>
      <c r="G719" s="214">
        <v>4</v>
      </c>
      <c r="H719" s="155" t="s">
        <v>1301</v>
      </c>
      <c r="I719" s="156" t="s">
        <v>1374</v>
      </c>
      <c r="J719" s="109">
        <v>2750</v>
      </c>
      <c r="K719" s="46">
        <f t="shared" si="10"/>
        <v>1</v>
      </c>
    </row>
    <row r="720" spans="1:11" ht="16.5" hidden="1" customHeight="1" x14ac:dyDescent="0.3">
      <c r="A720" s="151"/>
      <c r="B720" s="76">
        <v>98736</v>
      </c>
      <c r="C720" s="211" t="s">
        <v>1375</v>
      </c>
      <c r="D720" s="212" t="s">
        <v>6</v>
      </c>
      <c r="E720" s="213" t="s">
        <v>158</v>
      </c>
      <c r="F720" s="211" t="s">
        <v>159</v>
      </c>
      <c r="G720" s="214">
        <v>4</v>
      </c>
      <c r="H720" s="155" t="s">
        <v>1301</v>
      </c>
      <c r="I720" s="156" t="s">
        <v>1376</v>
      </c>
      <c r="J720" s="109">
        <v>230</v>
      </c>
      <c r="K720" s="46">
        <f t="shared" si="10"/>
        <v>1</v>
      </c>
    </row>
    <row r="721" spans="1:11" ht="16.5" hidden="1" customHeight="1" x14ac:dyDescent="0.3">
      <c r="A721" s="151"/>
      <c r="B721" s="76">
        <v>98737</v>
      </c>
      <c r="C721" s="211" t="s">
        <v>386</v>
      </c>
      <c r="D721" s="212" t="s">
        <v>387</v>
      </c>
      <c r="E721" s="213" t="s">
        <v>388</v>
      </c>
      <c r="F721" s="211" t="s">
        <v>159</v>
      </c>
      <c r="G721" s="214">
        <v>4</v>
      </c>
      <c r="H721" s="155" t="s">
        <v>1301</v>
      </c>
      <c r="I721" s="156" t="s">
        <v>1377</v>
      </c>
      <c r="J721" s="109">
        <v>1530</v>
      </c>
      <c r="K721" s="46">
        <f t="shared" si="10"/>
        <v>1</v>
      </c>
    </row>
    <row r="722" spans="1:11" ht="16.5" hidden="1" customHeight="1" x14ac:dyDescent="0.3">
      <c r="A722" s="151"/>
      <c r="B722" s="76">
        <v>98738</v>
      </c>
      <c r="C722" s="211" t="s">
        <v>179</v>
      </c>
      <c r="D722" s="212" t="s">
        <v>6</v>
      </c>
      <c r="E722" s="213" t="s">
        <v>158</v>
      </c>
      <c r="F722" s="211" t="s">
        <v>159</v>
      </c>
      <c r="G722" s="214">
        <v>4</v>
      </c>
      <c r="H722" s="155" t="s">
        <v>1301</v>
      </c>
      <c r="I722" s="156" t="s">
        <v>1378</v>
      </c>
      <c r="J722" s="109">
        <v>900</v>
      </c>
      <c r="K722" s="46">
        <f t="shared" si="10"/>
        <v>1</v>
      </c>
    </row>
    <row r="723" spans="1:11" ht="16.5" hidden="1" customHeight="1" x14ac:dyDescent="0.3">
      <c r="A723" s="151"/>
      <c r="B723" s="76">
        <v>98739</v>
      </c>
      <c r="C723" s="211" t="s">
        <v>362</v>
      </c>
      <c r="D723" s="212" t="s">
        <v>254</v>
      </c>
      <c r="E723" s="213" t="s">
        <v>158</v>
      </c>
      <c r="F723" s="211" t="s">
        <v>159</v>
      </c>
      <c r="G723" s="214">
        <v>4</v>
      </c>
      <c r="H723" s="155" t="s">
        <v>1301</v>
      </c>
      <c r="I723" s="156" t="s">
        <v>1379</v>
      </c>
      <c r="J723" s="109">
        <v>490</v>
      </c>
      <c r="K723" s="46">
        <f t="shared" si="10"/>
        <v>1</v>
      </c>
    </row>
    <row r="724" spans="1:11" ht="16.5" customHeight="1" x14ac:dyDescent="0.3">
      <c r="A724" s="151"/>
      <c r="B724" s="76">
        <v>98740</v>
      </c>
      <c r="C724" s="211" t="s">
        <v>334</v>
      </c>
      <c r="D724" s="212" t="s">
        <v>343</v>
      </c>
      <c r="E724" s="213" t="s">
        <v>158</v>
      </c>
      <c r="F724" s="211" t="s">
        <v>159</v>
      </c>
      <c r="G724" s="214">
        <v>4</v>
      </c>
      <c r="H724" s="155" t="s">
        <v>1301</v>
      </c>
      <c r="I724" s="156" t="s">
        <v>1380</v>
      </c>
      <c r="J724" s="109">
        <v>180</v>
      </c>
      <c r="K724" s="46">
        <f t="shared" si="10"/>
        <v>1</v>
      </c>
    </row>
    <row r="725" spans="1:11" ht="16.5" hidden="1" customHeight="1" x14ac:dyDescent="0.3">
      <c r="A725" s="151"/>
      <c r="B725" s="76">
        <v>98741</v>
      </c>
      <c r="C725" s="211" t="s">
        <v>237</v>
      </c>
      <c r="D725" s="212" t="s">
        <v>6</v>
      </c>
      <c r="E725" s="213" t="s">
        <v>158</v>
      </c>
      <c r="F725" s="211" t="s">
        <v>159</v>
      </c>
      <c r="G725" s="214">
        <v>4</v>
      </c>
      <c r="H725" s="155" t="s">
        <v>1301</v>
      </c>
      <c r="I725" s="156" t="s">
        <v>1381</v>
      </c>
      <c r="J725" s="77">
        <v>2180</v>
      </c>
      <c r="K725" s="46">
        <f t="shared" si="10"/>
        <v>1</v>
      </c>
    </row>
    <row r="726" spans="1:11" ht="16.5" hidden="1" customHeight="1" x14ac:dyDescent="0.3">
      <c r="A726" s="151"/>
      <c r="B726" s="76">
        <v>98742</v>
      </c>
      <c r="C726" s="211" t="s">
        <v>284</v>
      </c>
      <c r="D726" s="212" t="s">
        <v>285</v>
      </c>
      <c r="E726" s="213" t="s">
        <v>205</v>
      </c>
      <c r="F726" s="211" t="s">
        <v>159</v>
      </c>
      <c r="G726" s="214">
        <v>4</v>
      </c>
      <c r="H726" s="155" t="s">
        <v>1301</v>
      </c>
      <c r="I726" s="156" t="s">
        <v>1382</v>
      </c>
      <c r="J726" s="109">
        <v>1500</v>
      </c>
      <c r="K726" s="46">
        <f t="shared" si="10"/>
        <v>1</v>
      </c>
    </row>
    <row r="727" spans="1:11" ht="16.5" customHeight="1" x14ac:dyDescent="0.3">
      <c r="A727" s="151"/>
      <c r="B727" s="76">
        <v>98743</v>
      </c>
      <c r="C727" s="211" t="s">
        <v>295</v>
      </c>
      <c r="D727" s="212" t="s">
        <v>296</v>
      </c>
      <c r="E727" s="213" t="s">
        <v>158</v>
      </c>
      <c r="F727" s="211" t="s">
        <v>159</v>
      </c>
      <c r="G727" s="214">
        <v>4</v>
      </c>
      <c r="H727" s="155" t="s">
        <v>1301</v>
      </c>
      <c r="I727" s="156" t="s">
        <v>1383</v>
      </c>
      <c r="J727" s="109">
        <v>90</v>
      </c>
      <c r="K727" s="46">
        <f t="shared" si="10"/>
        <v>1</v>
      </c>
    </row>
    <row r="728" spans="1:11" ht="16.5" hidden="1" customHeight="1" x14ac:dyDescent="0.3">
      <c r="A728" s="151"/>
      <c r="B728" s="76">
        <v>98744</v>
      </c>
      <c r="C728" s="211" t="s">
        <v>1384</v>
      </c>
      <c r="D728" s="212" t="s">
        <v>1385</v>
      </c>
      <c r="E728" s="213" t="s">
        <v>158</v>
      </c>
      <c r="F728" s="211" t="s">
        <v>159</v>
      </c>
      <c r="G728" s="214">
        <v>4</v>
      </c>
      <c r="H728" s="155" t="s">
        <v>1301</v>
      </c>
      <c r="I728" s="156" t="s">
        <v>1386</v>
      </c>
      <c r="J728" s="109">
        <v>520</v>
      </c>
      <c r="K728" s="46">
        <f t="shared" si="10"/>
        <v>1</v>
      </c>
    </row>
    <row r="729" spans="1:11" ht="16.5" hidden="1" customHeight="1" x14ac:dyDescent="0.3">
      <c r="A729" s="151"/>
      <c r="B729" s="76">
        <v>98745</v>
      </c>
      <c r="C729" s="211" t="s">
        <v>237</v>
      </c>
      <c r="D729" s="212" t="s">
        <v>6</v>
      </c>
      <c r="E729" s="213" t="s">
        <v>158</v>
      </c>
      <c r="F729" s="211" t="s">
        <v>159</v>
      </c>
      <c r="G729" s="214">
        <v>4</v>
      </c>
      <c r="H729" s="155" t="s">
        <v>1301</v>
      </c>
      <c r="I729" s="156" t="s">
        <v>1387</v>
      </c>
      <c r="J729" s="109">
        <v>2460</v>
      </c>
      <c r="K729" s="46">
        <f t="shared" si="10"/>
        <v>1</v>
      </c>
    </row>
    <row r="730" spans="1:11" ht="16.5" hidden="1" customHeight="1" x14ac:dyDescent="0.3">
      <c r="A730" s="151"/>
      <c r="B730" s="76">
        <v>98746</v>
      </c>
      <c r="C730" s="211" t="s">
        <v>262</v>
      </c>
      <c r="D730" s="212" t="s">
        <v>278</v>
      </c>
      <c r="E730" s="213" t="s">
        <v>158</v>
      </c>
      <c r="F730" s="211" t="s">
        <v>159</v>
      </c>
      <c r="G730" s="214">
        <v>4</v>
      </c>
      <c r="H730" s="155" t="s">
        <v>1301</v>
      </c>
      <c r="I730" s="156" t="s">
        <v>1388</v>
      </c>
      <c r="J730" s="109">
        <v>760</v>
      </c>
      <c r="K730" s="46">
        <f t="shared" si="10"/>
        <v>1</v>
      </c>
    </row>
    <row r="731" spans="1:11" ht="16.5" customHeight="1" x14ac:dyDescent="0.3">
      <c r="A731" s="151"/>
      <c r="B731" s="76">
        <v>98747</v>
      </c>
      <c r="C731" s="211" t="s">
        <v>1389</v>
      </c>
      <c r="D731" s="212" t="s">
        <v>1390</v>
      </c>
      <c r="E731" s="213" t="s">
        <v>158</v>
      </c>
      <c r="F731" s="211" t="s">
        <v>159</v>
      </c>
      <c r="G731" s="214">
        <v>4</v>
      </c>
      <c r="H731" s="155" t="s">
        <v>1301</v>
      </c>
      <c r="I731" s="156" t="s">
        <v>1391</v>
      </c>
      <c r="J731" s="77">
        <v>190</v>
      </c>
      <c r="K731" s="46">
        <f t="shared" si="10"/>
        <v>1</v>
      </c>
    </row>
    <row r="732" spans="1:11" ht="16.5" customHeight="1" x14ac:dyDescent="0.3">
      <c r="A732" s="151"/>
      <c r="B732" s="76">
        <v>98748</v>
      </c>
      <c r="C732" s="211" t="s">
        <v>1392</v>
      </c>
      <c r="D732" s="212" t="s">
        <v>1393</v>
      </c>
      <c r="E732" s="213" t="s">
        <v>158</v>
      </c>
      <c r="F732" s="211" t="s">
        <v>159</v>
      </c>
      <c r="G732" s="214">
        <v>4</v>
      </c>
      <c r="H732" s="155" t="s">
        <v>1301</v>
      </c>
      <c r="I732" s="156" t="s">
        <v>1394</v>
      </c>
      <c r="J732" s="77">
        <v>120</v>
      </c>
      <c r="K732" s="46">
        <f t="shared" si="10"/>
        <v>1</v>
      </c>
    </row>
    <row r="733" spans="1:11" ht="16.5" customHeight="1" x14ac:dyDescent="0.3">
      <c r="A733" s="151"/>
      <c r="B733" s="76">
        <v>98749</v>
      </c>
      <c r="C733" s="211" t="s">
        <v>621</v>
      </c>
      <c r="D733" s="212" t="s">
        <v>622</v>
      </c>
      <c r="E733" s="213" t="s">
        <v>158</v>
      </c>
      <c r="F733" s="211" t="s">
        <v>159</v>
      </c>
      <c r="G733" s="214">
        <v>4</v>
      </c>
      <c r="H733" s="155" t="s">
        <v>1301</v>
      </c>
      <c r="I733" s="156" t="s">
        <v>1395</v>
      </c>
      <c r="J733" s="109">
        <v>50</v>
      </c>
      <c r="K733" s="46">
        <f t="shared" ref="K733:K796" si="11">B733-B732</f>
        <v>1</v>
      </c>
    </row>
    <row r="734" spans="1:11" ht="16.5" hidden="1" customHeight="1" x14ac:dyDescent="0.3">
      <c r="A734" s="151"/>
      <c r="B734" s="76">
        <v>98750</v>
      </c>
      <c r="C734" s="211" t="s">
        <v>237</v>
      </c>
      <c r="D734" s="212" t="s">
        <v>6</v>
      </c>
      <c r="E734" s="213" t="s">
        <v>158</v>
      </c>
      <c r="F734" s="211" t="s">
        <v>159</v>
      </c>
      <c r="G734" s="214">
        <v>4</v>
      </c>
      <c r="H734" s="155" t="s">
        <v>1301</v>
      </c>
      <c r="I734" s="156" t="s">
        <v>1396</v>
      </c>
      <c r="J734" s="109">
        <v>2550</v>
      </c>
      <c r="K734" s="46">
        <f t="shared" si="11"/>
        <v>1</v>
      </c>
    </row>
    <row r="735" spans="1:11" ht="16.5" hidden="1" customHeight="1" x14ac:dyDescent="0.3">
      <c r="A735" s="151"/>
      <c r="B735" s="76">
        <v>98751</v>
      </c>
      <c r="C735" s="211" t="s">
        <v>208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1301</v>
      </c>
      <c r="I735" s="156" t="s">
        <v>1397</v>
      </c>
      <c r="J735" s="109">
        <v>4930</v>
      </c>
      <c r="K735" s="46">
        <f t="shared" si="11"/>
        <v>1</v>
      </c>
    </row>
    <row r="736" spans="1:11" ht="16.5" hidden="1" customHeight="1" x14ac:dyDescent="0.3">
      <c r="A736" s="151"/>
      <c r="B736" s="76">
        <v>98752</v>
      </c>
      <c r="C736" s="211" t="s">
        <v>1112</v>
      </c>
      <c r="D736" s="212" t="s">
        <v>1091</v>
      </c>
      <c r="E736" s="213" t="s">
        <v>205</v>
      </c>
      <c r="F736" s="211" t="s">
        <v>159</v>
      </c>
      <c r="G736" s="214">
        <v>4</v>
      </c>
      <c r="H736" s="155" t="s">
        <v>1398</v>
      </c>
      <c r="I736" s="156" t="s">
        <v>1399</v>
      </c>
      <c r="J736" s="109">
        <v>380</v>
      </c>
      <c r="K736" s="46">
        <f t="shared" si="11"/>
        <v>1</v>
      </c>
    </row>
    <row r="737" spans="1:11" ht="16.5" customHeight="1" x14ac:dyDescent="0.3">
      <c r="A737" s="151"/>
      <c r="B737" s="76">
        <v>98753</v>
      </c>
      <c r="C737" s="211" t="s">
        <v>1209</v>
      </c>
      <c r="D737" s="212" t="s">
        <v>1210</v>
      </c>
      <c r="E737" s="213" t="s">
        <v>158</v>
      </c>
      <c r="F737" s="211" t="s">
        <v>159</v>
      </c>
      <c r="G737" s="214">
        <v>4</v>
      </c>
      <c r="H737" s="155" t="s">
        <v>1398</v>
      </c>
      <c r="I737" s="156" t="s">
        <v>1400</v>
      </c>
      <c r="J737" s="109">
        <v>60</v>
      </c>
      <c r="K737" s="46">
        <f t="shared" si="11"/>
        <v>1</v>
      </c>
    </row>
    <row r="738" spans="1:11" ht="16.5" hidden="1" customHeight="1" x14ac:dyDescent="0.3">
      <c r="A738" s="151"/>
      <c r="B738" s="76">
        <v>98754</v>
      </c>
      <c r="C738" s="211" t="s">
        <v>284</v>
      </c>
      <c r="D738" s="212" t="s">
        <v>285</v>
      </c>
      <c r="E738" s="213" t="s">
        <v>205</v>
      </c>
      <c r="F738" s="211" t="s">
        <v>159</v>
      </c>
      <c r="G738" s="214">
        <v>2</v>
      </c>
      <c r="H738" s="155" t="s">
        <v>1398</v>
      </c>
      <c r="I738" s="156" t="s">
        <v>1401</v>
      </c>
      <c r="J738" s="77">
        <v>1040</v>
      </c>
      <c r="K738" s="46">
        <f t="shared" si="11"/>
        <v>1</v>
      </c>
    </row>
    <row r="739" spans="1:11" ht="16.5" customHeight="1" x14ac:dyDescent="0.3">
      <c r="A739" s="151"/>
      <c r="B739" s="76">
        <v>98755</v>
      </c>
      <c r="C739" s="211" t="s">
        <v>1402</v>
      </c>
      <c r="D739" s="212" t="s">
        <v>1403</v>
      </c>
      <c r="E739" s="213" t="s">
        <v>158</v>
      </c>
      <c r="F739" s="211" t="s">
        <v>159</v>
      </c>
      <c r="G739" s="214">
        <v>4</v>
      </c>
      <c r="H739" s="155" t="s">
        <v>1398</v>
      </c>
      <c r="I739" s="156" t="s">
        <v>1404</v>
      </c>
      <c r="J739" s="109">
        <v>140</v>
      </c>
      <c r="K739" s="46">
        <f t="shared" si="11"/>
        <v>1</v>
      </c>
    </row>
    <row r="740" spans="1:11" ht="16.5" customHeight="1" x14ac:dyDescent="0.3">
      <c r="A740" s="151"/>
      <c r="B740" s="76">
        <v>98756</v>
      </c>
      <c r="C740" s="211" t="s">
        <v>858</v>
      </c>
      <c r="D740" s="212" t="s">
        <v>365</v>
      </c>
      <c r="E740" s="213" t="s">
        <v>158</v>
      </c>
      <c r="F740" s="211" t="s">
        <v>159</v>
      </c>
      <c r="G740" s="214">
        <v>4</v>
      </c>
      <c r="H740" s="155" t="s">
        <v>1398</v>
      </c>
      <c r="I740" s="156" t="s">
        <v>1405</v>
      </c>
      <c r="J740" s="77">
        <v>50</v>
      </c>
      <c r="K740" s="46">
        <f t="shared" si="11"/>
        <v>1</v>
      </c>
    </row>
    <row r="741" spans="1:11" ht="16.5" customHeight="1" x14ac:dyDescent="0.3">
      <c r="A741" s="151"/>
      <c r="B741" s="76">
        <v>98757</v>
      </c>
      <c r="C741" s="211" t="s">
        <v>1406</v>
      </c>
      <c r="D741" s="212" t="s">
        <v>1407</v>
      </c>
      <c r="E741" s="213" t="s">
        <v>205</v>
      </c>
      <c r="F741" s="211" t="s">
        <v>159</v>
      </c>
      <c r="G741" s="214">
        <v>4</v>
      </c>
      <c r="H741" s="155" t="s">
        <v>1398</v>
      </c>
      <c r="I741" s="156" t="s">
        <v>1408</v>
      </c>
      <c r="J741" s="109">
        <v>60</v>
      </c>
      <c r="K741" s="46">
        <f t="shared" si="11"/>
        <v>1</v>
      </c>
    </row>
    <row r="742" spans="1:11" ht="16.5" hidden="1" customHeight="1" x14ac:dyDescent="0.3">
      <c r="A742" s="151"/>
      <c r="B742" s="76">
        <v>98758</v>
      </c>
      <c r="C742" s="211" t="s">
        <v>195</v>
      </c>
      <c r="D742" s="212" t="s">
        <v>6</v>
      </c>
      <c r="E742" s="213" t="s">
        <v>158</v>
      </c>
      <c r="F742" s="211" t="s">
        <v>159</v>
      </c>
      <c r="G742" s="214">
        <v>4</v>
      </c>
      <c r="H742" s="155" t="s">
        <v>1398</v>
      </c>
      <c r="I742" s="156" t="s">
        <v>1409</v>
      </c>
      <c r="J742" s="109">
        <v>2580</v>
      </c>
      <c r="K742" s="46">
        <f t="shared" si="11"/>
        <v>1</v>
      </c>
    </row>
    <row r="743" spans="1:11" ht="16.5" customHeight="1" x14ac:dyDescent="0.3">
      <c r="A743" s="151"/>
      <c r="B743" s="76">
        <v>98759</v>
      </c>
      <c r="C743" s="211" t="s">
        <v>186</v>
      </c>
      <c r="D743" s="212" t="s">
        <v>187</v>
      </c>
      <c r="E743" s="213" t="s">
        <v>205</v>
      </c>
      <c r="F743" s="211" t="s">
        <v>159</v>
      </c>
      <c r="G743" s="214">
        <v>4</v>
      </c>
      <c r="H743" s="155" t="s">
        <v>1398</v>
      </c>
      <c r="I743" s="156" t="s">
        <v>1410</v>
      </c>
      <c r="J743" s="109">
        <v>130</v>
      </c>
      <c r="K743" s="46">
        <f t="shared" si="11"/>
        <v>1</v>
      </c>
    </row>
    <row r="744" spans="1:11" ht="16.5" hidden="1" customHeight="1" x14ac:dyDescent="0.3">
      <c r="A744" s="151"/>
      <c r="B744" s="76">
        <v>98760</v>
      </c>
      <c r="C744" s="211" t="s">
        <v>165</v>
      </c>
      <c r="D744" s="212" t="s">
        <v>6</v>
      </c>
      <c r="E744" s="213" t="s">
        <v>158</v>
      </c>
      <c r="F744" s="211" t="s">
        <v>159</v>
      </c>
      <c r="G744" s="214">
        <v>4</v>
      </c>
      <c r="H744" s="155" t="s">
        <v>1398</v>
      </c>
      <c r="I744" s="156" t="s">
        <v>1411</v>
      </c>
      <c r="J744" s="109">
        <v>7610</v>
      </c>
      <c r="K744" s="46">
        <f t="shared" si="11"/>
        <v>1</v>
      </c>
    </row>
    <row r="745" spans="1:11" ht="16.5" customHeight="1" x14ac:dyDescent="0.3">
      <c r="A745" s="151"/>
      <c r="B745" s="76">
        <v>98761</v>
      </c>
      <c r="C745" s="211" t="s">
        <v>186</v>
      </c>
      <c r="D745" s="212" t="s">
        <v>187</v>
      </c>
      <c r="E745" s="213" t="s">
        <v>158</v>
      </c>
      <c r="F745" s="211" t="s">
        <v>159</v>
      </c>
      <c r="G745" s="214">
        <v>4</v>
      </c>
      <c r="H745" s="155" t="s">
        <v>1398</v>
      </c>
      <c r="I745" s="156" t="s">
        <v>1412</v>
      </c>
      <c r="J745" s="109">
        <v>80</v>
      </c>
      <c r="K745" s="46">
        <f t="shared" si="11"/>
        <v>1</v>
      </c>
    </row>
    <row r="746" spans="1:11" ht="16.5" customHeight="1" x14ac:dyDescent="0.3">
      <c r="A746" s="151"/>
      <c r="B746" s="76">
        <v>98762</v>
      </c>
      <c r="C746" s="211" t="s">
        <v>1413</v>
      </c>
      <c r="D746" s="212" t="s">
        <v>382</v>
      </c>
      <c r="E746" s="213" t="s">
        <v>158</v>
      </c>
      <c r="F746" s="211" t="s">
        <v>159</v>
      </c>
      <c r="G746" s="214">
        <v>4</v>
      </c>
      <c r="H746" s="155" t="s">
        <v>1398</v>
      </c>
      <c r="I746" s="156" t="s">
        <v>1414</v>
      </c>
      <c r="J746" s="109">
        <v>190</v>
      </c>
      <c r="K746" s="46">
        <f t="shared" si="11"/>
        <v>1</v>
      </c>
    </row>
    <row r="747" spans="1:11" ht="16.5" hidden="1" customHeight="1" x14ac:dyDescent="0.3">
      <c r="A747" s="151"/>
      <c r="B747" s="76">
        <v>98763</v>
      </c>
      <c r="C747" s="211" t="s">
        <v>181</v>
      </c>
      <c r="D747" s="212" t="s">
        <v>6</v>
      </c>
      <c r="E747" s="213" t="s">
        <v>158</v>
      </c>
      <c r="F747" s="211" t="s">
        <v>159</v>
      </c>
      <c r="G747" s="214">
        <v>4</v>
      </c>
      <c r="H747" s="155" t="s">
        <v>1398</v>
      </c>
      <c r="I747" s="156" t="s">
        <v>1415</v>
      </c>
      <c r="J747" s="109">
        <v>2330</v>
      </c>
      <c r="K747" s="46">
        <f t="shared" si="11"/>
        <v>1</v>
      </c>
    </row>
    <row r="748" spans="1:11" ht="16.5" customHeight="1" x14ac:dyDescent="0.3">
      <c r="A748" s="151"/>
      <c r="B748" s="76">
        <v>98764</v>
      </c>
      <c r="C748" s="211" t="s">
        <v>1416</v>
      </c>
      <c r="D748" s="212" t="s">
        <v>1417</v>
      </c>
      <c r="E748" s="213" t="s">
        <v>158</v>
      </c>
      <c r="F748" s="211" t="s">
        <v>159</v>
      </c>
      <c r="G748" s="214">
        <v>4</v>
      </c>
      <c r="H748" s="155" t="s">
        <v>1398</v>
      </c>
      <c r="I748" s="156" t="s">
        <v>1418</v>
      </c>
      <c r="J748" s="109">
        <v>60</v>
      </c>
      <c r="K748" s="46">
        <f t="shared" si="11"/>
        <v>1</v>
      </c>
    </row>
    <row r="749" spans="1:11" ht="16.5" hidden="1" customHeight="1" x14ac:dyDescent="0.3">
      <c r="A749" s="151"/>
      <c r="B749" s="76">
        <v>98765</v>
      </c>
      <c r="C749" s="211" t="s">
        <v>386</v>
      </c>
      <c r="D749" s="212" t="s">
        <v>387</v>
      </c>
      <c r="E749" s="213" t="s">
        <v>1419</v>
      </c>
      <c r="F749" s="211" t="s">
        <v>159</v>
      </c>
      <c r="G749" s="214">
        <v>4</v>
      </c>
      <c r="H749" s="155" t="s">
        <v>1398</v>
      </c>
      <c r="I749" s="156" t="s">
        <v>1420</v>
      </c>
      <c r="J749" s="109">
        <v>210</v>
      </c>
      <c r="K749" s="46">
        <f t="shared" si="11"/>
        <v>1</v>
      </c>
    </row>
    <row r="750" spans="1:11" ht="16.5" hidden="1" customHeight="1" x14ac:dyDescent="0.3">
      <c r="A750" s="151"/>
      <c r="B750" s="76">
        <v>98766</v>
      </c>
      <c r="C750" s="211" t="s">
        <v>179</v>
      </c>
      <c r="D750" s="212" t="s">
        <v>6</v>
      </c>
      <c r="E750" s="213" t="s">
        <v>158</v>
      </c>
      <c r="F750" s="211" t="s">
        <v>159</v>
      </c>
      <c r="G750" s="214">
        <v>4</v>
      </c>
      <c r="H750" s="155" t="s">
        <v>1398</v>
      </c>
      <c r="I750" s="156" t="s">
        <v>1421</v>
      </c>
      <c r="J750" s="109">
        <v>430</v>
      </c>
      <c r="K750" s="46">
        <f t="shared" si="11"/>
        <v>1</v>
      </c>
    </row>
    <row r="751" spans="1:11" ht="16.5" hidden="1" customHeight="1" x14ac:dyDescent="0.3">
      <c r="A751" s="151"/>
      <c r="B751" s="76">
        <v>98766</v>
      </c>
      <c r="C751" s="211" t="s">
        <v>179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1398</v>
      </c>
      <c r="I751" s="156" t="s">
        <v>1422</v>
      </c>
      <c r="J751" s="109">
        <v>900</v>
      </c>
      <c r="K751" s="46">
        <f t="shared" si="11"/>
        <v>0</v>
      </c>
    </row>
    <row r="752" spans="1:11" ht="16.5" customHeight="1" x14ac:dyDescent="0.3">
      <c r="A752" s="151"/>
      <c r="B752" s="76">
        <v>98767</v>
      </c>
      <c r="C752" s="211" t="s">
        <v>1423</v>
      </c>
      <c r="D752" s="212" t="s">
        <v>1424</v>
      </c>
      <c r="E752" s="213" t="s">
        <v>158</v>
      </c>
      <c r="F752" s="211" t="s">
        <v>159</v>
      </c>
      <c r="G752" s="214">
        <v>0</v>
      </c>
      <c r="H752" s="155" t="s">
        <v>1398</v>
      </c>
      <c r="I752" s="156" t="s">
        <v>1425</v>
      </c>
      <c r="J752" s="109">
        <v>70</v>
      </c>
      <c r="K752" s="46">
        <f t="shared" si="11"/>
        <v>1</v>
      </c>
    </row>
    <row r="753" spans="1:11" ht="16.5" hidden="1" customHeight="1" x14ac:dyDescent="0.3">
      <c r="A753" s="151"/>
      <c r="B753" s="76">
        <v>98768</v>
      </c>
      <c r="C753" s="211" t="s">
        <v>165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1398</v>
      </c>
      <c r="I753" s="156" t="s">
        <v>1426</v>
      </c>
      <c r="J753" s="109">
        <v>7990</v>
      </c>
      <c r="K753" s="46">
        <f t="shared" si="11"/>
        <v>1</v>
      </c>
    </row>
    <row r="754" spans="1:11" ht="16.5" customHeight="1" x14ac:dyDescent="0.3">
      <c r="A754" s="151"/>
      <c r="B754" s="76">
        <v>98769</v>
      </c>
      <c r="C754" s="211" t="s">
        <v>1427</v>
      </c>
      <c r="D754" s="212" t="s">
        <v>496</v>
      </c>
      <c r="E754" s="213" t="s">
        <v>158</v>
      </c>
      <c r="F754" s="211" t="s">
        <v>159</v>
      </c>
      <c r="G754" s="214">
        <v>4</v>
      </c>
      <c r="H754" s="155" t="s">
        <v>1398</v>
      </c>
      <c r="I754" s="156" t="s">
        <v>1428</v>
      </c>
      <c r="J754" s="109">
        <v>170</v>
      </c>
      <c r="K754" s="46">
        <f t="shared" si="11"/>
        <v>1</v>
      </c>
    </row>
    <row r="755" spans="1:11" ht="16.5" customHeight="1" x14ac:dyDescent="0.3">
      <c r="A755" s="151"/>
      <c r="B755" s="76">
        <v>98770</v>
      </c>
      <c r="C755" s="211" t="s">
        <v>1429</v>
      </c>
      <c r="D755" s="212" t="s">
        <v>1430</v>
      </c>
      <c r="E755" s="213" t="s">
        <v>158</v>
      </c>
      <c r="F755" s="211" t="s">
        <v>159</v>
      </c>
      <c r="G755" s="214">
        <v>4</v>
      </c>
      <c r="H755" s="155" t="s">
        <v>1398</v>
      </c>
      <c r="I755" s="156" t="s">
        <v>1431</v>
      </c>
      <c r="J755" s="109">
        <v>140</v>
      </c>
      <c r="K755" s="46">
        <f t="shared" si="11"/>
        <v>1</v>
      </c>
    </row>
    <row r="756" spans="1:11" ht="16.5" hidden="1" customHeight="1" x14ac:dyDescent="0.3">
      <c r="A756" s="151"/>
      <c r="B756" s="76">
        <v>98771</v>
      </c>
      <c r="C756" s="211" t="s">
        <v>1432</v>
      </c>
      <c r="D756" s="212" t="s">
        <v>1433</v>
      </c>
      <c r="E756" s="213" t="s">
        <v>1284</v>
      </c>
      <c r="F756" s="211" t="s">
        <v>159</v>
      </c>
      <c r="G756" s="214">
        <v>4</v>
      </c>
      <c r="H756" s="155" t="s">
        <v>1398</v>
      </c>
      <c r="I756" s="156" t="s">
        <v>1434</v>
      </c>
      <c r="J756" s="109">
        <v>6500</v>
      </c>
      <c r="K756" s="46">
        <f t="shared" si="11"/>
        <v>1</v>
      </c>
    </row>
    <row r="757" spans="1:11" ht="16.5" hidden="1" customHeight="1" x14ac:dyDescent="0.3">
      <c r="A757" s="151"/>
      <c r="B757" s="76">
        <v>98772</v>
      </c>
      <c r="C757" s="211" t="s">
        <v>165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1398</v>
      </c>
      <c r="I757" s="156" t="s">
        <v>1435</v>
      </c>
      <c r="J757" s="109">
        <v>2480</v>
      </c>
      <c r="K757" s="46">
        <f t="shared" si="11"/>
        <v>1</v>
      </c>
    </row>
    <row r="758" spans="1:11" ht="16.5" customHeight="1" x14ac:dyDescent="0.3">
      <c r="A758" s="151"/>
      <c r="B758" s="76">
        <v>98773</v>
      </c>
      <c r="C758" s="211" t="s">
        <v>173</v>
      </c>
      <c r="D758" s="212" t="s">
        <v>174</v>
      </c>
      <c r="E758" s="213" t="s">
        <v>205</v>
      </c>
      <c r="F758" s="211" t="s">
        <v>159</v>
      </c>
      <c r="G758" s="214">
        <v>4</v>
      </c>
      <c r="H758" s="155" t="s">
        <v>1398</v>
      </c>
      <c r="I758" s="156" t="s">
        <v>1436</v>
      </c>
      <c r="J758" s="109">
        <v>120</v>
      </c>
      <c r="K758" s="46">
        <f t="shared" si="11"/>
        <v>1</v>
      </c>
    </row>
    <row r="759" spans="1:11" ht="16.5" hidden="1" customHeight="1" x14ac:dyDescent="0.3">
      <c r="A759" s="151"/>
      <c r="B759" s="76">
        <v>98774</v>
      </c>
      <c r="C759" s="211" t="s">
        <v>195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1398</v>
      </c>
      <c r="I759" s="156" t="s">
        <v>1437</v>
      </c>
      <c r="J759" s="109">
        <v>1800</v>
      </c>
      <c r="K759" s="46">
        <f t="shared" si="11"/>
        <v>1</v>
      </c>
    </row>
    <row r="760" spans="1:11" ht="16.5" customHeight="1" x14ac:dyDescent="0.3">
      <c r="A760" s="151"/>
      <c r="B760" s="76">
        <v>98775</v>
      </c>
      <c r="C760" s="211" t="s">
        <v>1438</v>
      </c>
      <c r="D760" s="212" t="s">
        <v>1439</v>
      </c>
      <c r="E760" s="213" t="s">
        <v>158</v>
      </c>
      <c r="F760" s="211" t="s">
        <v>159</v>
      </c>
      <c r="G760" s="214">
        <v>4</v>
      </c>
      <c r="H760" s="155" t="s">
        <v>1398</v>
      </c>
      <c r="I760" s="156" t="s">
        <v>1440</v>
      </c>
      <c r="J760" s="109">
        <v>190</v>
      </c>
      <c r="K760" s="46">
        <f t="shared" si="11"/>
        <v>1</v>
      </c>
    </row>
    <row r="761" spans="1:11" ht="16.5" hidden="1" customHeight="1" x14ac:dyDescent="0.3">
      <c r="A761" s="151"/>
      <c r="B761" s="76">
        <v>98776</v>
      </c>
      <c r="C761" s="211" t="s">
        <v>237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1398</v>
      </c>
      <c r="I761" s="156" t="s">
        <v>1441</v>
      </c>
      <c r="J761" s="109">
        <v>3340</v>
      </c>
      <c r="K761" s="46">
        <f t="shared" si="11"/>
        <v>1</v>
      </c>
    </row>
    <row r="762" spans="1:11" ht="16.5" hidden="1" customHeight="1" x14ac:dyDescent="0.3">
      <c r="A762" s="151"/>
      <c r="B762" s="76">
        <v>98777</v>
      </c>
      <c r="C762" s="211" t="s">
        <v>181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1398</v>
      </c>
      <c r="I762" s="156" t="s">
        <v>1442</v>
      </c>
      <c r="J762" s="109">
        <v>2220</v>
      </c>
      <c r="K762" s="46">
        <f t="shared" si="11"/>
        <v>1</v>
      </c>
    </row>
    <row r="763" spans="1:11" ht="16.5" hidden="1" customHeight="1" x14ac:dyDescent="0.3">
      <c r="A763" s="151"/>
      <c r="B763" s="76">
        <v>98778</v>
      </c>
      <c r="C763" s="211" t="s">
        <v>1443</v>
      </c>
      <c r="D763" s="212" t="s">
        <v>1444</v>
      </c>
      <c r="E763" s="213" t="s">
        <v>158</v>
      </c>
      <c r="F763" s="211" t="s">
        <v>159</v>
      </c>
      <c r="G763" s="214">
        <v>4</v>
      </c>
      <c r="H763" s="155" t="s">
        <v>1398</v>
      </c>
      <c r="I763" s="156" t="s">
        <v>1445</v>
      </c>
      <c r="J763" s="109">
        <v>320</v>
      </c>
      <c r="K763" s="46">
        <f t="shared" si="11"/>
        <v>1</v>
      </c>
    </row>
    <row r="764" spans="1:11" ht="16.5" hidden="1" customHeight="1" x14ac:dyDescent="0.3">
      <c r="A764" s="151"/>
      <c r="B764" s="76">
        <v>98779</v>
      </c>
      <c r="C764" s="211" t="s">
        <v>208</v>
      </c>
      <c r="D764" s="212" t="s">
        <v>6</v>
      </c>
      <c r="E764" s="213" t="s">
        <v>158</v>
      </c>
      <c r="F764" s="211" t="s">
        <v>159</v>
      </c>
      <c r="G764" s="214">
        <v>4</v>
      </c>
      <c r="H764" s="155" t="s">
        <v>1398</v>
      </c>
      <c r="I764" s="156" t="s">
        <v>1446</v>
      </c>
      <c r="J764" s="109">
        <v>9290</v>
      </c>
      <c r="K764" s="46">
        <f t="shared" si="11"/>
        <v>1</v>
      </c>
    </row>
    <row r="765" spans="1:11" ht="16.5" customHeight="1" x14ac:dyDescent="0.3">
      <c r="A765" s="151"/>
      <c r="B765" s="76">
        <v>98780</v>
      </c>
      <c r="C765" s="211" t="s">
        <v>1447</v>
      </c>
      <c r="D765" s="212" t="s">
        <v>1448</v>
      </c>
      <c r="E765" s="213" t="s">
        <v>158</v>
      </c>
      <c r="F765" s="211" t="s">
        <v>159</v>
      </c>
      <c r="G765" s="214">
        <v>4</v>
      </c>
      <c r="H765" s="155" t="s">
        <v>1398</v>
      </c>
      <c r="I765" s="156" t="s">
        <v>1449</v>
      </c>
      <c r="J765" s="109">
        <v>70</v>
      </c>
      <c r="K765" s="46">
        <f t="shared" si="11"/>
        <v>1</v>
      </c>
    </row>
    <row r="766" spans="1:11" ht="16.5" hidden="1" customHeight="1" x14ac:dyDescent="0.3">
      <c r="A766" s="151"/>
      <c r="B766" s="76">
        <v>98781</v>
      </c>
      <c r="C766" s="211" t="s">
        <v>237</v>
      </c>
      <c r="D766" s="212" t="s">
        <v>6</v>
      </c>
      <c r="E766" s="213" t="s">
        <v>158</v>
      </c>
      <c r="F766" s="211" t="s">
        <v>159</v>
      </c>
      <c r="G766" s="214">
        <v>4</v>
      </c>
      <c r="H766" s="155" t="s">
        <v>1398</v>
      </c>
      <c r="I766" s="156" t="s">
        <v>1450</v>
      </c>
      <c r="J766" s="109">
        <v>1690</v>
      </c>
      <c r="K766" s="46">
        <f t="shared" si="11"/>
        <v>1</v>
      </c>
    </row>
    <row r="767" spans="1:11" ht="16.5" hidden="1" customHeight="1" x14ac:dyDescent="0.3">
      <c r="A767" s="151"/>
      <c r="B767" s="76">
        <v>98782</v>
      </c>
      <c r="C767" s="211" t="s">
        <v>1451</v>
      </c>
      <c r="D767" s="212" t="s">
        <v>311</v>
      </c>
      <c r="E767" s="213" t="s">
        <v>158</v>
      </c>
      <c r="F767" s="211" t="s">
        <v>159</v>
      </c>
      <c r="G767" s="214">
        <v>4</v>
      </c>
      <c r="H767" s="155" t="s">
        <v>1398</v>
      </c>
      <c r="I767" s="156" t="s">
        <v>1452</v>
      </c>
      <c r="J767" s="109">
        <v>610</v>
      </c>
      <c r="K767" s="46">
        <f t="shared" si="11"/>
        <v>1</v>
      </c>
    </row>
    <row r="768" spans="1:11" ht="16.5" customHeight="1" x14ac:dyDescent="0.3">
      <c r="A768" s="151"/>
      <c r="B768" s="76">
        <v>98783</v>
      </c>
      <c r="C768" s="211" t="s">
        <v>1453</v>
      </c>
      <c r="D768" s="212" t="s">
        <v>1454</v>
      </c>
      <c r="E768" s="213" t="s">
        <v>158</v>
      </c>
      <c r="F768" s="211" t="s">
        <v>159</v>
      </c>
      <c r="G768" s="214">
        <v>4</v>
      </c>
      <c r="H768" s="155" t="s">
        <v>1398</v>
      </c>
      <c r="I768" s="156" t="s">
        <v>1455</v>
      </c>
      <c r="J768" s="109">
        <v>80</v>
      </c>
      <c r="K768" s="46">
        <f t="shared" si="11"/>
        <v>1</v>
      </c>
    </row>
    <row r="769" spans="1:11" ht="16.5" customHeight="1" x14ac:dyDescent="0.3">
      <c r="A769" s="151"/>
      <c r="B769" s="76">
        <v>98784</v>
      </c>
      <c r="C769" s="211" t="s">
        <v>1456</v>
      </c>
      <c r="D769" s="212" t="s">
        <v>1457</v>
      </c>
      <c r="E769" s="213" t="s">
        <v>158</v>
      </c>
      <c r="F769" s="211" t="s">
        <v>159</v>
      </c>
      <c r="G769" s="214">
        <v>4</v>
      </c>
      <c r="H769" s="155" t="s">
        <v>1398</v>
      </c>
      <c r="I769" s="156" t="s">
        <v>1458</v>
      </c>
      <c r="J769" s="109">
        <v>190</v>
      </c>
      <c r="K769" s="46">
        <f t="shared" si="11"/>
        <v>1</v>
      </c>
    </row>
    <row r="770" spans="1:11" ht="16.5" hidden="1" customHeight="1" x14ac:dyDescent="0.3">
      <c r="A770" s="151"/>
      <c r="B770" s="76">
        <v>98785</v>
      </c>
      <c r="C770" s="211" t="s">
        <v>237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1398</v>
      </c>
      <c r="I770" s="156" t="s">
        <v>1459</v>
      </c>
      <c r="J770" s="109">
        <v>2080</v>
      </c>
      <c r="K770" s="46">
        <f t="shared" si="11"/>
        <v>1</v>
      </c>
    </row>
    <row r="771" spans="1:11" ht="16.5" hidden="1" customHeight="1" x14ac:dyDescent="0.3">
      <c r="A771" s="151"/>
      <c r="B771" s="76">
        <v>98786</v>
      </c>
      <c r="C771" s="211" t="s">
        <v>208</v>
      </c>
      <c r="D771" s="212" t="s">
        <v>6</v>
      </c>
      <c r="E771" s="213" t="s">
        <v>158</v>
      </c>
      <c r="F771" s="211" t="s">
        <v>159</v>
      </c>
      <c r="G771" s="214">
        <v>4</v>
      </c>
      <c r="H771" s="155" t="s">
        <v>1398</v>
      </c>
      <c r="I771" s="156" t="s">
        <v>1460</v>
      </c>
      <c r="J771" s="109">
        <v>9530</v>
      </c>
      <c r="K771" s="46">
        <f t="shared" si="11"/>
        <v>1</v>
      </c>
    </row>
    <row r="772" spans="1:11" ht="16.5" hidden="1" customHeight="1" x14ac:dyDescent="0.3">
      <c r="A772" s="151"/>
      <c r="B772" s="76">
        <v>98787</v>
      </c>
      <c r="C772" s="211" t="s">
        <v>179</v>
      </c>
      <c r="D772" s="212" t="s">
        <v>6</v>
      </c>
      <c r="E772" s="213" t="s">
        <v>158</v>
      </c>
      <c r="F772" s="211" t="s">
        <v>159</v>
      </c>
      <c r="G772" s="214">
        <v>4</v>
      </c>
      <c r="H772" s="155" t="s">
        <v>1398</v>
      </c>
      <c r="I772" s="156" t="s">
        <v>1461</v>
      </c>
      <c r="J772" s="109">
        <v>1180</v>
      </c>
      <c r="K772" s="46">
        <f t="shared" si="11"/>
        <v>1</v>
      </c>
    </row>
    <row r="773" spans="1:11" ht="16.5" hidden="1" customHeight="1" x14ac:dyDescent="0.3">
      <c r="A773" s="151"/>
      <c r="B773" s="76">
        <v>98788</v>
      </c>
      <c r="C773" s="211" t="s">
        <v>1451</v>
      </c>
      <c r="D773" s="212" t="s">
        <v>311</v>
      </c>
      <c r="E773" s="213" t="s">
        <v>205</v>
      </c>
      <c r="F773" s="211" t="s">
        <v>159</v>
      </c>
      <c r="G773" s="214">
        <v>4</v>
      </c>
      <c r="H773" s="155" t="s">
        <v>1398</v>
      </c>
      <c r="I773" s="156" t="s">
        <v>1462</v>
      </c>
      <c r="J773" s="77">
        <v>600</v>
      </c>
      <c r="K773" s="46">
        <f t="shared" si="11"/>
        <v>1</v>
      </c>
    </row>
    <row r="774" spans="1:11" ht="16.5" customHeight="1" x14ac:dyDescent="0.3">
      <c r="A774" s="151"/>
      <c r="B774" s="76">
        <v>98789</v>
      </c>
      <c r="C774" s="211" t="s">
        <v>502</v>
      </c>
      <c r="D774" s="212" t="s">
        <v>908</v>
      </c>
      <c r="E774" s="213" t="s">
        <v>158</v>
      </c>
      <c r="F774" s="211" t="s">
        <v>159</v>
      </c>
      <c r="G774" s="214">
        <v>4</v>
      </c>
      <c r="H774" s="155" t="s">
        <v>1398</v>
      </c>
      <c r="I774" s="156" t="s">
        <v>1183</v>
      </c>
      <c r="J774" s="109">
        <v>190</v>
      </c>
      <c r="K774" s="46">
        <f t="shared" si="11"/>
        <v>1</v>
      </c>
    </row>
    <row r="775" spans="1:11" ht="16.5" customHeight="1" x14ac:dyDescent="0.3">
      <c r="A775" s="151"/>
      <c r="B775" s="76">
        <v>98790</v>
      </c>
      <c r="C775" s="211" t="s">
        <v>289</v>
      </c>
      <c r="D775" s="212" t="s">
        <v>290</v>
      </c>
      <c r="E775" s="213" t="s">
        <v>158</v>
      </c>
      <c r="F775" s="211" t="s">
        <v>159</v>
      </c>
      <c r="G775" s="214">
        <v>4</v>
      </c>
      <c r="H775" s="155" t="s">
        <v>1398</v>
      </c>
      <c r="I775" s="156" t="s">
        <v>1463</v>
      </c>
      <c r="J775" s="109">
        <v>160</v>
      </c>
      <c r="K775" s="46">
        <f t="shared" si="11"/>
        <v>1</v>
      </c>
    </row>
    <row r="776" spans="1:11" ht="16.5" hidden="1" customHeight="1" x14ac:dyDescent="0.3">
      <c r="A776" s="151"/>
      <c r="B776" s="76">
        <v>98791</v>
      </c>
      <c r="C776" s="211" t="s">
        <v>362</v>
      </c>
      <c r="D776" s="212" t="s">
        <v>254</v>
      </c>
      <c r="E776" s="213" t="s">
        <v>158</v>
      </c>
      <c r="F776" s="211" t="s">
        <v>159</v>
      </c>
      <c r="G776" s="214">
        <v>4</v>
      </c>
      <c r="H776" s="155" t="s">
        <v>1398</v>
      </c>
      <c r="I776" s="156" t="s">
        <v>1464</v>
      </c>
      <c r="J776" s="109">
        <v>550</v>
      </c>
      <c r="K776" s="46">
        <f t="shared" si="11"/>
        <v>1</v>
      </c>
    </row>
    <row r="777" spans="1:11" ht="16.5" hidden="1" customHeight="1" x14ac:dyDescent="0.3">
      <c r="A777" s="151"/>
      <c r="B777" s="76">
        <v>98792</v>
      </c>
      <c r="C777" s="211" t="s">
        <v>237</v>
      </c>
      <c r="D777" s="212" t="s">
        <v>6</v>
      </c>
      <c r="E777" s="213" t="s">
        <v>158</v>
      </c>
      <c r="F777" s="211" t="s">
        <v>159</v>
      </c>
      <c r="G777" s="214">
        <v>4</v>
      </c>
      <c r="H777" s="155" t="s">
        <v>1398</v>
      </c>
      <c r="I777" s="156" t="s">
        <v>1465</v>
      </c>
      <c r="J777" s="109">
        <v>2240</v>
      </c>
      <c r="K777" s="46">
        <f t="shared" si="11"/>
        <v>1</v>
      </c>
    </row>
    <row r="778" spans="1:11" ht="16.5" hidden="1" customHeight="1" x14ac:dyDescent="0.3">
      <c r="A778" s="151"/>
      <c r="B778" s="76">
        <v>98793</v>
      </c>
      <c r="C778" s="211" t="s">
        <v>208</v>
      </c>
      <c r="D778" s="212" t="s">
        <v>6</v>
      </c>
      <c r="E778" s="213" t="s">
        <v>158</v>
      </c>
      <c r="F778" s="211" t="s">
        <v>159</v>
      </c>
      <c r="G778" s="214">
        <v>4</v>
      </c>
      <c r="H778" s="155" t="s">
        <v>1398</v>
      </c>
      <c r="I778" s="156" t="s">
        <v>1466</v>
      </c>
      <c r="J778" s="109">
        <v>3480</v>
      </c>
      <c r="K778" s="46">
        <f t="shared" si="11"/>
        <v>1</v>
      </c>
    </row>
    <row r="779" spans="1:11" ht="16.5" hidden="1" customHeight="1" x14ac:dyDescent="0.3">
      <c r="A779" s="151"/>
      <c r="B779" s="76">
        <v>98794</v>
      </c>
      <c r="C779" s="211" t="s">
        <v>237</v>
      </c>
      <c r="D779" s="212" t="s">
        <v>6</v>
      </c>
      <c r="E779" s="213" t="s">
        <v>158</v>
      </c>
      <c r="F779" s="211" t="s">
        <v>159</v>
      </c>
      <c r="G779" s="214">
        <v>4</v>
      </c>
      <c r="H779" s="155" t="s">
        <v>1398</v>
      </c>
      <c r="I779" s="156" t="s">
        <v>1467</v>
      </c>
      <c r="J779" s="109">
        <v>830</v>
      </c>
      <c r="K779" s="46">
        <f t="shared" si="11"/>
        <v>1</v>
      </c>
    </row>
    <row r="780" spans="1:11" ht="16.5" hidden="1" customHeight="1" x14ac:dyDescent="0.3">
      <c r="A780" s="151"/>
      <c r="B780" s="76">
        <v>98795</v>
      </c>
      <c r="C780" s="211" t="s">
        <v>262</v>
      </c>
      <c r="D780" s="212" t="s">
        <v>278</v>
      </c>
      <c r="E780" s="213" t="s">
        <v>158</v>
      </c>
      <c r="F780" s="211" t="s">
        <v>159</v>
      </c>
      <c r="G780" s="214">
        <v>4</v>
      </c>
      <c r="H780" s="155" t="s">
        <v>1398</v>
      </c>
      <c r="I780" s="156" t="s">
        <v>1468</v>
      </c>
      <c r="J780" s="109">
        <v>870</v>
      </c>
      <c r="K780" s="46">
        <f t="shared" si="11"/>
        <v>1</v>
      </c>
    </row>
    <row r="781" spans="1:11" ht="16.5" hidden="1" customHeight="1" x14ac:dyDescent="0.3">
      <c r="A781" s="151"/>
      <c r="B781" s="76">
        <v>98796</v>
      </c>
      <c r="C781" s="211" t="s">
        <v>208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1398</v>
      </c>
      <c r="I781" s="156" t="s">
        <v>1469</v>
      </c>
      <c r="J781" s="109">
        <v>5450</v>
      </c>
      <c r="K781" s="46">
        <f t="shared" si="11"/>
        <v>1</v>
      </c>
    </row>
    <row r="782" spans="1:11" ht="16.5" customHeight="1" x14ac:dyDescent="0.3">
      <c r="A782" s="151"/>
      <c r="B782" s="76">
        <v>98797</v>
      </c>
      <c r="C782" s="211" t="s">
        <v>1470</v>
      </c>
      <c r="D782" s="212" t="s">
        <v>1471</v>
      </c>
      <c r="E782" s="213" t="s">
        <v>158</v>
      </c>
      <c r="F782" s="211" t="s">
        <v>159</v>
      </c>
      <c r="G782" s="214">
        <v>4</v>
      </c>
      <c r="H782" s="155" t="s">
        <v>1472</v>
      </c>
      <c r="I782" s="156" t="s">
        <v>1473</v>
      </c>
      <c r="J782" s="77">
        <v>100</v>
      </c>
      <c r="K782" s="46">
        <f t="shared" si="11"/>
        <v>1</v>
      </c>
    </row>
    <row r="783" spans="1:11" ht="16.5" hidden="1" customHeight="1" x14ac:dyDescent="0.3">
      <c r="A783" s="151"/>
      <c r="B783" s="76">
        <v>98798</v>
      </c>
      <c r="C783" s="211" t="s">
        <v>277</v>
      </c>
      <c r="D783" s="212" t="s">
        <v>397</v>
      </c>
      <c r="E783" s="213" t="s">
        <v>158</v>
      </c>
      <c r="F783" s="211" t="s">
        <v>159</v>
      </c>
      <c r="G783" s="214">
        <v>4</v>
      </c>
      <c r="H783" s="155" t="s">
        <v>1472</v>
      </c>
      <c r="I783" s="156" t="s">
        <v>1474</v>
      </c>
      <c r="J783" s="109">
        <v>900</v>
      </c>
      <c r="K783" s="46">
        <f t="shared" si="11"/>
        <v>1</v>
      </c>
    </row>
    <row r="784" spans="1:11" ht="16.5" hidden="1" customHeight="1" x14ac:dyDescent="0.3">
      <c r="A784" s="151"/>
      <c r="B784" s="76">
        <v>98799</v>
      </c>
      <c r="C784" s="211" t="s">
        <v>1475</v>
      </c>
      <c r="D784" s="212" t="s">
        <v>204</v>
      </c>
      <c r="E784" s="213" t="s">
        <v>312</v>
      </c>
      <c r="F784" s="211" t="s">
        <v>159</v>
      </c>
      <c r="G784" s="214">
        <v>4</v>
      </c>
      <c r="H784" s="155" t="s">
        <v>1472</v>
      </c>
      <c r="I784" s="156" t="s">
        <v>1476</v>
      </c>
      <c r="J784" s="109">
        <v>750</v>
      </c>
      <c r="K784" s="46">
        <f t="shared" si="11"/>
        <v>1</v>
      </c>
    </row>
    <row r="785" spans="1:11" ht="16.5" customHeight="1" x14ac:dyDescent="0.3">
      <c r="A785" s="151"/>
      <c r="B785" s="76">
        <v>98800</v>
      </c>
      <c r="C785" s="211" t="s">
        <v>176</v>
      </c>
      <c r="D785" s="212" t="s">
        <v>177</v>
      </c>
      <c r="E785" s="213" t="s">
        <v>158</v>
      </c>
      <c r="F785" s="211" t="s">
        <v>159</v>
      </c>
      <c r="G785" s="214">
        <v>4</v>
      </c>
      <c r="H785" s="155" t="s">
        <v>1472</v>
      </c>
      <c r="I785" s="156" t="s">
        <v>1477</v>
      </c>
      <c r="J785" s="77">
        <v>120</v>
      </c>
      <c r="K785" s="46">
        <f t="shared" si="11"/>
        <v>1</v>
      </c>
    </row>
    <row r="786" spans="1:11" ht="16.5" hidden="1" customHeight="1" x14ac:dyDescent="0.3">
      <c r="A786" s="151"/>
      <c r="B786" s="76">
        <v>98801</v>
      </c>
      <c r="C786" s="211" t="s">
        <v>179</v>
      </c>
      <c r="D786" s="212" t="s">
        <v>6</v>
      </c>
      <c r="E786" s="213" t="s">
        <v>158</v>
      </c>
      <c r="F786" s="211" t="s">
        <v>159</v>
      </c>
      <c r="G786" s="214">
        <v>4</v>
      </c>
      <c r="H786" s="155" t="s">
        <v>1472</v>
      </c>
      <c r="I786" s="156" t="s">
        <v>1302</v>
      </c>
      <c r="J786" s="109">
        <v>800</v>
      </c>
      <c r="K786" s="46">
        <f t="shared" si="11"/>
        <v>1</v>
      </c>
    </row>
    <row r="787" spans="1:11" ht="16.5" customHeight="1" x14ac:dyDescent="0.3">
      <c r="A787" s="151"/>
      <c r="B787" s="76">
        <v>98802</v>
      </c>
      <c r="C787" s="211" t="s">
        <v>610</v>
      </c>
      <c r="D787" s="212" t="s">
        <v>611</v>
      </c>
      <c r="E787" s="213" t="s">
        <v>158</v>
      </c>
      <c r="F787" s="211" t="s">
        <v>159</v>
      </c>
      <c r="G787" s="214">
        <v>4</v>
      </c>
      <c r="H787" s="155" t="s">
        <v>1472</v>
      </c>
      <c r="I787" s="156" t="s">
        <v>1478</v>
      </c>
      <c r="J787" s="77">
        <v>80</v>
      </c>
      <c r="K787" s="46">
        <f t="shared" si="11"/>
        <v>1</v>
      </c>
    </row>
    <row r="788" spans="1:11" ht="16.5" hidden="1" customHeight="1" x14ac:dyDescent="0.3">
      <c r="A788" s="151"/>
      <c r="B788" s="76">
        <v>98803</v>
      </c>
      <c r="C788" s="211" t="s">
        <v>181</v>
      </c>
      <c r="D788" s="212" t="s">
        <v>6</v>
      </c>
      <c r="E788" s="213" t="s">
        <v>158</v>
      </c>
      <c r="F788" s="211" t="s">
        <v>159</v>
      </c>
      <c r="G788" s="214">
        <v>4</v>
      </c>
      <c r="H788" s="155" t="s">
        <v>1472</v>
      </c>
      <c r="I788" s="156" t="s">
        <v>1479</v>
      </c>
      <c r="J788" s="109">
        <v>1810</v>
      </c>
      <c r="K788" s="46">
        <f t="shared" si="11"/>
        <v>1</v>
      </c>
    </row>
    <row r="789" spans="1:11" ht="16.5" customHeight="1" x14ac:dyDescent="0.3">
      <c r="A789" s="151"/>
      <c r="B789" s="76">
        <v>98804</v>
      </c>
      <c r="C789" s="211" t="s">
        <v>1480</v>
      </c>
      <c r="D789" s="212" t="s">
        <v>296</v>
      </c>
      <c r="E789" s="213" t="s">
        <v>158</v>
      </c>
      <c r="F789" s="211" t="s">
        <v>159</v>
      </c>
      <c r="G789" s="214">
        <v>4</v>
      </c>
      <c r="H789" s="155" t="s">
        <v>1472</v>
      </c>
      <c r="I789" s="156" t="s">
        <v>1481</v>
      </c>
      <c r="J789" s="109">
        <v>120</v>
      </c>
      <c r="K789" s="46">
        <f t="shared" si="11"/>
        <v>1</v>
      </c>
    </row>
    <row r="790" spans="1:11" ht="16.5" customHeight="1" x14ac:dyDescent="0.3">
      <c r="A790" s="151"/>
      <c r="B790" s="76">
        <v>98805</v>
      </c>
      <c r="C790" s="211" t="s">
        <v>1482</v>
      </c>
      <c r="D790" s="212" t="s">
        <v>1483</v>
      </c>
      <c r="E790" s="213" t="s">
        <v>158</v>
      </c>
      <c r="F790" s="211" t="s">
        <v>159</v>
      </c>
      <c r="G790" s="214">
        <v>4</v>
      </c>
      <c r="H790" s="155" t="s">
        <v>1472</v>
      </c>
      <c r="I790" s="156" t="s">
        <v>1484</v>
      </c>
      <c r="J790" s="109">
        <v>70</v>
      </c>
      <c r="K790" s="46">
        <f t="shared" si="11"/>
        <v>1</v>
      </c>
    </row>
    <row r="791" spans="1:11" ht="16.5" hidden="1" customHeight="1" x14ac:dyDescent="0.3">
      <c r="A791" s="151"/>
      <c r="B791" s="76">
        <v>98806</v>
      </c>
      <c r="C791" s="211" t="s">
        <v>277</v>
      </c>
      <c r="D791" s="212" t="s">
        <v>281</v>
      </c>
      <c r="E791" s="213" t="s">
        <v>158</v>
      </c>
      <c r="F791" s="211" t="s">
        <v>159</v>
      </c>
      <c r="G791" s="214">
        <v>4</v>
      </c>
      <c r="H791" s="155" t="s">
        <v>1472</v>
      </c>
      <c r="I791" s="156" t="s">
        <v>1485</v>
      </c>
      <c r="J791" s="77">
        <v>2730</v>
      </c>
      <c r="K791" s="46">
        <f t="shared" si="11"/>
        <v>1</v>
      </c>
    </row>
    <row r="792" spans="1:11" ht="16.5" hidden="1" customHeight="1" x14ac:dyDescent="0.3">
      <c r="A792" s="151"/>
      <c r="B792" s="76">
        <v>98807</v>
      </c>
      <c r="C792" s="211" t="s">
        <v>165</v>
      </c>
      <c r="D792" s="212" t="s">
        <v>6</v>
      </c>
      <c r="E792" s="213" t="s">
        <v>158</v>
      </c>
      <c r="F792" s="211" t="s">
        <v>159</v>
      </c>
      <c r="G792" s="214">
        <v>4</v>
      </c>
      <c r="H792" s="155" t="s">
        <v>1472</v>
      </c>
      <c r="I792" s="156" t="s">
        <v>1486</v>
      </c>
      <c r="J792" s="109">
        <v>7120</v>
      </c>
      <c r="K792" s="46">
        <f t="shared" si="11"/>
        <v>1</v>
      </c>
    </row>
    <row r="793" spans="1:11" ht="16.5" customHeight="1" x14ac:dyDescent="0.3">
      <c r="A793" s="151"/>
      <c r="B793" s="76">
        <v>98808</v>
      </c>
      <c r="C793" s="211" t="s">
        <v>1487</v>
      </c>
      <c r="D793" s="212" t="s">
        <v>1488</v>
      </c>
      <c r="E793" s="213" t="s">
        <v>158</v>
      </c>
      <c r="F793" s="211" t="s">
        <v>159</v>
      </c>
      <c r="G793" s="214">
        <v>4</v>
      </c>
      <c r="H793" s="155" t="s">
        <v>1472</v>
      </c>
      <c r="I793" s="156" t="s">
        <v>1489</v>
      </c>
      <c r="J793" s="109">
        <v>80</v>
      </c>
      <c r="K793" s="46">
        <f t="shared" si="11"/>
        <v>1</v>
      </c>
    </row>
    <row r="794" spans="1:11" ht="16.5" customHeight="1" x14ac:dyDescent="0.3">
      <c r="A794" s="151"/>
      <c r="B794" s="76">
        <v>98809</v>
      </c>
      <c r="C794" s="211" t="s">
        <v>732</v>
      </c>
      <c r="D794" s="212" t="s">
        <v>1490</v>
      </c>
      <c r="E794" s="213" t="s">
        <v>205</v>
      </c>
      <c r="F794" s="211" t="s">
        <v>159</v>
      </c>
      <c r="G794" s="214">
        <v>4</v>
      </c>
      <c r="H794" s="155" t="s">
        <v>1472</v>
      </c>
      <c r="I794" s="156" t="s">
        <v>1491</v>
      </c>
      <c r="J794" s="77">
        <v>150</v>
      </c>
      <c r="K794" s="46">
        <f t="shared" si="11"/>
        <v>1</v>
      </c>
    </row>
    <row r="795" spans="1:11" ht="16.5" hidden="1" customHeight="1" x14ac:dyDescent="0.3">
      <c r="A795" s="151"/>
      <c r="B795" s="76">
        <v>98810</v>
      </c>
      <c r="C795" s="211" t="s">
        <v>1432</v>
      </c>
      <c r="D795" s="212" t="s">
        <v>1433</v>
      </c>
      <c r="E795" s="213" t="s">
        <v>1284</v>
      </c>
      <c r="F795" s="211" t="s">
        <v>159</v>
      </c>
      <c r="G795" s="214">
        <v>4</v>
      </c>
      <c r="H795" s="155" t="s">
        <v>1472</v>
      </c>
      <c r="I795" s="156" t="s">
        <v>1492</v>
      </c>
      <c r="J795" s="109">
        <v>4210</v>
      </c>
      <c r="K795" s="46">
        <f t="shared" si="11"/>
        <v>1</v>
      </c>
    </row>
    <row r="796" spans="1:11" ht="16.5" customHeight="1" x14ac:dyDescent="0.3">
      <c r="A796" s="151"/>
      <c r="B796" s="76">
        <v>98811</v>
      </c>
      <c r="C796" s="211" t="s">
        <v>1028</v>
      </c>
      <c r="D796" s="212" t="s">
        <v>1493</v>
      </c>
      <c r="E796" s="213" t="s">
        <v>205</v>
      </c>
      <c r="F796" s="211" t="s">
        <v>159</v>
      </c>
      <c r="G796" s="214">
        <v>4</v>
      </c>
      <c r="H796" s="155" t="s">
        <v>1472</v>
      </c>
      <c r="I796" s="156" t="s">
        <v>1494</v>
      </c>
      <c r="J796" s="109">
        <v>80</v>
      </c>
      <c r="K796" s="46">
        <f t="shared" si="11"/>
        <v>1</v>
      </c>
    </row>
    <row r="797" spans="1:11" ht="16.5" hidden="1" customHeight="1" x14ac:dyDescent="0.3">
      <c r="A797" s="151"/>
      <c r="B797" s="76">
        <v>98812</v>
      </c>
      <c r="C797" s="211" t="s">
        <v>1270</v>
      </c>
      <c r="D797" s="212" t="s">
        <v>1271</v>
      </c>
      <c r="E797" s="213" t="s">
        <v>312</v>
      </c>
      <c r="F797" s="211" t="s">
        <v>159</v>
      </c>
      <c r="G797" s="214">
        <v>4</v>
      </c>
      <c r="H797" s="155" t="s">
        <v>1472</v>
      </c>
      <c r="I797" s="156" t="s">
        <v>1495</v>
      </c>
      <c r="J797" s="109">
        <v>1450</v>
      </c>
      <c r="K797" s="46">
        <f t="shared" ref="K797:K860" si="12">B797-B796</f>
        <v>1</v>
      </c>
    </row>
    <row r="798" spans="1:11" ht="16.5" hidden="1" customHeight="1" x14ac:dyDescent="0.3">
      <c r="A798" s="151"/>
      <c r="B798" s="76">
        <v>98813</v>
      </c>
      <c r="C798" s="211" t="s">
        <v>284</v>
      </c>
      <c r="D798" s="212" t="s">
        <v>285</v>
      </c>
      <c r="E798" s="213" t="s">
        <v>205</v>
      </c>
      <c r="F798" s="211" t="s">
        <v>159</v>
      </c>
      <c r="G798" s="214">
        <v>4</v>
      </c>
      <c r="H798" s="155" t="s">
        <v>1472</v>
      </c>
      <c r="I798" s="156" t="s">
        <v>1496</v>
      </c>
      <c r="J798" s="109">
        <v>1690</v>
      </c>
      <c r="K798" s="46">
        <f t="shared" si="12"/>
        <v>1</v>
      </c>
    </row>
    <row r="799" spans="1:11" ht="16.5" hidden="1" customHeight="1" x14ac:dyDescent="0.3">
      <c r="A799" s="151"/>
      <c r="B799" s="76">
        <v>98814</v>
      </c>
      <c r="C799" s="211" t="s">
        <v>165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1472</v>
      </c>
      <c r="I799" s="156" t="s">
        <v>1497</v>
      </c>
      <c r="J799" s="109">
        <v>8460</v>
      </c>
      <c r="K799" s="46">
        <f t="shared" si="12"/>
        <v>1</v>
      </c>
    </row>
    <row r="800" spans="1:11" ht="16.5" customHeight="1" x14ac:dyDescent="0.3">
      <c r="A800" s="151"/>
      <c r="B800" s="76">
        <v>98815</v>
      </c>
      <c r="C800" s="211" t="s">
        <v>1470</v>
      </c>
      <c r="D800" s="212" t="s">
        <v>1498</v>
      </c>
      <c r="E800" s="213" t="s">
        <v>158</v>
      </c>
      <c r="F800" s="211" t="s">
        <v>159</v>
      </c>
      <c r="G800" s="214">
        <v>4</v>
      </c>
      <c r="H800" s="155" t="s">
        <v>1472</v>
      </c>
      <c r="I800" s="156" t="s">
        <v>1499</v>
      </c>
      <c r="J800" s="109">
        <v>150</v>
      </c>
      <c r="K800" s="46">
        <f t="shared" si="12"/>
        <v>1</v>
      </c>
    </row>
    <row r="801" spans="1:11" ht="16.5" customHeight="1" x14ac:dyDescent="0.3">
      <c r="A801" s="151"/>
      <c r="B801" s="76">
        <v>98816</v>
      </c>
      <c r="C801" s="211" t="s">
        <v>1500</v>
      </c>
      <c r="D801" s="212" t="s">
        <v>1501</v>
      </c>
      <c r="E801" s="213" t="s">
        <v>158</v>
      </c>
      <c r="F801" s="211" t="s">
        <v>159</v>
      </c>
      <c r="G801" s="214">
        <v>4</v>
      </c>
      <c r="H801" s="155" t="s">
        <v>1472</v>
      </c>
      <c r="I801" s="156" t="s">
        <v>1502</v>
      </c>
      <c r="J801" s="109">
        <v>70</v>
      </c>
      <c r="K801" s="46">
        <f t="shared" si="12"/>
        <v>1</v>
      </c>
    </row>
    <row r="802" spans="1:11" ht="16.5" hidden="1" customHeight="1" x14ac:dyDescent="0.3">
      <c r="A802" s="151"/>
      <c r="B802" s="76">
        <v>98817</v>
      </c>
      <c r="C802" s="211" t="s">
        <v>183</v>
      </c>
      <c r="D802" s="212" t="s">
        <v>184</v>
      </c>
      <c r="E802" s="213" t="s">
        <v>312</v>
      </c>
      <c r="F802" s="211" t="s">
        <v>159</v>
      </c>
      <c r="G802" s="214">
        <v>4</v>
      </c>
      <c r="H802" s="155" t="s">
        <v>1472</v>
      </c>
      <c r="I802" s="156" t="s">
        <v>1503</v>
      </c>
      <c r="J802" s="109">
        <v>570</v>
      </c>
      <c r="K802" s="46">
        <f t="shared" si="12"/>
        <v>1</v>
      </c>
    </row>
    <row r="803" spans="1:11" ht="16.5" customHeight="1" x14ac:dyDescent="0.3">
      <c r="A803" s="151"/>
      <c r="B803" s="76">
        <v>98818</v>
      </c>
      <c r="C803" s="211" t="s">
        <v>1028</v>
      </c>
      <c r="D803" s="212" t="s">
        <v>1493</v>
      </c>
      <c r="E803" s="213" t="s">
        <v>158</v>
      </c>
      <c r="F803" s="211" t="s">
        <v>159</v>
      </c>
      <c r="G803" s="214">
        <v>4</v>
      </c>
      <c r="H803" s="155" t="s">
        <v>1472</v>
      </c>
      <c r="I803" s="156" t="s">
        <v>1504</v>
      </c>
      <c r="J803" s="109">
        <v>50</v>
      </c>
      <c r="K803" s="46">
        <f t="shared" si="12"/>
        <v>1</v>
      </c>
    </row>
    <row r="804" spans="1:11" ht="16.5" customHeight="1" x14ac:dyDescent="0.3">
      <c r="A804" s="151"/>
      <c r="B804" s="76">
        <v>98819</v>
      </c>
      <c r="C804" s="211" t="s">
        <v>1505</v>
      </c>
      <c r="D804" s="212" t="s">
        <v>1506</v>
      </c>
      <c r="E804" s="213" t="s">
        <v>158</v>
      </c>
      <c r="F804" s="211" t="s">
        <v>159</v>
      </c>
      <c r="G804" s="214">
        <v>4</v>
      </c>
      <c r="H804" s="155" t="s">
        <v>1472</v>
      </c>
      <c r="I804" s="156" t="s">
        <v>1507</v>
      </c>
      <c r="J804" s="109">
        <v>80</v>
      </c>
      <c r="K804" s="46">
        <f t="shared" si="12"/>
        <v>1</v>
      </c>
    </row>
    <row r="805" spans="1:11" ht="16.5" customHeight="1" x14ac:dyDescent="0.3">
      <c r="A805" s="151"/>
      <c r="B805" s="76">
        <v>98820</v>
      </c>
      <c r="C805" s="211" t="s">
        <v>1508</v>
      </c>
      <c r="D805" s="212" t="s">
        <v>1506</v>
      </c>
      <c r="E805" s="213" t="s">
        <v>158</v>
      </c>
      <c r="F805" s="211" t="s">
        <v>159</v>
      </c>
      <c r="G805" s="214">
        <v>4</v>
      </c>
      <c r="H805" s="155" t="s">
        <v>1472</v>
      </c>
      <c r="I805" s="156" t="s">
        <v>1509</v>
      </c>
      <c r="J805" s="109">
        <v>60</v>
      </c>
      <c r="K805" s="46">
        <f t="shared" si="12"/>
        <v>1</v>
      </c>
    </row>
    <row r="806" spans="1:11" ht="16.5" customHeight="1" x14ac:dyDescent="0.3">
      <c r="A806" s="151"/>
      <c r="B806" s="76">
        <v>98821</v>
      </c>
      <c r="C806" s="211" t="s">
        <v>477</v>
      </c>
      <c r="D806" s="212" t="s">
        <v>478</v>
      </c>
      <c r="E806" s="213" t="s">
        <v>158</v>
      </c>
      <c r="F806" s="211" t="s">
        <v>159</v>
      </c>
      <c r="G806" s="214">
        <v>4</v>
      </c>
      <c r="H806" s="155" t="s">
        <v>1472</v>
      </c>
      <c r="I806" s="156" t="s">
        <v>1510</v>
      </c>
      <c r="J806" s="109">
        <v>20</v>
      </c>
      <c r="K806" s="46">
        <f t="shared" si="12"/>
        <v>1</v>
      </c>
    </row>
    <row r="807" spans="1:11" ht="16.5" hidden="1" customHeight="1" x14ac:dyDescent="0.3">
      <c r="A807" s="151"/>
      <c r="B807" s="76">
        <v>98822</v>
      </c>
      <c r="C807" s="211" t="s">
        <v>179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1472</v>
      </c>
      <c r="I807" s="156" t="s">
        <v>1511</v>
      </c>
      <c r="J807" s="109">
        <v>680</v>
      </c>
      <c r="K807" s="46">
        <f t="shared" si="12"/>
        <v>1</v>
      </c>
    </row>
    <row r="808" spans="1:11" ht="16.5" hidden="1" customHeight="1" x14ac:dyDescent="0.3">
      <c r="A808" s="151"/>
      <c r="B808" s="76">
        <v>98823</v>
      </c>
      <c r="C808" s="211" t="s">
        <v>165</v>
      </c>
      <c r="D808" s="212" t="s">
        <v>6</v>
      </c>
      <c r="E808" s="213" t="s">
        <v>158</v>
      </c>
      <c r="F808" s="211" t="s">
        <v>159</v>
      </c>
      <c r="G808" s="214">
        <v>4</v>
      </c>
      <c r="H808" s="155" t="s">
        <v>1472</v>
      </c>
      <c r="I808" s="156" t="s">
        <v>1512</v>
      </c>
      <c r="J808" s="109">
        <v>5010</v>
      </c>
      <c r="K808" s="46">
        <f t="shared" si="12"/>
        <v>1</v>
      </c>
    </row>
    <row r="809" spans="1:11" ht="16.5" hidden="1" customHeight="1" x14ac:dyDescent="0.3">
      <c r="A809" s="151"/>
      <c r="B809" s="76">
        <v>98824</v>
      </c>
      <c r="C809" s="211" t="s">
        <v>1513</v>
      </c>
      <c r="D809" s="212" t="s">
        <v>6</v>
      </c>
      <c r="E809" s="213" t="s">
        <v>158</v>
      </c>
      <c r="F809" s="211" t="s">
        <v>159</v>
      </c>
      <c r="G809" s="214">
        <v>0</v>
      </c>
      <c r="H809" s="155" t="s">
        <v>1472</v>
      </c>
      <c r="I809" s="156" t="s">
        <v>1514</v>
      </c>
      <c r="J809" s="109">
        <v>1660</v>
      </c>
      <c r="K809" s="46">
        <f t="shared" si="12"/>
        <v>1</v>
      </c>
    </row>
    <row r="810" spans="1:11" ht="16.5" hidden="1" customHeight="1" x14ac:dyDescent="0.3">
      <c r="A810" s="151"/>
      <c r="B810" s="76">
        <v>98825</v>
      </c>
      <c r="C810" s="211" t="s">
        <v>165</v>
      </c>
      <c r="D810" s="212" t="s">
        <v>6</v>
      </c>
      <c r="E810" s="213" t="s">
        <v>158</v>
      </c>
      <c r="F810" s="211" t="s">
        <v>159</v>
      </c>
      <c r="G810" s="214">
        <v>4</v>
      </c>
      <c r="H810" s="155" t="s">
        <v>1472</v>
      </c>
      <c r="I810" s="156" t="s">
        <v>1515</v>
      </c>
      <c r="J810" s="109">
        <v>3420</v>
      </c>
      <c r="K810" s="46">
        <f t="shared" si="12"/>
        <v>1</v>
      </c>
    </row>
    <row r="811" spans="1:11" ht="16.5" customHeight="1" x14ac:dyDescent="0.3">
      <c r="A811" s="151"/>
      <c r="B811" s="76">
        <v>98826</v>
      </c>
      <c r="C811" s="211" t="s">
        <v>1516</v>
      </c>
      <c r="D811" s="212" t="s">
        <v>1490</v>
      </c>
      <c r="E811" s="213" t="s">
        <v>158</v>
      </c>
      <c r="F811" s="211" t="s">
        <v>159</v>
      </c>
      <c r="G811" s="214">
        <v>4</v>
      </c>
      <c r="H811" s="155" t="s">
        <v>1472</v>
      </c>
      <c r="I811" s="156" t="s">
        <v>1517</v>
      </c>
      <c r="J811" s="109">
        <v>150</v>
      </c>
      <c r="K811" s="46">
        <f t="shared" si="12"/>
        <v>1</v>
      </c>
    </row>
    <row r="812" spans="1:11" ht="16.5" customHeight="1" x14ac:dyDescent="0.3">
      <c r="A812" s="151"/>
      <c r="B812" s="76">
        <v>98827</v>
      </c>
      <c r="C812" s="211" t="s">
        <v>1518</v>
      </c>
      <c r="D812" s="212" t="s">
        <v>1519</v>
      </c>
      <c r="E812" s="213" t="s">
        <v>158</v>
      </c>
      <c r="F812" s="211" t="s">
        <v>159</v>
      </c>
      <c r="G812" s="214">
        <v>4</v>
      </c>
      <c r="H812" s="155" t="s">
        <v>1472</v>
      </c>
      <c r="I812" s="156" t="s">
        <v>1520</v>
      </c>
      <c r="J812" s="109">
        <v>160</v>
      </c>
      <c r="K812" s="46">
        <f t="shared" si="12"/>
        <v>1</v>
      </c>
    </row>
    <row r="813" spans="1:11" ht="16.5" customHeight="1" x14ac:dyDescent="0.3">
      <c r="A813" s="151"/>
      <c r="B813" s="76">
        <v>98828</v>
      </c>
      <c r="C813" s="211" t="s">
        <v>1521</v>
      </c>
      <c r="D813" s="212" t="s">
        <v>1522</v>
      </c>
      <c r="E813" s="213" t="s">
        <v>205</v>
      </c>
      <c r="F813" s="211" t="s">
        <v>159</v>
      </c>
      <c r="G813" s="214">
        <v>4</v>
      </c>
      <c r="H813" s="155" t="s">
        <v>1472</v>
      </c>
      <c r="I813" s="156" t="s">
        <v>1523</v>
      </c>
      <c r="J813" s="109">
        <v>180</v>
      </c>
      <c r="K813" s="46">
        <f t="shared" si="12"/>
        <v>1</v>
      </c>
    </row>
    <row r="814" spans="1:11" ht="16.5" customHeight="1" x14ac:dyDescent="0.3">
      <c r="A814" s="151"/>
      <c r="B814" s="76">
        <v>98829</v>
      </c>
      <c r="C814" s="211" t="s">
        <v>1524</v>
      </c>
      <c r="D814" s="212" t="s">
        <v>1525</v>
      </c>
      <c r="E814" s="213" t="s">
        <v>158</v>
      </c>
      <c r="F814" s="211" t="s">
        <v>159</v>
      </c>
      <c r="G814" s="214">
        <v>4</v>
      </c>
      <c r="H814" s="155" t="s">
        <v>1472</v>
      </c>
      <c r="I814" s="156" t="s">
        <v>1526</v>
      </c>
      <c r="J814" s="109">
        <v>80</v>
      </c>
      <c r="K814" s="46">
        <f t="shared" si="12"/>
        <v>1</v>
      </c>
    </row>
    <row r="815" spans="1:11" ht="16.5" hidden="1" customHeight="1" x14ac:dyDescent="0.3">
      <c r="A815" s="151"/>
      <c r="B815" s="76">
        <v>98830</v>
      </c>
      <c r="C815" s="211" t="s">
        <v>221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1472</v>
      </c>
      <c r="I815" s="156" t="s">
        <v>1527</v>
      </c>
      <c r="J815" s="109">
        <v>7070</v>
      </c>
      <c r="K815" s="46">
        <f t="shared" si="12"/>
        <v>1</v>
      </c>
    </row>
    <row r="816" spans="1:11" ht="16.5" hidden="1" customHeight="1" x14ac:dyDescent="0.3">
      <c r="A816" s="151"/>
      <c r="B816" s="76">
        <v>98831</v>
      </c>
      <c r="C816" s="211" t="s">
        <v>181</v>
      </c>
      <c r="D816" s="212" t="s">
        <v>6</v>
      </c>
      <c r="E816" s="213" t="s">
        <v>158</v>
      </c>
      <c r="F816" s="211" t="s">
        <v>159</v>
      </c>
      <c r="G816" s="214">
        <v>4</v>
      </c>
      <c r="H816" s="155" t="s">
        <v>1472</v>
      </c>
      <c r="I816" s="156" t="s">
        <v>1528</v>
      </c>
      <c r="J816" s="109">
        <v>2050</v>
      </c>
      <c r="K816" s="46">
        <f t="shared" si="12"/>
        <v>1</v>
      </c>
    </row>
    <row r="817" spans="1:11" ht="16.5" hidden="1" customHeight="1" x14ac:dyDescent="0.3">
      <c r="A817" s="151"/>
      <c r="B817" s="76">
        <v>98832</v>
      </c>
      <c r="C817" s="211" t="s">
        <v>237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1472</v>
      </c>
      <c r="I817" s="156" t="s">
        <v>1529</v>
      </c>
      <c r="J817" s="109">
        <v>700</v>
      </c>
      <c r="K817" s="46">
        <f t="shared" si="12"/>
        <v>1</v>
      </c>
    </row>
    <row r="818" spans="1:11" ht="16.5" hidden="1" customHeight="1" x14ac:dyDescent="0.3">
      <c r="A818" s="151"/>
      <c r="B818" s="76">
        <v>98833</v>
      </c>
      <c r="C818" s="211" t="s">
        <v>208</v>
      </c>
      <c r="D818" s="212" t="s">
        <v>6</v>
      </c>
      <c r="E818" s="213" t="s">
        <v>158</v>
      </c>
      <c r="F818" s="211" t="s">
        <v>159</v>
      </c>
      <c r="G818" s="214">
        <v>4</v>
      </c>
      <c r="H818" s="155" t="s">
        <v>1472</v>
      </c>
      <c r="I818" s="156" t="s">
        <v>1530</v>
      </c>
      <c r="J818" s="109">
        <v>9650</v>
      </c>
      <c r="K818" s="46">
        <f t="shared" si="12"/>
        <v>1</v>
      </c>
    </row>
    <row r="819" spans="1:11" ht="16.5" hidden="1" customHeight="1" x14ac:dyDescent="0.3">
      <c r="A819" s="151"/>
      <c r="B819" s="76">
        <v>98834</v>
      </c>
      <c r="C819" s="211" t="s">
        <v>237</v>
      </c>
      <c r="D819" s="212" t="s">
        <v>6</v>
      </c>
      <c r="E819" s="213" t="s">
        <v>158</v>
      </c>
      <c r="F819" s="211" t="s">
        <v>159</v>
      </c>
      <c r="G819" s="214">
        <v>4</v>
      </c>
      <c r="H819" s="155" t="s">
        <v>1472</v>
      </c>
      <c r="I819" s="156" t="s">
        <v>1531</v>
      </c>
      <c r="J819" s="109">
        <v>1330</v>
      </c>
      <c r="K819" s="46">
        <f t="shared" si="12"/>
        <v>1</v>
      </c>
    </row>
    <row r="820" spans="1:11" ht="16.5" hidden="1" customHeight="1" x14ac:dyDescent="0.3">
      <c r="A820" s="151"/>
      <c r="B820" s="76">
        <v>98835</v>
      </c>
      <c r="C820" s="211" t="s">
        <v>221</v>
      </c>
      <c r="D820" s="212" t="s">
        <v>6</v>
      </c>
      <c r="E820" s="213" t="s">
        <v>158</v>
      </c>
      <c r="F820" s="211" t="s">
        <v>159</v>
      </c>
      <c r="G820" s="214">
        <v>4</v>
      </c>
      <c r="H820" s="155" t="s">
        <v>1472</v>
      </c>
      <c r="I820" s="156" t="s">
        <v>1532</v>
      </c>
      <c r="J820" s="109">
        <v>1980</v>
      </c>
      <c r="K820" s="46">
        <f t="shared" si="12"/>
        <v>1</v>
      </c>
    </row>
    <row r="821" spans="1:11" ht="16.5" customHeight="1" x14ac:dyDescent="0.3">
      <c r="A821" s="151"/>
      <c r="B821" s="76">
        <v>98836</v>
      </c>
      <c r="C821" s="211" t="s">
        <v>218</v>
      </c>
      <c r="D821" s="212" t="s">
        <v>1533</v>
      </c>
      <c r="E821" s="213" t="s">
        <v>158</v>
      </c>
      <c r="F821" s="211" t="s">
        <v>159</v>
      </c>
      <c r="G821" s="214">
        <v>4</v>
      </c>
      <c r="H821" s="155" t="s">
        <v>1472</v>
      </c>
      <c r="I821" s="156" t="s">
        <v>1534</v>
      </c>
      <c r="J821" s="109">
        <v>170</v>
      </c>
      <c r="K821" s="46">
        <f t="shared" si="12"/>
        <v>1</v>
      </c>
    </row>
    <row r="822" spans="1:11" ht="16.5" hidden="1" customHeight="1" x14ac:dyDescent="0.3">
      <c r="A822" s="151"/>
      <c r="B822" s="76">
        <v>98837</v>
      </c>
      <c r="C822" s="211" t="s">
        <v>237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1472</v>
      </c>
      <c r="I822" s="156" t="s">
        <v>1535</v>
      </c>
      <c r="J822" s="109">
        <v>980</v>
      </c>
      <c r="K822" s="46">
        <f t="shared" si="12"/>
        <v>1</v>
      </c>
    </row>
    <row r="823" spans="1:11" ht="16.5" customHeight="1" x14ac:dyDescent="0.3">
      <c r="A823" s="151"/>
      <c r="B823" s="76">
        <v>98838</v>
      </c>
      <c r="C823" s="211" t="s">
        <v>1536</v>
      </c>
      <c r="D823" s="212" t="s">
        <v>1537</v>
      </c>
      <c r="E823" s="213" t="s">
        <v>158</v>
      </c>
      <c r="F823" s="211" t="s">
        <v>159</v>
      </c>
      <c r="G823" s="214">
        <v>4</v>
      </c>
      <c r="H823" s="155" t="s">
        <v>1472</v>
      </c>
      <c r="I823" s="156" t="s">
        <v>1538</v>
      </c>
      <c r="J823" s="109">
        <v>110</v>
      </c>
      <c r="K823" s="46">
        <f t="shared" si="12"/>
        <v>1</v>
      </c>
    </row>
    <row r="824" spans="1:11" ht="16.5" customHeight="1" x14ac:dyDescent="0.3">
      <c r="A824" s="151"/>
      <c r="B824" s="76">
        <v>98839</v>
      </c>
      <c r="C824" s="211" t="s">
        <v>1539</v>
      </c>
      <c r="D824" s="212" t="s">
        <v>1540</v>
      </c>
      <c r="E824" s="213" t="s">
        <v>158</v>
      </c>
      <c r="F824" s="211" t="s">
        <v>159</v>
      </c>
      <c r="G824" s="214">
        <v>4</v>
      </c>
      <c r="H824" s="155" t="s">
        <v>1472</v>
      </c>
      <c r="I824" s="156" t="s">
        <v>1541</v>
      </c>
      <c r="J824" s="109">
        <v>40</v>
      </c>
      <c r="K824" s="46">
        <f t="shared" si="12"/>
        <v>1</v>
      </c>
    </row>
    <row r="825" spans="1:11" ht="16.5" customHeight="1" x14ac:dyDescent="0.3">
      <c r="A825" s="151"/>
      <c r="B825" s="76">
        <v>98840</v>
      </c>
      <c r="C825" s="211" t="s">
        <v>1536</v>
      </c>
      <c r="D825" s="212" t="s">
        <v>1537</v>
      </c>
      <c r="E825" s="213" t="s">
        <v>158</v>
      </c>
      <c r="F825" s="211" t="s">
        <v>159</v>
      </c>
      <c r="G825" s="214">
        <v>4</v>
      </c>
      <c r="H825" s="155" t="s">
        <v>1472</v>
      </c>
      <c r="I825" s="156" t="s">
        <v>1542</v>
      </c>
      <c r="J825" s="109">
        <v>120</v>
      </c>
      <c r="K825" s="46">
        <f t="shared" si="12"/>
        <v>1</v>
      </c>
    </row>
    <row r="826" spans="1:11" ht="16.5" customHeight="1" x14ac:dyDescent="0.3">
      <c r="A826" s="151"/>
      <c r="B826" s="76">
        <v>98841</v>
      </c>
      <c r="C826" s="211" t="s">
        <v>1536</v>
      </c>
      <c r="D826" s="212" t="s">
        <v>1537</v>
      </c>
      <c r="E826" s="213" t="s">
        <v>158</v>
      </c>
      <c r="F826" s="211" t="s">
        <v>159</v>
      </c>
      <c r="G826" s="214">
        <v>4</v>
      </c>
      <c r="H826" s="155" t="s">
        <v>1472</v>
      </c>
      <c r="I826" s="156" t="s">
        <v>1543</v>
      </c>
      <c r="J826" s="109">
        <v>140</v>
      </c>
      <c r="K826" s="46">
        <f t="shared" si="12"/>
        <v>1</v>
      </c>
    </row>
    <row r="827" spans="1:11" ht="16.5" customHeight="1" x14ac:dyDescent="0.3">
      <c r="A827" s="151"/>
      <c r="B827" s="76">
        <v>98842</v>
      </c>
      <c r="C827" s="211" t="s">
        <v>1544</v>
      </c>
      <c r="D827" s="212" t="s">
        <v>459</v>
      </c>
      <c r="E827" s="213" t="s">
        <v>158</v>
      </c>
      <c r="F827" s="211" t="s">
        <v>159</v>
      </c>
      <c r="G827" s="214">
        <v>4</v>
      </c>
      <c r="H827" s="155" t="s">
        <v>1472</v>
      </c>
      <c r="I827" s="156" t="s">
        <v>1545</v>
      </c>
      <c r="J827" s="109">
        <v>130</v>
      </c>
      <c r="K827" s="46">
        <f t="shared" si="12"/>
        <v>1</v>
      </c>
    </row>
    <row r="828" spans="1:11" ht="16.5" customHeight="1" x14ac:dyDescent="0.3">
      <c r="A828" s="151"/>
      <c r="B828" s="76">
        <v>98843</v>
      </c>
      <c r="C828" s="211" t="s">
        <v>1536</v>
      </c>
      <c r="D828" s="212" t="s">
        <v>1537</v>
      </c>
      <c r="E828" s="213" t="s">
        <v>158</v>
      </c>
      <c r="F828" s="211" t="s">
        <v>159</v>
      </c>
      <c r="G828" s="214">
        <v>4</v>
      </c>
      <c r="H828" s="155" t="s">
        <v>1472</v>
      </c>
      <c r="I828" s="156" t="s">
        <v>1546</v>
      </c>
      <c r="J828" s="109">
        <v>110</v>
      </c>
      <c r="K828" s="46">
        <f t="shared" si="12"/>
        <v>1</v>
      </c>
    </row>
    <row r="829" spans="1:11" ht="16.5" customHeight="1" x14ac:dyDescent="0.3">
      <c r="A829" s="151"/>
      <c r="B829" s="76">
        <v>98844</v>
      </c>
      <c r="C829" s="211" t="s">
        <v>1536</v>
      </c>
      <c r="D829" s="212" t="s">
        <v>1537</v>
      </c>
      <c r="E829" s="213" t="s">
        <v>158</v>
      </c>
      <c r="F829" s="211" t="s">
        <v>159</v>
      </c>
      <c r="G829" s="214">
        <v>4</v>
      </c>
      <c r="H829" s="155" t="s">
        <v>1472</v>
      </c>
      <c r="I829" s="156" t="s">
        <v>1547</v>
      </c>
      <c r="J829" s="77">
        <v>120</v>
      </c>
      <c r="K829" s="46">
        <f t="shared" si="12"/>
        <v>1</v>
      </c>
    </row>
    <row r="830" spans="1:11" ht="16.5" hidden="1" customHeight="1" x14ac:dyDescent="0.3">
      <c r="A830" s="151"/>
      <c r="B830" s="76">
        <v>98845</v>
      </c>
      <c r="C830" s="211" t="s">
        <v>284</v>
      </c>
      <c r="D830" s="212" t="s">
        <v>285</v>
      </c>
      <c r="E830" s="213" t="s">
        <v>205</v>
      </c>
      <c r="F830" s="211" t="s">
        <v>159</v>
      </c>
      <c r="G830" s="214">
        <v>4</v>
      </c>
      <c r="H830" s="155" t="s">
        <v>1472</v>
      </c>
      <c r="I830" s="156" t="s">
        <v>1548</v>
      </c>
      <c r="J830" s="109">
        <v>2470</v>
      </c>
      <c r="K830" s="46">
        <f t="shared" si="12"/>
        <v>1</v>
      </c>
    </row>
    <row r="831" spans="1:11" ht="16.5" hidden="1" customHeight="1" x14ac:dyDescent="0.3">
      <c r="A831" s="151"/>
      <c r="B831" s="76">
        <v>98846</v>
      </c>
      <c r="C831" s="211" t="s">
        <v>221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1472</v>
      </c>
      <c r="I831" s="156" t="s">
        <v>1549</v>
      </c>
      <c r="J831" s="109">
        <v>3870</v>
      </c>
      <c r="K831" s="46">
        <f t="shared" si="12"/>
        <v>1</v>
      </c>
    </row>
    <row r="832" spans="1:11" ht="16.5" hidden="1" customHeight="1" x14ac:dyDescent="0.3">
      <c r="A832" s="151"/>
      <c r="B832" s="76">
        <v>98847</v>
      </c>
      <c r="C832" s="211" t="s">
        <v>157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1550</v>
      </c>
      <c r="I832" s="156" t="s">
        <v>1551</v>
      </c>
      <c r="J832" s="109">
        <v>7740</v>
      </c>
      <c r="K832" s="46">
        <f t="shared" si="12"/>
        <v>1</v>
      </c>
    </row>
    <row r="833" spans="1:11" ht="16.5" hidden="1" customHeight="1" x14ac:dyDescent="0.3">
      <c r="A833" s="151"/>
      <c r="B833" s="76">
        <v>98848</v>
      </c>
      <c r="C833" s="211" t="s">
        <v>802</v>
      </c>
      <c r="D833" s="212" t="s">
        <v>890</v>
      </c>
      <c r="E833" s="213" t="s">
        <v>205</v>
      </c>
      <c r="F833" s="211" t="s">
        <v>159</v>
      </c>
      <c r="G833" s="214">
        <v>4</v>
      </c>
      <c r="H833" s="155" t="s">
        <v>1550</v>
      </c>
      <c r="I833" s="156" t="s">
        <v>1552</v>
      </c>
      <c r="J833" s="109">
        <v>460</v>
      </c>
      <c r="K833" s="46">
        <f t="shared" si="12"/>
        <v>1</v>
      </c>
    </row>
    <row r="834" spans="1:11" ht="16.5" hidden="1" customHeight="1" x14ac:dyDescent="0.3">
      <c r="A834" s="151"/>
      <c r="B834" s="76">
        <v>98849</v>
      </c>
      <c r="C834" s="211" t="s">
        <v>165</v>
      </c>
      <c r="D834" s="212" t="s">
        <v>6</v>
      </c>
      <c r="E834" s="213" t="s">
        <v>158</v>
      </c>
      <c r="F834" s="211" t="s">
        <v>159</v>
      </c>
      <c r="G834" s="214">
        <v>4</v>
      </c>
      <c r="H834" s="155" t="s">
        <v>1550</v>
      </c>
      <c r="I834" s="156" t="s">
        <v>1399</v>
      </c>
      <c r="J834" s="109">
        <v>8770</v>
      </c>
      <c r="K834" s="46">
        <f t="shared" si="12"/>
        <v>1</v>
      </c>
    </row>
    <row r="835" spans="1:11" ht="16.5" hidden="1" customHeight="1" x14ac:dyDescent="0.3">
      <c r="A835" s="151"/>
      <c r="B835" s="76">
        <v>98850</v>
      </c>
      <c r="C835" s="211" t="s">
        <v>225</v>
      </c>
      <c r="D835" s="212" t="s">
        <v>204</v>
      </c>
      <c r="E835" s="213" t="s">
        <v>226</v>
      </c>
      <c r="F835" s="211" t="s">
        <v>159</v>
      </c>
      <c r="G835" s="214">
        <v>4</v>
      </c>
      <c r="H835" s="155" t="s">
        <v>1550</v>
      </c>
      <c r="I835" s="156" t="s">
        <v>1553</v>
      </c>
      <c r="J835" s="77">
        <v>3380</v>
      </c>
      <c r="K835" s="46">
        <f t="shared" si="12"/>
        <v>1</v>
      </c>
    </row>
    <row r="836" spans="1:11" ht="16.5" customHeight="1" x14ac:dyDescent="0.3">
      <c r="A836" s="151"/>
      <c r="B836" s="76">
        <v>98851</v>
      </c>
      <c r="C836" s="211" t="s">
        <v>1554</v>
      </c>
      <c r="D836" s="212" t="s">
        <v>1087</v>
      </c>
      <c r="E836" s="213" t="s">
        <v>158</v>
      </c>
      <c r="F836" s="211" t="s">
        <v>159</v>
      </c>
      <c r="G836" s="214">
        <v>4</v>
      </c>
      <c r="H836" s="155" t="s">
        <v>1550</v>
      </c>
      <c r="I836" s="156" t="s">
        <v>1555</v>
      </c>
      <c r="J836" s="109">
        <v>60</v>
      </c>
      <c r="K836" s="46">
        <f t="shared" si="12"/>
        <v>1</v>
      </c>
    </row>
    <row r="837" spans="1:11" ht="16.5" customHeight="1" x14ac:dyDescent="0.3">
      <c r="A837" s="151"/>
      <c r="B837" s="76">
        <v>98852</v>
      </c>
      <c r="C837" s="211" t="s">
        <v>176</v>
      </c>
      <c r="D837" s="212" t="s">
        <v>177</v>
      </c>
      <c r="E837" s="213" t="s">
        <v>158</v>
      </c>
      <c r="F837" s="211" t="s">
        <v>159</v>
      </c>
      <c r="G837" s="214">
        <v>4</v>
      </c>
      <c r="H837" s="155" t="s">
        <v>1550</v>
      </c>
      <c r="I837" s="156" t="s">
        <v>1556</v>
      </c>
      <c r="J837" s="109">
        <v>60</v>
      </c>
      <c r="K837" s="46">
        <f t="shared" si="12"/>
        <v>1</v>
      </c>
    </row>
    <row r="838" spans="1:11" ht="16.5" customHeight="1" x14ac:dyDescent="0.3">
      <c r="A838" s="151"/>
      <c r="B838" s="76">
        <v>98853</v>
      </c>
      <c r="C838" s="211" t="s">
        <v>502</v>
      </c>
      <c r="D838" s="212" t="s">
        <v>503</v>
      </c>
      <c r="E838" s="213" t="s">
        <v>158</v>
      </c>
      <c r="F838" s="211" t="s">
        <v>159</v>
      </c>
      <c r="G838" s="214">
        <v>4</v>
      </c>
      <c r="H838" s="155" t="s">
        <v>1550</v>
      </c>
      <c r="I838" s="156" t="s">
        <v>1557</v>
      </c>
      <c r="J838" s="109">
        <v>180</v>
      </c>
      <c r="K838" s="46">
        <f t="shared" si="12"/>
        <v>1</v>
      </c>
    </row>
    <row r="839" spans="1:11" ht="16.5" hidden="1" customHeight="1" x14ac:dyDescent="0.3">
      <c r="A839" s="151"/>
      <c r="B839" s="76">
        <v>98854</v>
      </c>
      <c r="C839" s="211" t="s">
        <v>179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1550</v>
      </c>
      <c r="I839" s="156" t="s">
        <v>1558</v>
      </c>
      <c r="J839" s="77">
        <v>420</v>
      </c>
      <c r="K839" s="46">
        <f t="shared" si="12"/>
        <v>1</v>
      </c>
    </row>
    <row r="840" spans="1:11" ht="16.5" customHeight="1" x14ac:dyDescent="0.3">
      <c r="A840" s="151"/>
      <c r="B840" s="76">
        <v>98855</v>
      </c>
      <c r="C840" s="211" t="s">
        <v>1559</v>
      </c>
      <c r="D840" s="212" t="s">
        <v>1560</v>
      </c>
      <c r="E840" s="213" t="s">
        <v>158</v>
      </c>
      <c r="F840" s="211" t="s">
        <v>159</v>
      </c>
      <c r="G840" s="214">
        <v>4</v>
      </c>
      <c r="H840" s="155" t="s">
        <v>1550</v>
      </c>
      <c r="I840" s="156" t="s">
        <v>1561</v>
      </c>
      <c r="J840" s="109">
        <v>60</v>
      </c>
      <c r="K840" s="46">
        <f t="shared" si="12"/>
        <v>1</v>
      </c>
    </row>
    <row r="841" spans="1:11" ht="16.5" hidden="1" customHeight="1" x14ac:dyDescent="0.3">
      <c r="A841" s="151"/>
      <c r="B841" s="76">
        <v>98856</v>
      </c>
      <c r="C841" s="211" t="s">
        <v>262</v>
      </c>
      <c r="D841" s="212" t="s">
        <v>281</v>
      </c>
      <c r="E841" s="213" t="s">
        <v>158</v>
      </c>
      <c r="F841" s="211" t="s">
        <v>159</v>
      </c>
      <c r="G841" s="214">
        <v>4</v>
      </c>
      <c r="H841" s="155" t="s">
        <v>1550</v>
      </c>
      <c r="I841" s="156" t="s">
        <v>1562</v>
      </c>
      <c r="J841" s="109">
        <v>1820</v>
      </c>
      <c r="K841" s="46">
        <f t="shared" si="12"/>
        <v>1</v>
      </c>
    </row>
    <row r="842" spans="1:11" ht="16.5" hidden="1" customHeight="1" x14ac:dyDescent="0.3">
      <c r="A842" s="151"/>
      <c r="B842" s="76">
        <v>98857</v>
      </c>
      <c r="C842" s="211" t="s">
        <v>195</v>
      </c>
      <c r="D842" s="212" t="s">
        <v>6</v>
      </c>
      <c r="E842" s="213" t="s">
        <v>158</v>
      </c>
      <c r="F842" s="211" t="s">
        <v>159</v>
      </c>
      <c r="G842" s="214">
        <v>4</v>
      </c>
      <c r="H842" s="155" t="s">
        <v>1550</v>
      </c>
      <c r="I842" s="156" t="s">
        <v>1563</v>
      </c>
      <c r="J842" s="109">
        <v>2300</v>
      </c>
      <c r="K842" s="46">
        <f t="shared" si="12"/>
        <v>1</v>
      </c>
    </row>
    <row r="843" spans="1:11" ht="16.5" customHeight="1" x14ac:dyDescent="0.3">
      <c r="A843" s="151"/>
      <c r="B843" s="76">
        <v>98858</v>
      </c>
      <c r="C843" s="211" t="s">
        <v>1564</v>
      </c>
      <c r="D843" s="212" t="s">
        <v>631</v>
      </c>
      <c r="E843" s="213" t="s">
        <v>158</v>
      </c>
      <c r="F843" s="211" t="s">
        <v>159</v>
      </c>
      <c r="G843" s="214">
        <v>4</v>
      </c>
      <c r="H843" s="155" t="s">
        <v>1550</v>
      </c>
      <c r="I843" s="156" t="s">
        <v>1565</v>
      </c>
      <c r="J843" s="109">
        <v>160</v>
      </c>
      <c r="K843" s="46">
        <f t="shared" si="12"/>
        <v>1</v>
      </c>
    </row>
    <row r="844" spans="1:11" ht="16.5" hidden="1" customHeight="1" x14ac:dyDescent="0.3">
      <c r="A844" s="151"/>
      <c r="B844" s="76">
        <v>98859</v>
      </c>
      <c r="C844" s="211" t="s">
        <v>181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1550</v>
      </c>
      <c r="I844" s="156" t="s">
        <v>1566</v>
      </c>
      <c r="J844" s="109">
        <v>1390</v>
      </c>
      <c r="K844" s="46">
        <f t="shared" si="12"/>
        <v>1</v>
      </c>
    </row>
    <row r="845" spans="1:11" ht="16.5" customHeight="1" x14ac:dyDescent="0.3">
      <c r="A845" s="151"/>
      <c r="B845" s="76">
        <v>98860</v>
      </c>
      <c r="C845" s="211" t="s">
        <v>1567</v>
      </c>
      <c r="D845" s="212" t="s">
        <v>1568</v>
      </c>
      <c r="E845" s="213" t="s">
        <v>158</v>
      </c>
      <c r="F845" s="211" t="s">
        <v>159</v>
      </c>
      <c r="G845" s="214">
        <v>4</v>
      </c>
      <c r="H845" s="155" t="s">
        <v>1550</v>
      </c>
      <c r="I845" s="156" t="s">
        <v>1569</v>
      </c>
      <c r="J845" s="109">
        <v>110</v>
      </c>
      <c r="K845" s="46">
        <f t="shared" si="12"/>
        <v>1</v>
      </c>
    </row>
    <row r="846" spans="1:11" ht="16.5" customHeight="1" x14ac:dyDescent="0.3">
      <c r="A846" s="151"/>
      <c r="B846" s="76">
        <v>98861</v>
      </c>
      <c r="C846" s="211" t="s">
        <v>1570</v>
      </c>
      <c r="D846" s="212" t="s">
        <v>1571</v>
      </c>
      <c r="E846" s="213" t="s">
        <v>158</v>
      </c>
      <c r="F846" s="211" t="s">
        <v>159</v>
      </c>
      <c r="G846" s="214">
        <v>4</v>
      </c>
      <c r="H846" s="155" t="s">
        <v>1550</v>
      </c>
      <c r="I846" s="156" t="s">
        <v>1572</v>
      </c>
      <c r="J846" s="109">
        <v>130</v>
      </c>
      <c r="K846" s="46">
        <f t="shared" si="12"/>
        <v>1</v>
      </c>
    </row>
    <row r="847" spans="1:11" ht="16.5" hidden="1" customHeight="1" x14ac:dyDescent="0.3">
      <c r="A847" s="151"/>
      <c r="B847" s="76">
        <v>98862</v>
      </c>
      <c r="C847" s="211" t="s">
        <v>157</v>
      </c>
      <c r="D847" s="212" t="s">
        <v>6</v>
      </c>
      <c r="E847" s="213" t="s">
        <v>158</v>
      </c>
      <c r="F847" s="211" t="s">
        <v>159</v>
      </c>
      <c r="G847" s="214">
        <v>4</v>
      </c>
      <c r="H847" s="155" t="s">
        <v>1550</v>
      </c>
      <c r="I847" s="156" t="s">
        <v>1573</v>
      </c>
      <c r="J847" s="109">
        <v>8330</v>
      </c>
      <c r="K847" s="46">
        <f t="shared" si="12"/>
        <v>1</v>
      </c>
    </row>
    <row r="848" spans="1:11" ht="16.5" hidden="1" customHeight="1" x14ac:dyDescent="0.3">
      <c r="A848" s="151"/>
      <c r="B848" s="76">
        <v>98863</v>
      </c>
      <c r="C848" s="211" t="s">
        <v>165</v>
      </c>
      <c r="D848" s="212" t="s">
        <v>6</v>
      </c>
      <c r="E848" s="213" t="s">
        <v>158</v>
      </c>
      <c r="F848" s="211" t="s">
        <v>159</v>
      </c>
      <c r="G848" s="214">
        <v>4</v>
      </c>
      <c r="H848" s="155" t="s">
        <v>1550</v>
      </c>
      <c r="I848" s="156" t="s">
        <v>1574</v>
      </c>
      <c r="J848" s="109">
        <v>8640</v>
      </c>
      <c r="K848" s="46">
        <f t="shared" si="12"/>
        <v>1</v>
      </c>
    </row>
    <row r="849" spans="1:11" ht="16.5" customHeight="1" x14ac:dyDescent="0.3">
      <c r="A849" s="151"/>
      <c r="B849" s="76">
        <v>98864</v>
      </c>
      <c r="C849" s="211" t="s">
        <v>1575</v>
      </c>
      <c r="D849" s="212" t="s">
        <v>1576</v>
      </c>
      <c r="E849" s="213" t="s">
        <v>158</v>
      </c>
      <c r="F849" s="211" t="s">
        <v>159</v>
      </c>
      <c r="G849" s="214">
        <v>4</v>
      </c>
      <c r="H849" s="155" t="s">
        <v>1550</v>
      </c>
      <c r="I849" s="156" t="s">
        <v>1577</v>
      </c>
      <c r="J849" s="109">
        <v>110</v>
      </c>
      <c r="K849" s="46">
        <f t="shared" si="12"/>
        <v>1</v>
      </c>
    </row>
    <row r="850" spans="1:11" ht="16.5" hidden="1" customHeight="1" x14ac:dyDescent="0.3">
      <c r="A850" s="151"/>
      <c r="B850" s="76">
        <v>98865</v>
      </c>
      <c r="C850" s="211" t="s">
        <v>776</v>
      </c>
      <c r="D850" s="212" t="s">
        <v>777</v>
      </c>
      <c r="E850" s="213" t="s">
        <v>158</v>
      </c>
      <c r="F850" s="211" t="s">
        <v>159</v>
      </c>
      <c r="G850" s="214">
        <v>4</v>
      </c>
      <c r="H850" s="155" t="s">
        <v>1550</v>
      </c>
      <c r="I850" s="156" t="s">
        <v>1578</v>
      </c>
      <c r="J850" s="77">
        <v>4650</v>
      </c>
      <c r="K850" s="46">
        <f t="shared" si="12"/>
        <v>1</v>
      </c>
    </row>
    <row r="851" spans="1:11" ht="16.5" customHeight="1" x14ac:dyDescent="0.3">
      <c r="A851" s="151"/>
      <c r="B851" s="76">
        <v>98866</v>
      </c>
      <c r="C851" s="211" t="s">
        <v>1579</v>
      </c>
      <c r="D851" s="212" t="s">
        <v>1580</v>
      </c>
      <c r="E851" s="213" t="s">
        <v>158</v>
      </c>
      <c r="F851" s="211" t="s">
        <v>159</v>
      </c>
      <c r="G851" s="214">
        <v>4</v>
      </c>
      <c r="H851" s="155" t="s">
        <v>1550</v>
      </c>
      <c r="I851" s="156" t="s">
        <v>1581</v>
      </c>
      <c r="J851" s="109">
        <v>180</v>
      </c>
      <c r="K851" s="46">
        <f t="shared" si="12"/>
        <v>1</v>
      </c>
    </row>
    <row r="852" spans="1:11" ht="16.5" customHeight="1" x14ac:dyDescent="0.3">
      <c r="A852" s="151"/>
      <c r="B852" s="76">
        <v>98867</v>
      </c>
      <c r="C852" s="211" t="s">
        <v>289</v>
      </c>
      <c r="D852" s="212" t="s">
        <v>290</v>
      </c>
      <c r="E852" s="213" t="s">
        <v>158</v>
      </c>
      <c r="F852" s="211" t="s">
        <v>159</v>
      </c>
      <c r="G852" s="214">
        <v>4</v>
      </c>
      <c r="H852" s="155" t="s">
        <v>1550</v>
      </c>
      <c r="I852" s="156" t="s">
        <v>1582</v>
      </c>
      <c r="J852" s="109">
        <v>180</v>
      </c>
      <c r="K852" s="46">
        <f t="shared" si="12"/>
        <v>1</v>
      </c>
    </row>
    <row r="853" spans="1:11" ht="16.5" customHeight="1" x14ac:dyDescent="0.3">
      <c r="A853" s="151"/>
      <c r="B853" s="76">
        <v>98868</v>
      </c>
      <c r="C853" s="211" t="s">
        <v>295</v>
      </c>
      <c r="D853" s="212" t="s">
        <v>296</v>
      </c>
      <c r="E853" s="213" t="s">
        <v>158</v>
      </c>
      <c r="F853" s="211" t="s">
        <v>159</v>
      </c>
      <c r="G853" s="214">
        <v>4</v>
      </c>
      <c r="H853" s="155" t="s">
        <v>1550</v>
      </c>
      <c r="I853" s="156" t="s">
        <v>1583</v>
      </c>
      <c r="J853" s="109">
        <v>150</v>
      </c>
      <c r="K853" s="46">
        <f t="shared" si="12"/>
        <v>1</v>
      </c>
    </row>
    <row r="854" spans="1:11" ht="16.5" customHeight="1" x14ac:dyDescent="0.3">
      <c r="A854" s="151"/>
      <c r="B854" s="76">
        <v>98869</v>
      </c>
      <c r="C854" s="211" t="s">
        <v>574</v>
      </c>
      <c r="D854" s="212" t="s">
        <v>871</v>
      </c>
      <c r="E854" s="213" t="s">
        <v>158</v>
      </c>
      <c r="F854" s="211" t="s">
        <v>159</v>
      </c>
      <c r="G854" s="214">
        <v>4</v>
      </c>
      <c r="H854" s="155" t="s">
        <v>1550</v>
      </c>
      <c r="I854" s="156" t="s">
        <v>1584</v>
      </c>
      <c r="J854" s="109">
        <v>60</v>
      </c>
      <c r="K854" s="46">
        <f t="shared" si="12"/>
        <v>1</v>
      </c>
    </row>
    <row r="855" spans="1:11" ht="16.5" customHeight="1" x14ac:dyDescent="0.3">
      <c r="A855" s="151"/>
      <c r="B855" s="76">
        <v>98870</v>
      </c>
      <c r="C855" s="211" t="s">
        <v>1585</v>
      </c>
      <c r="D855" s="212" t="s">
        <v>1586</v>
      </c>
      <c r="E855" s="213" t="s">
        <v>158</v>
      </c>
      <c r="F855" s="211" t="s">
        <v>159</v>
      </c>
      <c r="G855" s="214">
        <v>4</v>
      </c>
      <c r="H855" s="155" t="s">
        <v>1550</v>
      </c>
      <c r="I855" s="156" t="s">
        <v>721</v>
      </c>
      <c r="J855" s="109">
        <v>10</v>
      </c>
      <c r="K855" s="46">
        <f t="shared" si="12"/>
        <v>1</v>
      </c>
    </row>
    <row r="856" spans="1:11" ht="16.5" hidden="1" customHeight="1" x14ac:dyDescent="0.3">
      <c r="A856" s="151"/>
      <c r="B856" s="76">
        <v>98871</v>
      </c>
      <c r="C856" s="211" t="s">
        <v>208</v>
      </c>
      <c r="D856" s="212" t="s">
        <v>6</v>
      </c>
      <c r="E856" s="213" t="s">
        <v>158</v>
      </c>
      <c r="F856" s="211" t="s">
        <v>159</v>
      </c>
      <c r="G856" s="214">
        <v>4</v>
      </c>
      <c r="H856" s="155" t="s">
        <v>1550</v>
      </c>
      <c r="I856" s="156" t="s">
        <v>1587</v>
      </c>
      <c r="J856" s="109">
        <v>10250</v>
      </c>
      <c r="K856" s="46">
        <f t="shared" si="12"/>
        <v>1</v>
      </c>
    </row>
    <row r="857" spans="1:11" ht="16.5" hidden="1" customHeight="1" x14ac:dyDescent="0.3">
      <c r="A857" s="151"/>
      <c r="B857" s="76">
        <v>98872</v>
      </c>
      <c r="C857" s="211" t="s">
        <v>271</v>
      </c>
      <c r="D857" s="212" t="s">
        <v>272</v>
      </c>
      <c r="E857" s="213" t="s">
        <v>205</v>
      </c>
      <c r="F857" s="211" t="s">
        <v>159</v>
      </c>
      <c r="G857" s="214">
        <v>4</v>
      </c>
      <c r="H857" s="155" t="s">
        <v>1550</v>
      </c>
      <c r="I857" s="156" t="s">
        <v>1588</v>
      </c>
      <c r="J857" s="109">
        <v>580</v>
      </c>
      <c r="K857" s="46">
        <f t="shared" si="12"/>
        <v>1</v>
      </c>
    </row>
    <row r="858" spans="1:11" ht="16.5" hidden="1" customHeight="1" x14ac:dyDescent="0.3">
      <c r="A858" s="151"/>
      <c r="B858" s="76">
        <v>98873</v>
      </c>
      <c r="C858" s="211" t="s">
        <v>221</v>
      </c>
      <c r="D858" s="212" t="s">
        <v>6</v>
      </c>
      <c r="E858" s="213" t="s">
        <v>158</v>
      </c>
      <c r="F858" s="211" t="s">
        <v>159</v>
      </c>
      <c r="G858" s="214">
        <v>4</v>
      </c>
      <c r="H858" s="155" t="s">
        <v>1550</v>
      </c>
      <c r="I858" s="156" t="s">
        <v>1589</v>
      </c>
      <c r="J858" s="109">
        <v>8450</v>
      </c>
      <c r="K858" s="46">
        <f t="shared" si="12"/>
        <v>1</v>
      </c>
    </row>
    <row r="859" spans="1:11" ht="16.5" customHeight="1" x14ac:dyDescent="0.3">
      <c r="A859" s="151"/>
      <c r="B859" s="76">
        <v>98874</v>
      </c>
      <c r="C859" s="211" t="s">
        <v>1590</v>
      </c>
      <c r="D859" s="212" t="s">
        <v>991</v>
      </c>
      <c r="E859" s="213" t="s">
        <v>158</v>
      </c>
      <c r="F859" s="211" t="s">
        <v>159</v>
      </c>
      <c r="G859" s="214">
        <v>4</v>
      </c>
      <c r="H859" s="155" t="s">
        <v>1550</v>
      </c>
      <c r="I859" s="156" t="s">
        <v>1591</v>
      </c>
      <c r="J859" s="77">
        <v>60</v>
      </c>
      <c r="K859" s="46">
        <f t="shared" si="12"/>
        <v>1</v>
      </c>
    </row>
    <row r="860" spans="1:11" ht="16.5" customHeight="1" x14ac:dyDescent="0.3">
      <c r="A860" s="151"/>
      <c r="B860" s="76">
        <v>98875</v>
      </c>
      <c r="C860" s="211" t="s">
        <v>1575</v>
      </c>
      <c r="D860" s="212" t="s">
        <v>1576</v>
      </c>
      <c r="E860" s="213" t="s">
        <v>158</v>
      </c>
      <c r="F860" s="211" t="s">
        <v>159</v>
      </c>
      <c r="G860" s="214">
        <v>4</v>
      </c>
      <c r="H860" s="155" t="s">
        <v>1550</v>
      </c>
      <c r="I860" s="156" t="s">
        <v>1592</v>
      </c>
      <c r="J860" s="109">
        <v>20</v>
      </c>
      <c r="K860" s="46">
        <f t="shared" si="12"/>
        <v>1</v>
      </c>
    </row>
    <row r="861" spans="1:11" ht="16.5" hidden="1" customHeight="1" x14ac:dyDescent="0.3">
      <c r="A861" s="151"/>
      <c r="B861" s="76">
        <v>98876</v>
      </c>
      <c r="C861" s="211" t="s">
        <v>528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1550</v>
      </c>
      <c r="I861" s="156" t="s">
        <v>1593</v>
      </c>
      <c r="J861" s="109">
        <v>1120</v>
      </c>
      <c r="K861" s="46">
        <f t="shared" ref="K861:K924" si="13">B861-B860</f>
        <v>1</v>
      </c>
    </row>
    <row r="862" spans="1:11" ht="16.5" hidden="1" customHeight="1" x14ac:dyDescent="0.3">
      <c r="A862" s="151"/>
      <c r="B862" s="76">
        <v>98877</v>
      </c>
      <c r="C862" s="211" t="s">
        <v>179</v>
      </c>
      <c r="D862" s="212" t="s">
        <v>6</v>
      </c>
      <c r="E862" s="213" t="s">
        <v>158</v>
      </c>
      <c r="F862" s="211" t="s">
        <v>159</v>
      </c>
      <c r="G862" s="214">
        <v>4</v>
      </c>
      <c r="H862" s="155" t="s">
        <v>1550</v>
      </c>
      <c r="I862" s="156" t="s">
        <v>1594</v>
      </c>
      <c r="J862" s="109">
        <v>970</v>
      </c>
      <c r="K862" s="46">
        <f t="shared" si="13"/>
        <v>1</v>
      </c>
    </row>
    <row r="863" spans="1:11" ht="16.5" hidden="1" customHeight="1" x14ac:dyDescent="0.3">
      <c r="A863" s="151"/>
      <c r="B863" s="76">
        <v>98878</v>
      </c>
      <c r="C863" s="211" t="s">
        <v>181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1550</v>
      </c>
      <c r="I863" s="156" t="s">
        <v>1595</v>
      </c>
      <c r="J863" s="109">
        <v>1530</v>
      </c>
      <c r="K863" s="46">
        <f t="shared" si="13"/>
        <v>1</v>
      </c>
    </row>
    <row r="864" spans="1:11" ht="16.5" hidden="1" customHeight="1" x14ac:dyDescent="0.3">
      <c r="A864" s="151"/>
      <c r="B864" s="76">
        <v>98879</v>
      </c>
      <c r="C864" s="211" t="s">
        <v>284</v>
      </c>
      <c r="D864" s="212" t="s">
        <v>285</v>
      </c>
      <c r="E864" s="213" t="s">
        <v>205</v>
      </c>
      <c r="F864" s="211" t="s">
        <v>159</v>
      </c>
      <c r="G864" s="214">
        <v>4</v>
      </c>
      <c r="H864" s="155" t="s">
        <v>1550</v>
      </c>
      <c r="I864" s="156" t="s">
        <v>1596</v>
      </c>
      <c r="J864" s="109">
        <v>1000</v>
      </c>
      <c r="K864" s="46">
        <f t="shared" si="13"/>
        <v>1</v>
      </c>
    </row>
    <row r="865" spans="1:11" ht="16.5" hidden="1" customHeight="1" x14ac:dyDescent="0.3">
      <c r="A865" s="151"/>
      <c r="B865" s="76">
        <v>98880</v>
      </c>
      <c r="C865" s="211" t="s">
        <v>195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1550</v>
      </c>
      <c r="I865" s="156" t="s">
        <v>1597</v>
      </c>
      <c r="J865" s="109">
        <v>1190</v>
      </c>
      <c r="K865" s="46">
        <f t="shared" si="13"/>
        <v>1</v>
      </c>
    </row>
    <row r="866" spans="1:11" ht="16.5" hidden="1" customHeight="1" x14ac:dyDescent="0.3">
      <c r="A866" s="151"/>
      <c r="B866" s="76">
        <v>98881</v>
      </c>
      <c r="C866" s="211" t="s">
        <v>237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1550</v>
      </c>
      <c r="I866" s="156" t="s">
        <v>1598</v>
      </c>
      <c r="J866" s="77">
        <v>1460</v>
      </c>
      <c r="K866" s="46">
        <f t="shared" si="13"/>
        <v>1</v>
      </c>
    </row>
    <row r="867" spans="1:11" ht="16.5" hidden="1" customHeight="1" x14ac:dyDescent="0.3">
      <c r="A867" s="151"/>
      <c r="B867" s="76">
        <v>98882</v>
      </c>
      <c r="C867" s="211" t="s">
        <v>157</v>
      </c>
      <c r="D867" s="212" t="s">
        <v>6</v>
      </c>
      <c r="E867" s="213" t="s">
        <v>158</v>
      </c>
      <c r="F867" s="211" t="s">
        <v>159</v>
      </c>
      <c r="G867" s="214">
        <v>4</v>
      </c>
      <c r="H867" s="155" t="s">
        <v>1550</v>
      </c>
      <c r="I867" s="156" t="s">
        <v>1599</v>
      </c>
      <c r="J867" s="109">
        <v>7800</v>
      </c>
      <c r="K867" s="46">
        <f t="shared" si="13"/>
        <v>1</v>
      </c>
    </row>
    <row r="868" spans="1:11" ht="16.5" hidden="1" customHeight="1" x14ac:dyDescent="0.3">
      <c r="A868" s="151"/>
      <c r="B868" s="76">
        <v>98883</v>
      </c>
      <c r="C868" s="211" t="s">
        <v>165</v>
      </c>
      <c r="D868" s="212" t="s">
        <v>6</v>
      </c>
      <c r="E868" s="213" t="s">
        <v>158</v>
      </c>
      <c r="F868" s="211" t="s">
        <v>159</v>
      </c>
      <c r="G868" s="214">
        <v>4</v>
      </c>
      <c r="H868" s="155" t="s">
        <v>1550</v>
      </c>
      <c r="I868" s="156" t="s">
        <v>1600</v>
      </c>
      <c r="J868" s="109">
        <v>7710</v>
      </c>
      <c r="K868" s="46">
        <f t="shared" si="13"/>
        <v>1</v>
      </c>
    </row>
    <row r="869" spans="1:11" ht="16.5" customHeight="1" x14ac:dyDescent="0.3">
      <c r="A869" s="151"/>
      <c r="B869" s="76">
        <v>98884</v>
      </c>
      <c r="C869" s="211" t="s">
        <v>347</v>
      </c>
      <c r="D869" s="212" t="s">
        <v>348</v>
      </c>
      <c r="E869" s="213" t="s">
        <v>158</v>
      </c>
      <c r="F869" s="211" t="s">
        <v>159</v>
      </c>
      <c r="G869" s="214">
        <v>4</v>
      </c>
      <c r="H869" s="155" t="s">
        <v>1550</v>
      </c>
      <c r="I869" s="156" t="s">
        <v>1601</v>
      </c>
      <c r="J869" s="109">
        <v>120</v>
      </c>
      <c r="K869" s="46">
        <f t="shared" si="13"/>
        <v>1</v>
      </c>
    </row>
    <row r="870" spans="1:11" ht="16.5" hidden="1" customHeight="1" x14ac:dyDescent="0.3">
      <c r="A870" s="151"/>
      <c r="B870" s="76">
        <v>98885</v>
      </c>
      <c r="C870" s="211" t="s">
        <v>802</v>
      </c>
      <c r="D870" s="212" t="s">
        <v>890</v>
      </c>
      <c r="E870" s="213" t="s">
        <v>158</v>
      </c>
      <c r="F870" s="211" t="s">
        <v>159</v>
      </c>
      <c r="G870" s="214">
        <v>4</v>
      </c>
      <c r="H870" s="155" t="s">
        <v>1550</v>
      </c>
      <c r="I870" s="156" t="s">
        <v>1602</v>
      </c>
      <c r="J870" s="109">
        <v>390</v>
      </c>
      <c r="K870" s="46">
        <f t="shared" si="13"/>
        <v>1</v>
      </c>
    </row>
    <row r="871" spans="1:11" ht="16.5" customHeight="1" x14ac:dyDescent="0.3">
      <c r="A871" s="151"/>
      <c r="B871" s="76">
        <v>98886</v>
      </c>
      <c r="C871" s="211" t="s">
        <v>1603</v>
      </c>
      <c r="D871" s="212" t="s">
        <v>1604</v>
      </c>
      <c r="E871" s="213" t="s">
        <v>158</v>
      </c>
      <c r="F871" s="211" t="s">
        <v>159</v>
      </c>
      <c r="G871" s="214">
        <v>4</v>
      </c>
      <c r="H871" s="155" t="s">
        <v>1550</v>
      </c>
      <c r="I871" s="156" t="s">
        <v>1605</v>
      </c>
      <c r="J871" s="77">
        <v>160</v>
      </c>
      <c r="K871" s="46">
        <f t="shared" si="13"/>
        <v>1</v>
      </c>
    </row>
    <row r="872" spans="1:11" ht="16.5" hidden="1" customHeight="1" x14ac:dyDescent="0.3">
      <c r="A872" s="151"/>
      <c r="B872" s="76">
        <v>98887</v>
      </c>
      <c r="C872" s="211" t="s">
        <v>237</v>
      </c>
      <c r="D872" s="212" t="s">
        <v>6</v>
      </c>
      <c r="E872" s="213" t="s">
        <v>158</v>
      </c>
      <c r="F872" s="211" t="s">
        <v>159</v>
      </c>
      <c r="G872" s="214">
        <v>4</v>
      </c>
      <c r="H872" s="155" t="s">
        <v>1550</v>
      </c>
      <c r="I872" s="156" t="s">
        <v>1606</v>
      </c>
      <c r="J872" s="109">
        <v>1200</v>
      </c>
      <c r="K872" s="46">
        <f t="shared" si="13"/>
        <v>1</v>
      </c>
    </row>
    <row r="873" spans="1:11" ht="16.5" hidden="1" customHeight="1" x14ac:dyDescent="0.3">
      <c r="A873" s="151"/>
      <c r="B873" s="76">
        <v>98888</v>
      </c>
      <c r="C873" s="211" t="s">
        <v>181</v>
      </c>
      <c r="D873" s="212" t="s">
        <v>6</v>
      </c>
      <c r="E873" s="213" t="s">
        <v>158</v>
      </c>
      <c r="F873" s="211" t="s">
        <v>159</v>
      </c>
      <c r="G873" s="214">
        <v>4</v>
      </c>
      <c r="H873" s="155" t="s">
        <v>1550</v>
      </c>
      <c r="I873" s="156" t="s">
        <v>1607</v>
      </c>
      <c r="J873" s="109">
        <v>1010</v>
      </c>
      <c r="K873" s="46">
        <f t="shared" si="13"/>
        <v>1</v>
      </c>
    </row>
    <row r="874" spans="1:11" ht="16.5" customHeight="1" x14ac:dyDescent="0.3">
      <c r="A874" s="151"/>
      <c r="B874" s="76">
        <v>98889</v>
      </c>
      <c r="C874" s="211" t="s">
        <v>626</v>
      </c>
      <c r="D874" s="212" t="s">
        <v>627</v>
      </c>
      <c r="E874" s="213" t="s">
        <v>158</v>
      </c>
      <c r="F874" s="211" t="s">
        <v>159</v>
      </c>
      <c r="G874" s="214">
        <v>4</v>
      </c>
      <c r="H874" s="155" t="s">
        <v>1550</v>
      </c>
      <c r="I874" s="156" t="s">
        <v>1608</v>
      </c>
      <c r="J874" s="109">
        <v>180</v>
      </c>
      <c r="K874" s="46">
        <f t="shared" si="13"/>
        <v>1</v>
      </c>
    </row>
    <row r="875" spans="1:11" ht="16.5" hidden="1" customHeight="1" x14ac:dyDescent="0.3">
      <c r="A875" s="151"/>
      <c r="B875" s="76">
        <v>98890</v>
      </c>
      <c r="C875" s="211" t="s">
        <v>638</v>
      </c>
      <c r="D875" s="212" t="s">
        <v>639</v>
      </c>
      <c r="E875" s="213" t="s">
        <v>158</v>
      </c>
      <c r="F875" s="211" t="s">
        <v>159</v>
      </c>
      <c r="G875" s="214">
        <v>4</v>
      </c>
      <c r="H875" s="155" t="s">
        <v>1550</v>
      </c>
      <c r="I875" s="156" t="s">
        <v>1609</v>
      </c>
      <c r="J875" s="109">
        <v>480</v>
      </c>
      <c r="K875" s="46">
        <f t="shared" si="13"/>
        <v>1</v>
      </c>
    </row>
    <row r="876" spans="1:11" ht="16.5" customHeight="1" x14ac:dyDescent="0.3">
      <c r="A876" s="151"/>
      <c r="B876" s="76">
        <v>98891</v>
      </c>
      <c r="C876" s="211" t="s">
        <v>1610</v>
      </c>
      <c r="D876" s="212" t="s">
        <v>1611</v>
      </c>
      <c r="E876" s="213" t="s">
        <v>158</v>
      </c>
      <c r="F876" s="211" t="s">
        <v>159</v>
      </c>
      <c r="G876" s="214">
        <v>4</v>
      </c>
      <c r="H876" s="155" t="s">
        <v>1550</v>
      </c>
      <c r="I876" s="156" t="s">
        <v>1612</v>
      </c>
      <c r="J876" s="109">
        <v>120</v>
      </c>
      <c r="K876" s="46">
        <f t="shared" si="13"/>
        <v>1</v>
      </c>
    </row>
    <row r="877" spans="1:11" ht="16.5" hidden="1" customHeight="1" x14ac:dyDescent="0.3">
      <c r="A877" s="151"/>
      <c r="B877" s="76">
        <v>98892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0</v>
      </c>
      <c r="H877" s="155" t="s">
        <v>1550</v>
      </c>
      <c r="I877" s="156" t="s">
        <v>1613</v>
      </c>
      <c r="J877" s="109">
        <v>7910</v>
      </c>
      <c r="K877" s="46">
        <f t="shared" si="13"/>
        <v>1</v>
      </c>
    </row>
    <row r="878" spans="1:11" ht="16.5" hidden="1" customHeight="1" x14ac:dyDescent="0.3">
      <c r="A878" s="151"/>
      <c r="B878" s="76">
        <v>98893</v>
      </c>
      <c r="C878" s="211" t="s">
        <v>165</v>
      </c>
      <c r="D878" s="212" t="s">
        <v>6</v>
      </c>
      <c r="E878" s="213" t="s">
        <v>158</v>
      </c>
      <c r="F878" s="211" t="s">
        <v>159</v>
      </c>
      <c r="G878" s="214">
        <v>4</v>
      </c>
      <c r="H878" s="155" t="s">
        <v>1550</v>
      </c>
      <c r="I878" s="156" t="s">
        <v>1614</v>
      </c>
      <c r="J878" s="109">
        <v>4340</v>
      </c>
      <c r="K878" s="46">
        <f t="shared" si="13"/>
        <v>1</v>
      </c>
    </row>
    <row r="879" spans="1:11" ht="16.5" hidden="1" customHeight="1" x14ac:dyDescent="0.3">
      <c r="A879" s="151"/>
      <c r="B879" s="76">
        <v>98894</v>
      </c>
      <c r="C879" s="211" t="s">
        <v>237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1550</v>
      </c>
      <c r="I879" s="156" t="s">
        <v>1615</v>
      </c>
      <c r="J879" s="109">
        <v>1630</v>
      </c>
      <c r="K879" s="46">
        <f t="shared" si="13"/>
        <v>1</v>
      </c>
    </row>
    <row r="880" spans="1:11" ht="16.5" hidden="1" customHeight="1" x14ac:dyDescent="0.3">
      <c r="A880" s="151"/>
      <c r="B880" s="76">
        <v>98895</v>
      </c>
      <c r="C880" s="211" t="s">
        <v>225</v>
      </c>
      <c r="D880" s="212" t="s">
        <v>204</v>
      </c>
      <c r="E880" s="213" t="s">
        <v>205</v>
      </c>
      <c r="F880" s="211" t="s">
        <v>159</v>
      </c>
      <c r="G880" s="214">
        <v>4</v>
      </c>
      <c r="H880" s="155" t="s">
        <v>1550</v>
      </c>
      <c r="I880" s="156" t="s">
        <v>1616</v>
      </c>
      <c r="J880" s="109">
        <v>880</v>
      </c>
      <c r="K880" s="46">
        <f t="shared" si="13"/>
        <v>1</v>
      </c>
    </row>
    <row r="881" spans="1:11" ht="16.5" customHeight="1" x14ac:dyDescent="0.3">
      <c r="A881" s="151"/>
      <c r="B881" s="76">
        <v>98896</v>
      </c>
      <c r="C881" s="211" t="s">
        <v>1617</v>
      </c>
      <c r="D881" s="212" t="s">
        <v>627</v>
      </c>
      <c r="E881" s="213" t="s">
        <v>158</v>
      </c>
      <c r="F881" s="211" t="s">
        <v>159</v>
      </c>
      <c r="G881" s="214">
        <v>4</v>
      </c>
      <c r="H881" s="155" t="s">
        <v>1550</v>
      </c>
      <c r="I881" s="156" t="s">
        <v>1618</v>
      </c>
      <c r="J881" s="109">
        <v>80</v>
      </c>
      <c r="K881" s="46">
        <f t="shared" si="13"/>
        <v>1</v>
      </c>
    </row>
    <row r="882" spans="1:11" ht="16.5" hidden="1" customHeight="1" x14ac:dyDescent="0.3">
      <c r="A882" s="151"/>
      <c r="B882" s="76">
        <v>98897</v>
      </c>
      <c r="C882" s="211" t="s">
        <v>237</v>
      </c>
      <c r="D882" s="212" t="s">
        <v>6</v>
      </c>
      <c r="E882" s="213" t="s">
        <v>158</v>
      </c>
      <c r="F882" s="211" t="s">
        <v>159</v>
      </c>
      <c r="G882" s="214">
        <v>4</v>
      </c>
      <c r="H882" s="155" t="s">
        <v>1550</v>
      </c>
      <c r="I882" s="156" t="s">
        <v>1619</v>
      </c>
      <c r="J882" s="109">
        <v>1230</v>
      </c>
      <c r="K882" s="46">
        <f t="shared" si="13"/>
        <v>1</v>
      </c>
    </row>
    <row r="883" spans="1:11" ht="16.5" hidden="1" customHeight="1" x14ac:dyDescent="0.3">
      <c r="A883" s="151"/>
      <c r="B883" s="76">
        <v>98898</v>
      </c>
      <c r="C883" s="211" t="s">
        <v>221</v>
      </c>
      <c r="D883" s="212" t="s">
        <v>6</v>
      </c>
      <c r="E883" s="213" t="s">
        <v>158</v>
      </c>
      <c r="F883" s="211" t="s">
        <v>159</v>
      </c>
      <c r="G883" s="214">
        <v>4</v>
      </c>
      <c r="H883" s="155" t="s">
        <v>1550</v>
      </c>
      <c r="I883" s="156" t="s">
        <v>1620</v>
      </c>
      <c r="J883" s="77">
        <v>6070</v>
      </c>
      <c r="K883" s="46">
        <f t="shared" si="13"/>
        <v>1</v>
      </c>
    </row>
    <row r="884" spans="1:11" ht="16.5" hidden="1" customHeight="1" x14ac:dyDescent="0.3">
      <c r="A884" s="151"/>
      <c r="B884" s="76">
        <v>98899</v>
      </c>
      <c r="C884" s="211" t="s">
        <v>208</v>
      </c>
      <c r="D884" s="212" t="s">
        <v>6</v>
      </c>
      <c r="E884" s="213" t="s">
        <v>158</v>
      </c>
      <c r="F884" s="211" t="s">
        <v>159</v>
      </c>
      <c r="G884" s="214">
        <v>4</v>
      </c>
      <c r="H884" s="155" t="s">
        <v>1550</v>
      </c>
      <c r="I884" s="156" t="s">
        <v>1621</v>
      </c>
      <c r="J884" s="109">
        <v>9270</v>
      </c>
      <c r="K884" s="46">
        <f t="shared" si="13"/>
        <v>1</v>
      </c>
    </row>
    <row r="885" spans="1:11" ht="16.5" customHeight="1" x14ac:dyDescent="0.3">
      <c r="A885" s="151"/>
      <c r="B885" s="76">
        <v>98900</v>
      </c>
      <c r="C885" s="211" t="s">
        <v>1329</v>
      </c>
      <c r="D885" s="212" t="s">
        <v>1310</v>
      </c>
      <c r="E885" s="213" t="s">
        <v>158</v>
      </c>
      <c r="F885" s="211" t="s">
        <v>159</v>
      </c>
      <c r="G885" s="214">
        <v>4</v>
      </c>
      <c r="H885" s="155" t="s">
        <v>1550</v>
      </c>
      <c r="I885" s="156" t="s">
        <v>1622</v>
      </c>
      <c r="J885" s="109">
        <v>40</v>
      </c>
      <c r="K885" s="46">
        <f t="shared" si="13"/>
        <v>1</v>
      </c>
    </row>
    <row r="886" spans="1:11" ht="16.5" customHeight="1" x14ac:dyDescent="0.3">
      <c r="A886" s="151"/>
      <c r="B886" s="76">
        <v>98901</v>
      </c>
      <c r="C886" s="211" t="s">
        <v>1623</v>
      </c>
      <c r="D886" s="212" t="s">
        <v>1624</v>
      </c>
      <c r="E886" s="213" t="s">
        <v>158</v>
      </c>
      <c r="F886" s="211" t="s">
        <v>159</v>
      </c>
      <c r="G886" s="214">
        <v>4</v>
      </c>
      <c r="H886" s="155" t="s">
        <v>1550</v>
      </c>
      <c r="I886" s="156" t="s">
        <v>1625</v>
      </c>
      <c r="J886" s="109">
        <v>40</v>
      </c>
      <c r="K886" s="46">
        <f t="shared" si="13"/>
        <v>1</v>
      </c>
    </row>
    <row r="887" spans="1:11" ht="16.5" customHeight="1" x14ac:dyDescent="0.3">
      <c r="A887" s="151"/>
      <c r="B887" s="76">
        <v>98902</v>
      </c>
      <c r="C887" s="211" t="s">
        <v>1626</v>
      </c>
      <c r="D887" s="212" t="s">
        <v>382</v>
      </c>
      <c r="E887" s="213" t="s">
        <v>158</v>
      </c>
      <c r="F887" s="211" t="s">
        <v>159</v>
      </c>
      <c r="G887" s="214">
        <v>4</v>
      </c>
      <c r="H887" s="155" t="s">
        <v>1550</v>
      </c>
      <c r="I887" s="156" t="s">
        <v>1627</v>
      </c>
      <c r="J887" s="109">
        <v>120</v>
      </c>
      <c r="K887" s="46">
        <f t="shared" si="13"/>
        <v>1</v>
      </c>
    </row>
    <row r="888" spans="1:11" ht="16.5" customHeight="1" x14ac:dyDescent="0.3">
      <c r="A888" s="151"/>
      <c r="B888" s="76">
        <v>98903</v>
      </c>
      <c r="C888" s="211" t="s">
        <v>1628</v>
      </c>
      <c r="D888" s="212" t="s">
        <v>1629</v>
      </c>
      <c r="E888" s="213" t="s">
        <v>158</v>
      </c>
      <c r="F888" s="211" t="s">
        <v>159</v>
      </c>
      <c r="G888" s="214">
        <v>2</v>
      </c>
      <c r="H888" s="155" t="s">
        <v>1550</v>
      </c>
      <c r="I888" s="156" t="s">
        <v>1630</v>
      </c>
      <c r="J888" s="109">
        <v>130</v>
      </c>
      <c r="K888" s="46">
        <f t="shared" si="13"/>
        <v>1</v>
      </c>
    </row>
    <row r="889" spans="1:11" ht="16.5" customHeight="1" x14ac:dyDescent="0.3">
      <c r="A889" s="151"/>
      <c r="B889" s="76">
        <v>98904</v>
      </c>
      <c r="C889" s="211" t="s">
        <v>1631</v>
      </c>
      <c r="D889" s="212" t="s">
        <v>1632</v>
      </c>
      <c r="E889" s="213" t="s">
        <v>205</v>
      </c>
      <c r="F889" s="211" t="s">
        <v>159</v>
      </c>
      <c r="G889" s="214">
        <v>4</v>
      </c>
      <c r="H889" s="155" t="s">
        <v>1633</v>
      </c>
      <c r="I889" s="156" t="s">
        <v>1634</v>
      </c>
      <c r="J889" s="109">
        <v>70</v>
      </c>
      <c r="K889" s="46">
        <f t="shared" si="13"/>
        <v>1</v>
      </c>
    </row>
    <row r="890" spans="1:11" ht="16.5" customHeight="1" x14ac:dyDescent="0.3">
      <c r="A890" s="151"/>
      <c r="B890" s="76">
        <v>98905</v>
      </c>
      <c r="C890" s="211" t="s">
        <v>1610</v>
      </c>
      <c r="D890" s="212" t="s">
        <v>1635</v>
      </c>
      <c r="E890" s="213" t="s">
        <v>158</v>
      </c>
      <c r="F890" s="211" t="s">
        <v>159</v>
      </c>
      <c r="G890" s="214">
        <v>4</v>
      </c>
      <c r="H890" s="155" t="s">
        <v>1550</v>
      </c>
      <c r="I890" s="156" t="s">
        <v>1636</v>
      </c>
      <c r="J890" s="109">
        <v>80</v>
      </c>
      <c r="K890" s="46">
        <f t="shared" si="13"/>
        <v>1</v>
      </c>
    </row>
    <row r="891" spans="1:11" ht="16.5" customHeight="1" x14ac:dyDescent="0.3">
      <c r="A891" s="151"/>
      <c r="B891" s="76">
        <v>98906</v>
      </c>
      <c r="C891" s="211" t="s">
        <v>1637</v>
      </c>
      <c r="D891" s="212" t="s">
        <v>1638</v>
      </c>
      <c r="E891" s="213" t="s">
        <v>158</v>
      </c>
      <c r="F891" s="211" t="s">
        <v>159</v>
      </c>
      <c r="G891" s="214">
        <v>4</v>
      </c>
      <c r="H891" s="155" t="s">
        <v>1550</v>
      </c>
      <c r="I891" s="156" t="s">
        <v>1639</v>
      </c>
      <c r="J891" s="109">
        <v>170</v>
      </c>
      <c r="K891" s="46">
        <f t="shared" si="13"/>
        <v>1</v>
      </c>
    </row>
    <row r="892" spans="1:11" ht="16.5" hidden="1" customHeight="1" x14ac:dyDescent="0.3">
      <c r="A892" s="151"/>
      <c r="B892" s="76">
        <v>98907</v>
      </c>
      <c r="C892" s="211" t="s">
        <v>1640</v>
      </c>
      <c r="D892" s="212" t="s">
        <v>263</v>
      </c>
      <c r="E892" s="213" t="s">
        <v>312</v>
      </c>
      <c r="F892" s="211" t="s">
        <v>159</v>
      </c>
      <c r="G892" s="214">
        <v>4</v>
      </c>
      <c r="H892" s="155" t="s">
        <v>1550</v>
      </c>
      <c r="I892" s="156" t="s">
        <v>1641</v>
      </c>
      <c r="J892" s="109">
        <v>2010</v>
      </c>
      <c r="K892" s="46">
        <f t="shared" si="13"/>
        <v>1</v>
      </c>
    </row>
    <row r="893" spans="1:11" ht="16.5" hidden="1" customHeight="1" x14ac:dyDescent="0.3">
      <c r="A893" s="151"/>
      <c r="B893" s="76">
        <v>98908</v>
      </c>
      <c r="C893" s="211" t="s">
        <v>1642</v>
      </c>
      <c r="D893" s="212" t="s">
        <v>1643</v>
      </c>
      <c r="E893" s="213" t="s">
        <v>158</v>
      </c>
      <c r="F893" s="211" t="s">
        <v>159</v>
      </c>
      <c r="G893" s="214">
        <v>4</v>
      </c>
      <c r="H893" s="155" t="s">
        <v>1550</v>
      </c>
      <c r="I893" s="156" t="s">
        <v>1644</v>
      </c>
      <c r="J893" s="109">
        <v>420</v>
      </c>
      <c r="K893" s="46">
        <f t="shared" si="13"/>
        <v>1</v>
      </c>
    </row>
    <row r="894" spans="1:11" ht="16.5" hidden="1" customHeight="1" x14ac:dyDescent="0.3">
      <c r="A894" s="151"/>
      <c r="B894" s="76">
        <v>98909</v>
      </c>
      <c r="C894" s="211" t="s">
        <v>237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1550</v>
      </c>
      <c r="I894" s="156" t="s">
        <v>1645</v>
      </c>
      <c r="J894" s="109">
        <v>560</v>
      </c>
      <c r="K894" s="46">
        <f t="shared" si="13"/>
        <v>1</v>
      </c>
    </row>
    <row r="895" spans="1:11" ht="16.5" hidden="1" customHeight="1" x14ac:dyDescent="0.3">
      <c r="A895" s="151"/>
      <c r="B895" s="76">
        <v>98910</v>
      </c>
      <c r="C895" s="211" t="s">
        <v>284</v>
      </c>
      <c r="D895" s="212" t="s">
        <v>285</v>
      </c>
      <c r="E895" s="213" t="s">
        <v>205</v>
      </c>
      <c r="F895" s="211" t="s">
        <v>159</v>
      </c>
      <c r="G895" s="214">
        <v>4</v>
      </c>
      <c r="H895" s="155" t="s">
        <v>1550</v>
      </c>
      <c r="I895" s="156" t="s">
        <v>1646</v>
      </c>
      <c r="J895" s="109">
        <v>2430</v>
      </c>
      <c r="K895" s="46">
        <f t="shared" si="13"/>
        <v>1</v>
      </c>
    </row>
    <row r="896" spans="1:11" ht="16.5" customHeight="1" x14ac:dyDescent="0.3">
      <c r="A896" s="151"/>
      <c r="B896" s="76">
        <v>98911</v>
      </c>
      <c r="C896" s="211" t="s">
        <v>970</v>
      </c>
      <c r="D896" s="212" t="s">
        <v>1647</v>
      </c>
      <c r="E896" s="213" t="s">
        <v>158</v>
      </c>
      <c r="F896" s="211" t="s">
        <v>159</v>
      </c>
      <c r="G896" s="214">
        <v>4</v>
      </c>
      <c r="H896" s="155" t="s">
        <v>1550</v>
      </c>
      <c r="I896" s="156" t="s">
        <v>1648</v>
      </c>
      <c r="J896" s="109">
        <v>110</v>
      </c>
      <c r="K896" s="46">
        <f t="shared" si="13"/>
        <v>1</v>
      </c>
    </row>
    <row r="897" spans="1:11" ht="16.5" customHeight="1" x14ac:dyDescent="0.3">
      <c r="A897" s="151"/>
      <c r="B897" s="76">
        <v>98912</v>
      </c>
      <c r="C897" s="211" t="s">
        <v>1649</v>
      </c>
      <c r="D897" s="212" t="s">
        <v>1650</v>
      </c>
      <c r="E897" s="213" t="s">
        <v>205</v>
      </c>
      <c r="F897" s="211" t="s">
        <v>159</v>
      </c>
      <c r="G897" s="214">
        <v>4</v>
      </c>
      <c r="H897" s="155" t="s">
        <v>1550</v>
      </c>
      <c r="I897" s="156" t="s">
        <v>1651</v>
      </c>
      <c r="J897" s="109">
        <v>150</v>
      </c>
      <c r="K897" s="46">
        <f t="shared" si="13"/>
        <v>1</v>
      </c>
    </row>
    <row r="898" spans="1:11" ht="16.5" customHeight="1" x14ac:dyDescent="0.3">
      <c r="A898" s="151"/>
      <c r="B898" s="76">
        <v>98913</v>
      </c>
      <c r="C898" s="211" t="s">
        <v>525</v>
      </c>
      <c r="D898" s="212" t="s">
        <v>382</v>
      </c>
      <c r="E898" s="213" t="s">
        <v>205</v>
      </c>
      <c r="F898" s="211" t="s">
        <v>159</v>
      </c>
      <c r="G898" s="214">
        <v>4</v>
      </c>
      <c r="H898" s="155" t="s">
        <v>1550</v>
      </c>
      <c r="I898" s="156" t="s">
        <v>1652</v>
      </c>
      <c r="J898" s="109">
        <v>60</v>
      </c>
      <c r="K898" s="46">
        <f t="shared" si="13"/>
        <v>1</v>
      </c>
    </row>
    <row r="899" spans="1:11" ht="16.5" hidden="1" customHeight="1" x14ac:dyDescent="0.3">
      <c r="A899" s="151"/>
      <c r="B899" s="76">
        <v>98914</v>
      </c>
      <c r="C899" s="211" t="s">
        <v>208</v>
      </c>
      <c r="D899" s="212" t="s">
        <v>6</v>
      </c>
      <c r="E899" s="213" t="s">
        <v>158</v>
      </c>
      <c r="F899" s="211" t="s">
        <v>159</v>
      </c>
      <c r="G899" s="214">
        <v>4</v>
      </c>
      <c r="H899" s="155" t="s">
        <v>1550</v>
      </c>
      <c r="I899" s="156" t="s">
        <v>1653</v>
      </c>
      <c r="J899" s="109">
        <v>6600</v>
      </c>
      <c r="K899" s="46">
        <f t="shared" si="13"/>
        <v>1</v>
      </c>
    </row>
    <row r="900" spans="1:11" ht="16.5" customHeight="1" x14ac:dyDescent="0.3">
      <c r="A900" s="151"/>
      <c r="B900" s="76">
        <v>98915</v>
      </c>
      <c r="C900" s="211" t="s">
        <v>1654</v>
      </c>
      <c r="D900" s="212" t="s">
        <v>1655</v>
      </c>
      <c r="E900" s="213" t="s">
        <v>158</v>
      </c>
      <c r="F900" s="211" t="s">
        <v>159</v>
      </c>
      <c r="G900" s="214">
        <v>4</v>
      </c>
      <c r="H900" s="155" t="s">
        <v>1633</v>
      </c>
      <c r="I900" s="156" t="s">
        <v>1656</v>
      </c>
      <c r="J900" s="109">
        <v>100</v>
      </c>
      <c r="K900" s="46">
        <f t="shared" si="13"/>
        <v>1</v>
      </c>
    </row>
    <row r="901" spans="1:11" ht="16.5" customHeight="1" x14ac:dyDescent="0.3">
      <c r="A901" s="151"/>
      <c r="B901" s="76">
        <v>98916</v>
      </c>
      <c r="C901" s="211" t="s">
        <v>1470</v>
      </c>
      <c r="D901" s="212" t="s">
        <v>1471</v>
      </c>
      <c r="E901" s="213" t="s">
        <v>158</v>
      </c>
      <c r="F901" s="211" t="s">
        <v>159</v>
      </c>
      <c r="G901" s="214">
        <v>4</v>
      </c>
      <c r="H901" s="155" t="s">
        <v>1633</v>
      </c>
      <c r="I901" s="156" t="s">
        <v>1657</v>
      </c>
      <c r="J901" s="109">
        <v>60</v>
      </c>
      <c r="K901" s="46">
        <f t="shared" si="13"/>
        <v>1</v>
      </c>
    </row>
    <row r="902" spans="1:11" ht="16.5" hidden="1" customHeight="1" x14ac:dyDescent="0.3">
      <c r="A902" s="151"/>
      <c r="B902" s="76">
        <v>98917</v>
      </c>
      <c r="C902" s="211" t="s">
        <v>284</v>
      </c>
      <c r="D902" s="212" t="s">
        <v>285</v>
      </c>
      <c r="E902" s="213" t="s">
        <v>205</v>
      </c>
      <c r="F902" s="211" t="s">
        <v>159</v>
      </c>
      <c r="G902" s="214">
        <v>4</v>
      </c>
      <c r="H902" s="155" t="s">
        <v>1633</v>
      </c>
      <c r="I902" s="156" t="s">
        <v>1658</v>
      </c>
      <c r="J902" s="109">
        <v>520</v>
      </c>
      <c r="K902" s="46">
        <f t="shared" si="13"/>
        <v>1</v>
      </c>
    </row>
    <row r="903" spans="1:11" ht="16.5" customHeight="1" x14ac:dyDescent="0.3">
      <c r="A903" s="151"/>
      <c r="B903" s="76">
        <v>98918</v>
      </c>
      <c r="C903" s="211" t="s">
        <v>1659</v>
      </c>
      <c r="D903" s="212" t="s">
        <v>1660</v>
      </c>
      <c r="E903" s="213" t="s">
        <v>158</v>
      </c>
      <c r="F903" s="211" t="s">
        <v>159</v>
      </c>
      <c r="G903" s="214">
        <v>4</v>
      </c>
      <c r="H903" s="155" t="s">
        <v>1633</v>
      </c>
      <c r="I903" s="156" t="s">
        <v>1661</v>
      </c>
      <c r="J903" s="109">
        <v>190</v>
      </c>
      <c r="K903" s="46">
        <f t="shared" si="13"/>
        <v>1</v>
      </c>
    </row>
    <row r="904" spans="1:11" ht="16.5" customHeight="1" x14ac:dyDescent="0.3">
      <c r="A904" s="151"/>
      <c r="B904" s="76">
        <v>98919</v>
      </c>
      <c r="C904" s="211" t="s">
        <v>1662</v>
      </c>
      <c r="D904" s="212" t="s">
        <v>1663</v>
      </c>
      <c r="E904" s="213" t="s">
        <v>158</v>
      </c>
      <c r="F904" s="211" t="s">
        <v>159</v>
      </c>
      <c r="G904" s="214">
        <v>4</v>
      </c>
      <c r="H904" s="155" t="s">
        <v>1633</v>
      </c>
      <c r="I904" s="156" t="s">
        <v>1664</v>
      </c>
      <c r="J904" s="109">
        <v>80</v>
      </c>
      <c r="K904" s="46">
        <f t="shared" si="13"/>
        <v>1</v>
      </c>
    </row>
    <row r="905" spans="1:11" ht="16.5" customHeight="1" x14ac:dyDescent="0.3">
      <c r="A905" s="151"/>
      <c r="B905" s="76">
        <v>98920</v>
      </c>
      <c r="C905" s="211" t="s">
        <v>176</v>
      </c>
      <c r="D905" s="212" t="s">
        <v>177</v>
      </c>
      <c r="E905" s="213" t="s">
        <v>158</v>
      </c>
      <c r="F905" s="211" t="s">
        <v>159</v>
      </c>
      <c r="G905" s="214">
        <v>4</v>
      </c>
      <c r="H905" s="155" t="s">
        <v>1633</v>
      </c>
      <c r="I905" s="156" t="s">
        <v>1665</v>
      </c>
      <c r="J905" s="109">
        <v>170</v>
      </c>
      <c r="K905" s="46">
        <f t="shared" si="13"/>
        <v>1</v>
      </c>
    </row>
    <row r="906" spans="1:11" ht="16.5" hidden="1" customHeight="1" x14ac:dyDescent="0.3">
      <c r="A906" s="151"/>
      <c r="B906" s="76">
        <v>98921</v>
      </c>
      <c r="C906" s="211" t="s">
        <v>1666</v>
      </c>
      <c r="D906" s="212" t="s">
        <v>1667</v>
      </c>
      <c r="E906" s="213" t="s">
        <v>158</v>
      </c>
      <c r="F906" s="211" t="s">
        <v>159</v>
      </c>
      <c r="G906" s="214">
        <v>4</v>
      </c>
      <c r="H906" s="155" t="s">
        <v>1633</v>
      </c>
      <c r="I906" s="156" t="s">
        <v>1668</v>
      </c>
      <c r="J906" s="109">
        <v>300</v>
      </c>
      <c r="K906" s="46">
        <f t="shared" si="13"/>
        <v>1</v>
      </c>
    </row>
    <row r="907" spans="1:11" ht="16.5" hidden="1" customHeight="1" x14ac:dyDescent="0.3">
      <c r="A907" s="151"/>
      <c r="B907" s="76">
        <v>98922</v>
      </c>
      <c r="C907" s="211" t="s">
        <v>197</v>
      </c>
      <c r="D907" s="212" t="s">
        <v>198</v>
      </c>
      <c r="E907" s="213" t="s">
        <v>199</v>
      </c>
      <c r="F907" s="211" t="s">
        <v>159</v>
      </c>
      <c r="G907" s="214">
        <v>4</v>
      </c>
      <c r="H907" s="155" t="s">
        <v>1633</v>
      </c>
      <c r="I907" s="156" t="s">
        <v>1669</v>
      </c>
      <c r="J907" s="109">
        <v>2310</v>
      </c>
      <c r="K907" s="46">
        <f t="shared" si="13"/>
        <v>1</v>
      </c>
    </row>
    <row r="908" spans="1:11" ht="16.5" hidden="1" customHeight="1" x14ac:dyDescent="0.3">
      <c r="A908" s="151"/>
      <c r="B908" s="76">
        <v>98923</v>
      </c>
      <c r="C908" s="211" t="s">
        <v>165</v>
      </c>
      <c r="D908" s="212" t="s">
        <v>6</v>
      </c>
      <c r="E908" s="213" t="s">
        <v>158</v>
      </c>
      <c r="F908" s="211" t="s">
        <v>159</v>
      </c>
      <c r="G908" s="214">
        <v>4</v>
      </c>
      <c r="H908" s="155" t="s">
        <v>1633</v>
      </c>
      <c r="I908" s="156" t="s">
        <v>1670</v>
      </c>
      <c r="J908" s="109">
        <v>5340</v>
      </c>
      <c r="K908" s="46">
        <f t="shared" si="13"/>
        <v>1</v>
      </c>
    </row>
    <row r="909" spans="1:11" ht="16.5" customHeight="1" x14ac:dyDescent="0.3">
      <c r="A909" s="151"/>
      <c r="B909" s="76">
        <v>98924</v>
      </c>
      <c r="C909" s="211" t="s">
        <v>1671</v>
      </c>
      <c r="D909" s="212" t="s">
        <v>1672</v>
      </c>
      <c r="E909" s="213" t="s">
        <v>158</v>
      </c>
      <c r="F909" s="211" t="s">
        <v>159</v>
      </c>
      <c r="G909" s="214">
        <v>4</v>
      </c>
      <c r="H909" s="155" t="s">
        <v>1633</v>
      </c>
      <c r="I909" s="156" t="s">
        <v>1673</v>
      </c>
      <c r="J909" s="109">
        <v>70</v>
      </c>
      <c r="K909" s="46">
        <f t="shared" si="13"/>
        <v>1</v>
      </c>
    </row>
    <row r="910" spans="1:11" ht="16.5" hidden="1" customHeight="1" x14ac:dyDescent="0.3">
      <c r="A910" s="151"/>
      <c r="B910" s="76">
        <v>98925</v>
      </c>
      <c r="C910" s="211" t="s">
        <v>157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1633</v>
      </c>
      <c r="I910" s="156" t="s">
        <v>1674</v>
      </c>
      <c r="J910" s="109">
        <v>7370</v>
      </c>
      <c r="K910" s="46">
        <f t="shared" si="13"/>
        <v>1</v>
      </c>
    </row>
    <row r="911" spans="1:11" ht="16.5" customHeight="1" x14ac:dyDescent="0.3">
      <c r="A911" s="151"/>
      <c r="B911" s="76">
        <v>98926</v>
      </c>
      <c r="C911" s="211" t="s">
        <v>183</v>
      </c>
      <c r="D911" s="212" t="s">
        <v>184</v>
      </c>
      <c r="E911" s="213" t="s">
        <v>158</v>
      </c>
      <c r="F911" s="211" t="s">
        <v>159</v>
      </c>
      <c r="G911" s="214">
        <v>4</v>
      </c>
      <c r="H911" s="155" t="s">
        <v>1633</v>
      </c>
      <c r="I911" s="156" t="s">
        <v>1675</v>
      </c>
      <c r="J911" s="109">
        <v>80</v>
      </c>
      <c r="K911" s="46">
        <f t="shared" si="13"/>
        <v>1</v>
      </c>
    </row>
    <row r="912" spans="1:11" ht="16.5" hidden="1" customHeight="1" x14ac:dyDescent="0.3">
      <c r="A912" s="151"/>
      <c r="B912" s="76">
        <v>98927</v>
      </c>
      <c r="C912" s="211" t="s">
        <v>181</v>
      </c>
      <c r="D912" s="212" t="s">
        <v>6</v>
      </c>
      <c r="E912" s="213" t="s">
        <v>158</v>
      </c>
      <c r="F912" s="211" t="s">
        <v>159</v>
      </c>
      <c r="G912" s="214">
        <v>4</v>
      </c>
      <c r="H912" s="155" t="s">
        <v>1633</v>
      </c>
      <c r="I912" s="156" t="s">
        <v>1676</v>
      </c>
      <c r="J912" s="109">
        <v>2090</v>
      </c>
      <c r="K912" s="46">
        <f t="shared" si="13"/>
        <v>1</v>
      </c>
    </row>
    <row r="913" spans="1:11" ht="16.5" customHeight="1" x14ac:dyDescent="0.3">
      <c r="A913" s="151"/>
      <c r="B913" s="76">
        <v>98928</v>
      </c>
      <c r="C913" s="211" t="s">
        <v>1610</v>
      </c>
      <c r="D913" s="212" t="s">
        <v>1611</v>
      </c>
      <c r="E913" s="213" t="s">
        <v>158</v>
      </c>
      <c r="F913" s="211" t="s">
        <v>159</v>
      </c>
      <c r="G913" s="214">
        <v>4</v>
      </c>
      <c r="H913" s="155" t="s">
        <v>1633</v>
      </c>
      <c r="I913" s="156" t="s">
        <v>1677</v>
      </c>
      <c r="J913" s="109">
        <v>120</v>
      </c>
      <c r="K913" s="46">
        <f t="shared" si="13"/>
        <v>1</v>
      </c>
    </row>
    <row r="914" spans="1:11" ht="16.5" hidden="1" customHeight="1" x14ac:dyDescent="0.3">
      <c r="A914" s="151"/>
      <c r="B914" s="76">
        <v>98929</v>
      </c>
      <c r="C914" s="211" t="s">
        <v>262</v>
      </c>
      <c r="D914" s="212" t="s">
        <v>397</v>
      </c>
      <c r="E914" s="213" t="s">
        <v>158</v>
      </c>
      <c r="F914" s="211" t="s">
        <v>159</v>
      </c>
      <c r="G914" s="214">
        <v>4</v>
      </c>
      <c r="H914" s="155" t="s">
        <v>1633</v>
      </c>
      <c r="I914" s="156" t="s">
        <v>1678</v>
      </c>
      <c r="J914" s="109">
        <v>1460</v>
      </c>
      <c r="K914" s="46">
        <f t="shared" si="13"/>
        <v>1</v>
      </c>
    </row>
    <row r="915" spans="1:11" ht="16.5" customHeight="1" x14ac:dyDescent="0.3">
      <c r="A915" s="151"/>
      <c r="B915" s="76">
        <v>98930</v>
      </c>
      <c r="C915" s="211" t="s">
        <v>1679</v>
      </c>
      <c r="D915" s="212" t="s">
        <v>1576</v>
      </c>
      <c r="E915" s="213" t="s">
        <v>158</v>
      </c>
      <c r="F915" s="211" t="s">
        <v>159</v>
      </c>
      <c r="G915" s="214">
        <v>4</v>
      </c>
      <c r="H915" s="155" t="s">
        <v>1633</v>
      </c>
      <c r="I915" s="156" t="s">
        <v>1680</v>
      </c>
      <c r="J915" s="109">
        <v>80</v>
      </c>
      <c r="K915" s="46">
        <f t="shared" si="13"/>
        <v>1</v>
      </c>
    </row>
    <row r="916" spans="1:11" ht="16.5" hidden="1" customHeight="1" x14ac:dyDescent="0.3">
      <c r="A916" s="151"/>
      <c r="B916" s="76">
        <v>98931</v>
      </c>
      <c r="C916" s="211" t="s">
        <v>225</v>
      </c>
      <c r="D916" s="212" t="s">
        <v>204</v>
      </c>
      <c r="E916" s="213" t="s">
        <v>205</v>
      </c>
      <c r="F916" s="211" t="s">
        <v>159</v>
      </c>
      <c r="G916" s="214">
        <v>4</v>
      </c>
      <c r="H916" s="155" t="s">
        <v>1633</v>
      </c>
      <c r="I916" s="156" t="s">
        <v>1681</v>
      </c>
      <c r="J916" s="109">
        <v>1330</v>
      </c>
      <c r="K916" s="46">
        <f t="shared" si="13"/>
        <v>1</v>
      </c>
    </row>
    <row r="917" spans="1:11" ht="16.5" customHeight="1" x14ac:dyDescent="0.3">
      <c r="A917" s="151"/>
      <c r="B917" s="76">
        <v>98932</v>
      </c>
      <c r="C917" s="211" t="s">
        <v>1682</v>
      </c>
      <c r="D917" s="212" t="s">
        <v>1683</v>
      </c>
      <c r="E917" s="213" t="s">
        <v>158</v>
      </c>
      <c r="F917" s="211" t="s">
        <v>159</v>
      </c>
      <c r="G917" s="214">
        <v>4</v>
      </c>
      <c r="H917" s="155" t="s">
        <v>1633</v>
      </c>
      <c r="I917" s="156" t="s">
        <v>1684</v>
      </c>
      <c r="J917" s="109">
        <v>30</v>
      </c>
      <c r="K917" s="46">
        <f t="shared" si="13"/>
        <v>1</v>
      </c>
    </row>
    <row r="918" spans="1:11" ht="16.5" hidden="1" customHeight="1" x14ac:dyDescent="0.3">
      <c r="A918" s="151"/>
      <c r="B918" s="76">
        <v>98933</v>
      </c>
      <c r="C918" s="211" t="s">
        <v>195</v>
      </c>
      <c r="D918" s="212" t="s">
        <v>6</v>
      </c>
      <c r="E918" s="213" t="s">
        <v>158</v>
      </c>
      <c r="F918" s="211" t="s">
        <v>159</v>
      </c>
      <c r="G918" s="214">
        <v>4</v>
      </c>
      <c r="H918" s="155" t="s">
        <v>1633</v>
      </c>
      <c r="I918" s="156" t="s">
        <v>1685</v>
      </c>
      <c r="J918" s="109">
        <v>870</v>
      </c>
      <c r="K918" s="46">
        <f t="shared" si="13"/>
        <v>1</v>
      </c>
    </row>
    <row r="919" spans="1:11" ht="16.5" hidden="1" customHeight="1" x14ac:dyDescent="0.3">
      <c r="A919" s="151"/>
      <c r="B919" s="76">
        <v>98934</v>
      </c>
      <c r="C919" s="211" t="s">
        <v>208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1633</v>
      </c>
      <c r="I919" s="156" t="s">
        <v>1686</v>
      </c>
      <c r="J919" s="109">
        <v>8340</v>
      </c>
      <c r="K919" s="46">
        <f t="shared" si="13"/>
        <v>1</v>
      </c>
    </row>
    <row r="920" spans="1:11" ht="16.5" customHeight="1" x14ac:dyDescent="0.3">
      <c r="A920" s="151"/>
      <c r="B920" s="76">
        <v>98935</v>
      </c>
      <c r="C920" s="211" t="s">
        <v>1687</v>
      </c>
      <c r="D920" s="212" t="s">
        <v>1688</v>
      </c>
      <c r="E920" s="213" t="s">
        <v>158</v>
      </c>
      <c r="F920" s="211" t="s">
        <v>159</v>
      </c>
      <c r="G920" s="214">
        <v>4</v>
      </c>
      <c r="H920" s="155" t="s">
        <v>1633</v>
      </c>
      <c r="I920" s="156" t="s">
        <v>1689</v>
      </c>
      <c r="J920" s="109">
        <v>170</v>
      </c>
      <c r="K920" s="46">
        <f t="shared" si="13"/>
        <v>1</v>
      </c>
    </row>
    <row r="921" spans="1:11" ht="16.5" hidden="1" customHeight="1" x14ac:dyDescent="0.3">
      <c r="A921" s="151"/>
      <c r="B921" s="76">
        <v>98936</v>
      </c>
      <c r="C921" s="211" t="s">
        <v>221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1633</v>
      </c>
      <c r="I921" s="156" t="s">
        <v>1690</v>
      </c>
      <c r="J921" s="109">
        <v>10170</v>
      </c>
      <c r="K921" s="46">
        <f t="shared" si="13"/>
        <v>1</v>
      </c>
    </row>
    <row r="922" spans="1:11" ht="16.5" customHeight="1" x14ac:dyDescent="0.3">
      <c r="A922" s="151"/>
      <c r="B922" s="76">
        <v>98937</v>
      </c>
      <c r="C922" s="211" t="s">
        <v>1691</v>
      </c>
      <c r="D922" s="212" t="s">
        <v>382</v>
      </c>
      <c r="E922" s="213" t="s">
        <v>158</v>
      </c>
      <c r="F922" s="211" t="s">
        <v>159</v>
      </c>
      <c r="G922" s="214">
        <v>4</v>
      </c>
      <c r="H922" s="155" t="s">
        <v>1633</v>
      </c>
      <c r="I922" s="156" t="s">
        <v>1692</v>
      </c>
      <c r="J922" s="109">
        <v>150</v>
      </c>
      <c r="K922" s="46">
        <f t="shared" si="13"/>
        <v>1</v>
      </c>
    </row>
    <row r="923" spans="1:11" ht="16.5" hidden="1" customHeight="1" x14ac:dyDescent="0.3">
      <c r="A923" s="151"/>
      <c r="B923" s="76">
        <v>98938</v>
      </c>
      <c r="C923" s="211" t="s">
        <v>237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1633</v>
      </c>
      <c r="I923" s="156" t="s">
        <v>1693</v>
      </c>
      <c r="J923" s="109">
        <v>2980</v>
      </c>
      <c r="K923" s="46">
        <f t="shared" si="13"/>
        <v>1</v>
      </c>
    </row>
    <row r="924" spans="1:11" ht="16.5" hidden="1" customHeight="1" x14ac:dyDescent="0.3">
      <c r="A924" s="151"/>
      <c r="B924" s="76">
        <v>98939</v>
      </c>
      <c r="C924" s="211" t="s">
        <v>1694</v>
      </c>
      <c r="D924" s="212" t="s">
        <v>1695</v>
      </c>
      <c r="E924" s="213" t="s">
        <v>158</v>
      </c>
      <c r="F924" s="211" t="s">
        <v>159</v>
      </c>
      <c r="G924" s="214">
        <v>4</v>
      </c>
      <c r="H924" s="155" t="s">
        <v>1633</v>
      </c>
      <c r="I924" s="156" t="s">
        <v>1696</v>
      </c>
      <c r="J924" s="77">
        <v>510</v>
      </c>
      <c r="K924" s="46">
        <f t="shared" si="13"/>
        <v>1</v>
      </c>
    </row>
    <row r="925" spans="1:11" ht="16.5" hidden="1" customHeight="1" x14ac:dyDescent="0.3">
      <c r="A925" s="151"/>
      <c r="B925" s="76">
        <v>98940</v>
      </c>
      <c r="C925" s="211" t="s">
        <v>195</v>
      </c>
      <c r="D925" s="212" t="s">
        <v>6</v>
      </c>
      <c r="E925" s="213" t="s">
        <v>158</v>
      </c>
      <c r="F925" s="211" t="s">
        <v>159</v>
      </c>
      <c r="G925" s="214">
        <v>4</v>
      </c>
      <c r="H925" s="155" t="s">
        <v>1633</v>
      </c>
      <c r="I925" s="156" t="s">
        <v>1697</v>
      </c>
      <c r="J925" s="77">
        <v>1180</v>
      </c>
      <c r="K925" s="46">
        <f t="shared" ref="K925:K988" si="14">B925-B924</f>
        <v>1</v>
      </c>
    </row>
    <row r="926" spans="1:11" ht="16.5" hidden="1" customHeight="1" x14ac:dyDescent="0.3">
      <c r="A926" s="151"/>
      <c r="B926" s="76">
        <v>98941</v>
      </c>
      <c r="C926" s="211" t="s">
        <v>181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1633</v>
      </c>
      <c r="I926" s="156" t="s">
        <v>1698</v>
      </c>
      <c r="J926" s="109">
        <v>1570</v>
      </c>
      <c r="K926" s="46">
        <f t="shared" si="14"/>
        <v>1</v>
      </c>
    </row>
    <row r="927" spans="1:11" ht="16.5" hidden="1" customHeight="1" x14ac:dyDescent="0.3">
      <c r="A927" s="151"/>
      <c r="B927" s="76">
        <v>98942</v>
      </c>
      <c r="C927" s="211" t="s">
        <v>1699</v>
      </c>
      <c r="D927" s="212" t="s">
        <v>1210</v>
      </c>
      <c r="E927" s="213" t="s">
        <v>158</v>
      </c>
      <c r="F927" s="211" t="s">
        <v>159</v>
      </c>
      <c r="G927" s="214">
        <v>4</v>
      </c>
      <c r="H927" s="155" t="s">
        <v>1633</v>
      </c>
      <c r="I927" s="156" t="s">
        <v>1700</v>
      </c>
      <c r="J927" s="109">
        <v>280</v>
      </c>
      <c r="K927" s="46">
        <f t="shared" si="14"/>
        <v>1</v>
      </c>
    </row>
    <row r="928" spans="1:11" ht="16.5" customHeight="1" x14ac:dyDescent="0.3">
      <c r="A928" s="151"/>
      <c r="B928" s="76">
        <v>98943</v>
      </c>
      <c r="C928" s="211" t="s">
        <v>1701</v>
      </c>
      <c r="D928" s="212" t="s">
        <v>1702</v>
      </c>
      <c r="E928" s="213" t="s">
        <v>158</v>
      </c>
      <c r="F928" s="211" t="s">
        <v>159</v>
      </c>
      <c r="G928" s="214">
        <v>4</v>
      </c>
      <c r="H928" s="155" t="s">
        <v>1633</v>
      </c>
      <c r="I928" s="156" t="s">
        <v>1703</v>
      </c>
      <c r="J928" s="77">
        <v>70</v>
      </c>
      <c r="K928" s="46">
        <f t="shared" si="14"/>
        <v>1</v>
      </c>
    </row>
    <row r="929" spans="1:11" ht="16.5" hidden="1" customHeight="1" x14ac:dyDescent="0.3">
      <c r="A929" s="151"/>
      <c r="B929" s="76">
        <v>98944</v>
      </c>
      <c r="C929" s="211" t="s">
        <v>237</v>
      </c>
      <c r="D929" s="212" t="s">
        <v>6</v>
      </c>
      <c r="E929" s="213" t="s">
        <v>158</v>
      </c>
      <c r="F929" s="211" t="s">
        <v>159</v>
      </c>
      <c r="G929" s="214">
        <v>4</v>
      </c>
      <c r="H929" s="155" t="s">
        <v>1633</v>
      </c>
      <c r="I929" s="156" t="s">
        <v>1704</v>
      </c>
      <c r="J929" s="109">
        <v>590</v>
      </c>
      <c r="K929" s="46">
        <f t="shared" si="14"/>
        <v>1</v>
      </c>
    </row>
    <row r="930" spans="1:11" ht="16.5" customHeight="1" x14ac:dyDescent="0.3">
      <c r="A930" s="151"/>
      <c r="B930" s="76">
        <v>98945</v>
      </c>
      <c r="C930" s="211" t="s">
        <v>922</v>
      </c>
      <c r="D930" s="212" t="s">
        <v>923</v>
      </c>
      <c r="E930" s="213" t="s">
        <v>158</v>
      </c>
      <c r="F930" s="211" t="s">
        <v>159</v>
      </c>
      <c r="G930" s="214">
        <v>4</v>
      </c>
      <c r="H930" s="155" t="s">
        <v>1633</v>
      </c>
      <c r="I930" s="156" t="s">
        <v>1705</v>
      </c>
      <c r="J930" s="109">
        <v>60</v>
      </c>
      <c r="K930" s="46">
        <f t="shared" si="14"/>
        <v>1</v>
      </c>
    </row>
    <row r="931" spans="1:11" ht="16.5" customHeight="1" x14ac:dyDescent="0.3">
      <c r="A931" s="151"/>
      <c r="B931" s="76">
        <v>98946</v>
      </c>
      <c r="C931" s="211" t="s">
        <v>1699</v>
      </c>
      <c r="D931" s="212" t="s">
        <v>1210</v>
      </c>
      <c r="E931" s="213" t="s">
        <v>158</v>
      </c>
      <c r="F931" s="211" t="s">
        <v>159</v>
      </c>
      <c r="G931" s="214">
        <v>4</v>
      </c>
      <c r="H931" s="155" t="s">
        <v>1633</v>
      </c>
      <c r="I931" s="156" t="s">
        <v>1706</v>
      </c>
      <c r="J931" s="109">
        <v>50</v>
      </c>
      <c r="K931" s="46">
        <f t="shared" si="14"/>
        <v>1</v>
      </c>
    </row>
    <row r="932" spans="1:11" ht="16.5" hidden="1" customHeight="1" x14ac:dyDescent="0.3">
      <c r="A932" s="151"/>
      <c r="B932" s="76">
        <v>98947</v>
      </c>
      <c r="C932" s="211" t="s">
        <v>237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1633</v>
      </c>
      <c r="I932" s="156" t="s">
        <v>1707</v>
      </c>
      <c r="J932" s="109">
        <v>3490</v>
      </c>
      <c r="K932" s="46">
        <f t="shared" si="14"/>
        <v>1</v>
      </c>
    </row>
    <row r="933" spans="1:11" ht="16.5" customHeight="1" x14ac:dyDescent="0.3">
      <c r="A933" s="151"/>
      <c r="B933" s="76">
        <v>98948</v>
      </c>
      <c r="C933" s="211" t="s">
        <v>1708</v>
      </c>
      <c r="D933" s="212" t="s">
        <v>1709</v>
      </c>
      <c r="E933" s="213" t="s">
        <v>158</v>
      </c>
      <c r="F933" s="211" t="s">
        <v>159</v>
      </c>
      <c r="G933" s="214">
        <v>4</v>
      </c>
      <c r="H933" s="155" t="s">
        <v>1633</v>
      </c>
      <c r="I933" s="156" t="s">
        <v>1710</v>
      </c>
      <c r="J933" s="109">
        <v>50</v>
      </c>
      <c r="K933" s="46">
        <f t="shared" si="14"/>
        <v>1</v>
      </c>
    </row>
    <row r="934" spans="1:11" ht="16.5" hidden="1" customHeight="1" x14ac:dyDescent="0.3">
      <c r="A934" s="151"/>
      <c r="B934" s="76">
        <v>98949</v>
      </c>
      <c r="C934" s="211" t="s">
        <v>221</v>
      </c>
      <c r="D934" s="212" t="s">
        <v>6</v>
      </c>
      <c r="E934" s="213" t="s">
        <v>158</v>
      </c>
      <c r="F934" s="211" t="s">
        <v>159</v>
      </c>
      <c r="G934" s="214">
        <v>4</v>
      </c>
      <c r="H934" s="155" t="s">
        <v>1633</v>
      </c>
      <c r="I934" s="156" t="s">
        <v>1711</v>
      </c>
      <c r="J934" s="109">
        <v>5430</v>
      </c>
      <c r="K934" s="46">
        <f t="shared" si="14"/>
        <v>1</v>
      </c>
    </row>
    <row r="935" spans="1:11" ht="16.5" customHeight="1" x14ac:dyDescent="0.3">
      <c r="A935" s="151"/>
      <c r="B935" s="76">
        <v>98950</v>
      </c>
      <c r="C935" s="211" t="s">
        <v>347</v>
      </c>
      <c r="D935" s="212" t="s">
        <v>348</v>
      </c>
      <c r="E935" s="213" t="s">
        <v>158</v>
      </c>
      <c r="F935" s="211" t="s">
        <v>159</v>
      </c>
      <c r="G935" s="214">
        <v>4</v>
      </c>
      <c r="H935" s="155" t="s">
        <v>1633</v>
      </c>
      <c r="I935" s="156" t="s">
        <v>1712</v>
      </c>
      <c r="J935" s="109">
        <v>100</v>
      </c>
      <c r="K935" s="46">
        <f t="shared" si="14"/>
        <v>1</v>
      </c>
    </row>
    <row r="936" spans="1:11" ht="16.5" hidden="1" customHeight="1" x14ac:dyDescent="0.3">
      <c r="A936" s="151"/>
      <c r="B936" s="76">
        <v>98951</v>
      </c>
      <c r="C936" s="211" t="s">
        <v>237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1633</v>
      </c>
      <c r="I936" s="156" t="s">
        <v>1713</v>
      </c>
      <c r="J936" s="109">
        <v>1360</v>
      </c>
      <c r="K936" s="46">
        <f t="shared" si="14"/>
        <v>1</v>
      </c>
    </row>
    <row r="937" spans="1:11" ht="16.5" hidden="1" customHeight="1" x14ac:dyDescent="0.3">
      <c r="A937" s="151"/>
      <c r="B937" s="76">
        <v>98952</v>
      </c>
      <c r="C937" s="211" t="s">
        <v>1714</v>
      </c>
      <c r="D937" s="212" t="s">
        <v>1715</v>
      </c>
      <c r="E937" s="213" t="s">
        <v>158</v>
      </c>
      <c r="F937" s="211" t="s">
        <v>159</v>
      </c>
      <c r="G937" s="214">
        <v>4</v>
      </c>
      <c r="H937" s="155" t="s">
        <v>1633</v>
      </c>
      <c r="I937" s="156" t="s">
        <v>1716</v>
      </c>
      <c r="J937" s="109">
        <v>520</v>
      </c>
      <c r="K937" s="46">
        <f t="shared" si="14"/>
        <v>1</v>
      </c>
    </row>
    <row r="938" spans="1:11" ht="16.5" hidden="1" customHeight="1" x14ac:dyDescent="0.3">
      <c r="A938" s="151"/>
      <c r="B938" s="76">
        <v>98953</v>
      </c>
      <c r="C938" s="211" t="s">
        <v>208</v>
      </c>
      <c r="D938" s="212" t="s">
        <v>6</v>
      </c>
      <c r="E938" s="213" t="s">
        <v>158</v>
      </c>
      <c r="F938" s="211" t="s">
        <v>159</v>
      </c>
      <c r="G938" s="214">
        <v>4</v>
      </c>
      <c r="H938" s="155" t="s">
        <v>1633</v>
      </c>
      <c r="I938" s="156" t="s">
        <v>1717</v>
      </c>
      <c r="J938" s="109">
        <v>4990</v>
      </c>
      <c r="K938" s="46">
        <f t="shared" si="14"/>
        <v>1</v>
      </c>
    </row>
    <row r="939" spans="1:11" ht="16.5" hidden="1" customHeight="1" x14ac:dyDescent="0.3">
      <c r="A939" s="151"/>
      <c r="B939" s="76">
        <v>98954</v>
      </c>
      <c r="C939" s="211" t="s">
        <v>1718</v>
      </c>
      <c r="D939" s="212" t="s">
        <v>1719</v>
      </c>
      <c r="E939" s="213" t="s">
        <v>158</v>
      </c>
      <c r="F939" s="211" t="s">
        <v>159</v>
      </c>
      <c r="G939" s="214">
        <v>4</v>
      </c>
      <c r="H939" s="155" t="s">
        <v>1633</v>
      </c>
      <c r="I939" s="156" t="s">
        <v>1720</v>
      </c>
      <c r="J939" s="109">
        <v>2650</v>
      </c>
      <c r="K939" s="46">
        <f t="shared" si="14"/>
        <v>1</v>
      </c>
    </row>
    <row r="940" spans="1:11" ht="16.5" customHeight="1" x14ac:dyDescent="0.3">
      <c r="A940" s="151"/>
      <c r="B940" s="76">
        <v>98955</v>
      </c>
      <c r="C940" s="211" t="s">
        <v>1721</v>
      </c>
      <c r="D940" s="212" t="s">
        <v>187</v>
      </c>
      <c r="E940" s="213" t="s">
        <v>158</v>
      </c>
      <c r="F940" s="211" t="s">
        <v>159</v>
      </c>
      <c r="G940" s="214">
        <v>4</v>
      </c>
      <c r="H940" s="155" t="s">
        <v>1633</v>
      </c>
      <c r="I940" s="156" t="s">
        <v>1722</v>
      </c>
      <c r="J940" s="109">
        <v>140</v>
      </c>
      <c r="K940" s="46">
        <f t="shared" si="14"/>
        <v>1</v>
      </c>
    </row>
    <row r="941" spans="1:11" ht="16.5" hidden="1" customHeight="1" x14ac:dyDescent="0.3">
      <c r="A941" s="151"/>
      <c r="B941" s="76">
        <v>98956</v>
      </c>
      <c r="C941" s="211" t="s">
        <v>237</v>
      </c>
      <c r="D941" s="212" t="s">
        <v>6</v>
      </c>
      <c r="E941" s="213" t="s">
        <v>158</v>
      </c>
      <c r="F941" s="211" t="s">
        <v>159</v>
      </c>
      <c r="G941" s="214">
        <v>4</v>
      </c>
      <c r="H941" s="155" t="s">
        <v>1633</v>
      </c>
      <c r="I941" s="156" t="s">
        <v>1723</v>
      </c>
      <c r="J941" s="109">
        <v>1450</v>
      </c>
      <c r="K941" s="46">
        <f t="shared" si="14"/>
        <v>1</v>
      </c>
    </row>
    <row r="942" spans="1:11" ht="16.5" hidden="1" customHeight="1" x14ac:dyDescent="0.3">
      <c r="A942" s="151"/>
      <c r="B942" s="76">
        <v>98957</v>
      </c>
      <c r="C942" s="211" t="s">
        <v>589</v>
      </c>
      <c r="D942" s="212" t="s">
        <v>876</v>
      </c>
      <c r="E942" s="213" t="s">
        <v>205</v>
      </c>
      <c r="F942" s="211" t="s">
        <v>159</v>
      </c>
      <c r="G942" s="214">
        <v>4</v>
      </c>
      <c r="H942" s="155" t="s">
        <v>1633</v>
      </c>
      <c r="I942" s="156" t="s">
        <v>1724</v>
      </c>
      <c r="J942" s="109">
        <v>910</v>
      </c>
      <c r="K942" s="46">
        <f t="shared" si="14"/>
        <v>1</v>
      </c>
    </row>
    <row r="943" spans="1:11" ht="16.5" hidden="1" customHeight="1" x14ac:dyDescent="0.3">
      <c r="A943" s="151"/>
      <c r="B943" s="76">
        <v>98958</v>
      </c>
      <c r="C943" s="211" t="s">
        <v>237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1633</v>
      </c>
      <c r="I943" s="156" t="s">
        <v>1725</v>
      </c>
      <c r="J943" s="77">
        <v>2310</v>
      </c>
      <c r="K943" s="46">
        <f t="shared" si="14"/>
        <v>1</v>
      </c>
    </row>
    <row r="944" spans="1:11" ht="16.5" customHeight="1" x14ac:dyDescent="0.3">
      <c r="A944" s="151"/>
      <c r="B944" s="76">
        <v>98959</v>
      </c>
      <c r="C944" s="211" t="s">
        <v>183</v>
      </c>
      <c r="D944" s="212" t="s">
        <v>184</v>
      </c>
      <c r="E944" s="213" t="s">
        <v>158</v>
      </c>
      <c r="F944" s="211" t="s">
        <v>159</v>
      </c>
      <c r="G944" s="214">
        <v>4</v>
      </c>
      <c r="H944" s="155" t="s">
        <v>1633</v>
      </c>
      <c r="I944" s="156" t="s">
        <v>1726</v>
      </c>
      <c r="J944" s="77">
        <v>160</v>
      </c>
      <c r="K944" s="46">
        <f t="shared" si="14"/>
        <v>1</v>
      </c>
    </row>
    <row r="945" spans="1:11" ht="16.5" customHeight="1" x14ac:dyDescent="0.3">
      <c r="A945" s="151"/>
      <c r="B945" s="76">
        <v>98960</v>
      </c>
      <c r="C945" s="211" t="s">
        <v>1727</v>
      </c>
      <c r="D945" s="212" t="s">
        <v>1728</v>
      </c>
      <c r="E945" s="213" t="s">
        <v>158</v>
      </c>
      <c r="F945" s="211" t="s">
        <v>159</v>
      </c>
      <c r="G945" s="214">
        <v>4</v>
      </c>
      <c r="H945" s="155" t="s">
        <v>1633</v>
      </c>
      <c r="I945" s="156" t="s">
        <v>1729</v>
      </c>
      <c r="J945" s="109">
        <v>100</v>
      </c>
      <c r="K945" s="46">
        <f t="shared" si="14"/>
        <v>1</v>
      </c>
    </row>
    <row r="946" spans="1:11" ht="16.5" hidden="1" customHeight="1" x14ac:dyDescent="0.3">
      <c r="A946" s="151"/>
      <c r="B946" s="76">
        <v>98961</v>
      </c>
      <c r="C946" s="211" t="s">
        <v>284</v>
      </c>
      <c r="D946" s="212" t="s">
        <v>285</v>
      </c>
      <c r="E946" s="213" t="s">
        <v>205</v>
      </c>
      <c r="F946" s="211" t="s">
        <v>159</v>
      </c>
      <c r="G946" s="214">
        <v>4</v>
      </c>
      <c r="H946" s="155" t="s">
        <v>1633</v>
      </c>
      <c r="I946" s="156" t="s">
        <v>1730</v>
      </c>
      <c r="J946" s="109">
        <v>2320</v>
      </c>
      <c r="K946" s="46">
        <f t="shared" si="14"/>
        <v>1</v>
      </c>
    </row>
    <row r="947" spans="1:11" ht="16.5" hidden="1" customHeight="1" x14ac:dyDescent="0.3">
      <c r="A947" s="151"/>
      <c r="B947" s="76">
        <v>98962</v>
      </c>
      <c r="C947" s="211" t="s">
        <v>208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1633</v>
      </c>
      <c r="I947" s="156" t="s">
        <v>1731</v>
      </c>
      <c r="J947" s="109">
        <v>5470</v>
      </c>
      <c r="K947" s="46">
        <f t="shared" si="14"/>
        <v>1</v>
      </c>
    </row>
    <row r="948" spans="1:11" ht="16.5" hidden="1" customHeight="1" x14ac:dyDescent="0.3">
      <c r="A948" s="151"/>
      <c r="B948" s="76">
        <v>98963</v>
      </c>
      <c r="C948" s="211" t="s">
        <v>362</v>
      </c>
      <c r="D948" s="212" t="s">
        <v>254</v>
      </c>
      <c r="E948" s="213" t="s">
        <v>158</v>
      </c>
      <c r="F948" s="211" t="s">
        <v>159</v>
      </c>
      <c r="G948" s="214">
        <v>4</v>
      </c>
      <c r="H948" s="155" t="s">
        <v>1732</v>
      </c>
      <c r="I948" s="156" t="s">
        <v>1733</v>
      </c>
      <c r="J948" s="109">
        <v>760</v>
      </c>
      <c r="K948" s="46">
        <f t="shared" si="14"/>
        <v>1</v>
      </c>
    </row>
    <row r="949" spans="1:11" ht="16.5" customHeight="1" x14ac:dyDescent="0.3">
      <c r="A949" s="151"/>
      <c r="B949" s="76">
        <v>98964</v>
      </c>
      <c r="C949" s="211" t="s">
        <v>228</v>
      </c>
      <c r="D949" s="212" t="s">
        <v>256</v>
      </c>
      <c r="E949" s="213" t="s">
        <v>158</v>
      </c>
      <c r="F949" s="211" t="s">
        <v>159</v>
      </c>
      <c r="G949" s="214">
        <v>4</v>
      </c>
      <c r="H949" s="155" t="s">
        <v>1732</v>
      </c>
      <c r="I949" s="156" t="s">
        <v>1734</v>
      </c>
      <c r="J949" s="109">
        <v>70</v>
      </c>
      <c r="K949" s="46">
        <f t="shared" si="14"/>
        <v>1</v>
      </c>
    </row>
    <row r="950" spans="1:11" ht="16.5" hidden="1" customHeight="1" x14ac:dyDescent="0.3">
      <c r="A950" s="151"/>
      <c r="B950" s="76">
        <v>98965</v>
      </c>
      <c r="C950" s="211" t="s">
        <v>1735</v>
      </c>
      <c r="D950" s="212" t="s">
        <v>254</v>
      </c>
      <c r="E950" s="213" t="s">
        <v>158</v>
      </c>
      <c r="F950" s="211" t="s">
        <v>159</v>
      </c>
      <c r="G950" s="214">
        <v>4</v>
      </c>
      <c r="H950" s="155" t="s">
        <v>1732</v>
      </c>
      <c r="I950" s="156" t="s">
        <v>1736</v>
      </c>
      <c r="J950" s="109">
        <v>760</v>
      </c>
      <c r="K950" s="46">
        <f t="shared" si="14"/>
        <v>1</v>
      </c>
    </row>
    <row r="951" spans="1:11" ht="16.5" hidden="1" customHeight="1" x14ac:dyDescent="0.3">
      <c r="A951" s="151"/>
      <c r="B951" s="76">
        <v>98966</v>
      </c>
      <c r="C951" s="211" t="s">
        <v>181</v>
      </c>
      <c r="D951" s="212" t="s">
        <v>6</v>
      </c>
      <c r="E951" s="213" t="s">
        <v>158</v>
      </c>
      <c r="F951" s="211" t="s">
        <v>159</v>
      </c>
      <c r="G951" s="214">
        <v>4</v>
      </c>
      <c r="H951" s="155" t="s">
        <v>1732</v>
      </c>
      <c r="I951" s="156" t="s">
        <v>1737</v>
      </c>
      <c r="J951" s="109">
        <v>1550</v>
      </c>
      <c r="K951" s="46">
        <f t="shared" si="14"/>
        <v>1</v>
      </c>
    </row>
    <row r="952" spans="1:11" ht="16.5" customHeight="1" x14ac:dyDescent="0.3">
      <c r="A952" s="151"/>
      <c r="B952" s="76">
        <v>98967</v>
      </c>
      <c r="C952" s="211" t="s">
        <v>176</v>
      </c>
      <c r="D952" s="212" t="s">
        <v>177</v>
      </c>
      <c r="E952" s="213" t="s">
        <v>158</v>
      </c>
      <c r="F952" s="211" t="s">
        <v>159</v>
      </c>
      <c r="G952" s="214">
        <v>4</v>
      </c>
      <c r="H952" s="155" t="s">
        <v>1732</v>
      </c>
      <c r="I952" s="156" t="s">
        <v>1738</v>
      </c>
      <c r="J952" s="77">
        <v>50</v>
      </c>
      <c r="K952" s="46">
        <f t="shared" si="14"/>
        <v>1</v>
      </c>
    </row>
    <row r="953" spans="1:11" ht="16.5" customHeight="1" x14ac:dyDescent="0.3">
      <c r="A953" s="151"/>
      <c r="B953" s="76">
        <v>98968</v>
      </c>
      <c r="C953" s="211" t="s">
        <v>289</v>
      </c>
      <c r="D953" s="212" t="s">
        <v>290</v>
      </c>
      <c r="E953" s="213" t="s">
        <v>158</v>
      </c>
      <c r="F953" s="211" t="s">
        <v>159</v>
      </c>
      <c r="G953" s="214">
        <v>4</v>
      </c>
      <c r="H953" s="155" t="s">
        <v>1732</v>
      </c>
      <c r="I953" s="156" t="s">
        <v>1739</v>
      </c>
      <c r="J953" s="109">
        <v>120</v>
      </c>
      <c r="K953" s="46">
        <f t="shared" si="14"/>
        <v>1</v>
      </c>
    </row>
    <row r="954" spans="1:11" ht="16.5" customHeight="1" x14ac:dyDescent="0.3">
      <c r="A954" s="151"/>
      <c r="B954" s="76">
        <v>98969</v>
      </c>
      <c r="C954" s="211" t="s">
        <v>1203</v>
      </c>
      <c r="D954" s="212" t="s">
        <v>1204</v>
      </c>
      <c r="E954" s="213" t="s">
        <v>158</v>
      </c>
      <c r="F954" s="211" t="s">
        <v>159</v>
      </c>
      <c r="G954" s="214">
        <v>4</v>
      </c>
      <c r="H954" s="155" t="s">
        <v>1732</v>
      </c>
      <c r="I954" s="156" t="s">
        <v>1740</v>
      </c>
      <c r="J954" s="109">
        <v>40</v>
      </c>
      <c r="K954" s="46">
        <f t="shared" si="14"/>
        <v>1</v>
      </c>
    </row>
    <row r="955" spans="1:11" ht="16.5" hidden="1" customHeight="1" x14ac:dyDescent="0.3">
      <c r="A955" s="151"/>
      <c r="B955" s="76">
        <v>98970</v>
      </c>
      <c r="C955" s="211" t="s">
        <v>165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1732</v>
      </c>
      <c r="I955" s="156" t="s">
        <v>1741</v>
      </c>
      <c r="J955" s="109">
        <v>7920</v>
      </c>
      <c r="K955" s="46">
        <f t="shared" si="14"/>
        <v>1</v>
      </c>
    </row>
    <row r="956" spans="1:11" ht="16.5" customHeight="1" x14ac:dyDescent="0.3">
      <c r="A956" s="151"/>
      <c r="B956" s="76">
        <v>98971</v>
      </c>
      <c r="C956" s="211" t="s">
        <v>331</v>
      </c>
      <c r="D956" s="212" t="s">
        <v>1742</v>
      </c>
      <c r="E956" s="213" t="s">
        <v>158</v>
      </c>
      <c r="F956" s="211" t="s">
        <v>159</v>
      </c>
      <c r="G956" s="214">
        <v>4</v>
      </c>
      <c r="H956" s="155" t="s">
        <v>1732</v>
      </c>
      <c r="I956" s="156" t="s">
        <v>1743</v>
      </c>
      <c r="J956" s="109">
        <v>30</v>
      </c>
      <c r="K956" s="46">
        <f t="shared" si="14"/>
        <v>1</v>
      </c>
    </row>
    <row r="957" spans="1:11" ht="16.5" hidden="1" customHeight="1" x14ac:dyDescent="0.3">
      <c r="A957" s="151"/>
      <c r="B957" s="76">
        <v>98972</v>
      </c>
      <c r="C957" s="211" t="s">
        <v>181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1732</v>
      </c>
      <c r="I957" s="156" t="s">
        <v>1744</v>
      </c>
      <c r="J957" s="109">
        <v>1490</v>
      </c>
      <c r="K957" s="46">
        <f t="shared" si="14"/>
        <v>1</v>
      </c>
    </row>
    <row r="958" spans="1:11" ht="16.5" hidden="1" customHeight="1" x14ac:dyDescent="0.3">
      <c r="A958" s="151"/>
      <c r="B958" s="76">
        <v>98973</v>
      </c>
      <c r="C958" s="211" t="s">
        <v>157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1732</v>
      </c>
      <c r="I958" s="156" t="s">
        <v>1745</v>
      </c>
      <c r="J958" s="109">
        <v>8660</v>
      </c>
      <c r="K958" s="46">
        <f t="shared" si="14"/>
        <v>1</v>
      </c>
    </row>
    <row r="959" spans="1:11" ht="16.5" customHeight="1" x14ac:dyDescent="0.3">
      <c r="A959" s="151"/>
      <c r="B959" s="76">
        <v>98974</v>
      </c>
      <c r="C959" s="211" t="s">
        <v>1746</v>
      </c>
      <c r="D959" s="212" t="s">
        <v>1747</v>
      </c>
      <c r="E959" s="213" t="s">
        <v>158</v>
      </c>
      <c r="F959" s="211" t="s">
        <v>159</v>
      </c>
      <c r="G959" s="214">
        <v>4</v>
      </c>
      <c r="H959" s="155" t="s">
        <v>1732</v>
      </c>
      <c r="I959" s="156" t="s">
        <v>1748</v>
      </c>
      <c r="J959" s="77">
        <v>180</v>
      </c>
      <c r="K959" s="46">
        <f t="shared" si="14"/>
        <v>1</v>
      </c>
    </row>
    <row r="960" spans="1:11" ht="16.5" hidden="1" customHeight="1" x14ac:dyDescent="0.3">
      <c r="A960" s="151"/>
      <c r="B960" s="76">
        <v>98975</v>
      </c>
      <c r="C960" s="211" t="s">
        <v>1749</v>
      </c>
      <c r="D960" s="212" t="s">
        <v>1750</v>
      </c>
      <c r="E960" s="213" t="s">
        <v>158</v>
      </c>
      <c r="F960" s="211" t="s">
        <v>159</v>
      </c>
      <c r="G960" s="214">
        <v>4</v>
      </c>
      <c r="H960" s="155" t="s">
        <v>1732</v>
      </c>
      <c r="I960" s="156" t="s">
        <v>1751</v>
      </c>
      <c r="J960" s="109">
        <v>1250</v>
      </c>
      <c r="K960" s="46">
        <f t="shared" si="14"/>
        <v>1</v>
      </c>
    </row>
    <row r="961" spans="1:11" ht="16.5" hidden="1" customHeight="1" x14ac:dyDescent="0.3">
      <c r="A961" s="151"/>
      <c r="B961" s="76">
        <v>98976</v>
      </c>
      <c r="C961" s="211" t="s">
        <v>221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1732</v>
      </c>
      <c r="I961" s="156" t="s">
        <v>1752</v>
      </c>
      <c r="J961" s="109">
        <v>9000</v>
      </c>
      <c r="K961" s="46">
        <f t="shared" si="14"/>
        <v>1</v>
      </c>
    </row>
    <row r="962" spans="1:11" ht="16.5" hidden="1" customHeight="1" x14ac:dyDescent="0.3">
      <c r="A962" s="151"/>
      <c r="B962" s="76">
        <v>98977</v>
      </c>
      <c r="C962" s="211" t="s">
        <v>1640</v>
      </c>
      <c r="D962" s="212" t="s">
        <v>232</v>
      </c>
      <c r="E962" s="213" t="s">
        <v>226</v>
      </c>
      <c r="F962" s="211" t="s">
        <v>159</v>
      </c>
      <c r="G962" s="214">
        <v>4</v>
      </c>
      <c r="H962" s="155" t="s">
        <v>1732</v>
      </c>
      <c r="I962" s="156" t="s">
        <v>1753</v>
      </c>
      <c r="J962" s="109">
        <v>10490</v>
      </c>
      <c r="K962" s="46">
        <f t="shared" si="14"/>
        <v>1</v>
      </c>
    </row>
    <row r="963" spans="1:11" ht="16.5" customHeight="1" x14ac:dyDescent="0.3">
      <c r="A963" s="151"/>
      <c r="B963" s="76">
        <v>98978</v>
      </c>
      <c r="C963" s="211" t="s">
        <v>1746</v>
      </c>
      <c r="D963" s="212" t="s">
        <v>1747</v>
      </c>
      <c r="E963" s="213" t="s">
        <v>158</v>
      </c>
      <c r="F963" s="211" t="s">
        <v>159</v>
      </c>
      <c r="G963" s="214">
        <v>4</v>
      </c>
      <c r="H963" s="155" t="s">
        <v>1732</v>
      </c>
      <c r="I963" s="156" t="s">
        <v>1754</v>
      </c>
      <c r="J963" s="109">
        <v>130</v>
      </c>
      <c r="K963" s="46">
        <f t="shared" si="14"/>
        <v>1</v>
      </c>
    </row>
    <row r="964" spans="1:11" ht="16.5" hidden="1" customHeight="1" x14ac:dyDescent="0.3">
      <c r="A964" s="151"/>
      <c r="B964" s="76">
        <v>98979</v>
      </c>
      <c r="C964" s="211" t="s">
        <v>165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1732</v>
      </c>
      <c r="I964" s="156" t="s">
        <v>1755</v>
      </c>
      <c r="J964" s="109">
        <v>2530</v>
      </c>
      <c r="K964" s="46">
        <f t="shared" si="14"/>
        <v>1</v>
      </c>
    </row>
    <row r="965" spans="1:11" ht="16.5" customHeight="1" x14ac:dyDescent="0.3">
      <c r="A965" s="151"/>
      <c r="B965" s="76">
        <v>98980</v>
      </c>
      <c r="C965" s="211" t="s">
        <v>1756</v>
      </c>
      <c r="D965" s="212" t="s">
        <v>1757</v>
      </c>
      <c r="E965" s="213" t="s">
        <v>158</v>
      </c>
      <c r="F965" s="211" t="s">
        <v>159</v>
      </c>
      <c r="G965" s="214">
        <v>4</v>
      </c>
      <c r="H965" s="155" t="s">
        <v>1732</v>
      </c>
      <c r="I965" s="156" t="s">
        <v>1758</v>
      </c>
      <c r="J965" s="109">
        <v>50</v>
      </c>
      <c r="K965" s="46">
        <f t="shared" si="14"/>
        <v>1</v>
      </c>
    </row>
    <row r="966" spans="1:11" ht="16.5" hidden="1" customHeight="1" x14ac:dyDescent="0.3">
      <c r="A966" s="151"/>
      <c r="B966" s="76">
        <v>98981</v>
      </c>
      <c r="C966" s="211" t="s">
        <v>208</v>
      </c>
      <c r="D966" s="212" t="s">
        <v>6</v>
      </c>
      <c r="E966" s="213" t="s">
        <v>158</v>
      </c>
      <c r="F966" s="211" t="s">
        <v>159</v>
      </c>
      <c r="G966" s="214">
        <v>4</v>
      </c>
      <c r="H966" s="155" t="s">
        <v>1732</v>
      </c>
      <c r="I966" s="156" t="s">
        <v>1759</v>
      </c>
      <c r="J966" s="109">
        <v>9040</v>
      </c>
      <c r="K966" s="46">
        <f t="shared" si="14"/>
        <v>1</v>
      </c>
    </row>
    <row r="967" spans="1:11" ht="16.5" hidden="1" customHeight="1" x14ac:dyDescent="0.3">
      <c r="A967" s="151"/>
      <c r="B967" s="76">
        <v>98982</v>
      </c>
      <c r="C967" s="211" t="s">
        <v>181</v>
      </c>
      <c r="D967" s="212" t="s">
        <v>6</v>
      </c>
      <c r="E967" s="213" t="s">
        <v>158</v>
      </c>
      <c r="F967" s="211" t="s">
        <v>159</v>
      </c>
      <c r="G967" s="214">
        <v>4</v>
      </c>
      <c r="H967" s="155" t="s">
        <v>1732</v>
      </c>
      <c r="I967" s="156" t="s">
        <v>1760</v>
      </c>
      <c r="J967" s="77">
        <v>2110</v>
      </c>
      <c r="K967" s="46">
        <f t="shared" si="14"/>
        <v>1</v>
      </c>
    </row>
    <row r="968" spans="1:11" ht="16.5" customHeight="1" x14ac:dyDescent="0.3">
      <c r="A968" s="151"/>
      <c r="B968" s="76">
        <v>98983</v>
      </c>
      <c r="C968" s="211" t="s">
        <v>295</v>
      </c>
      <c r="D968" s="212" t="s">
        <v>296</v>
      </c>
      <c r="E968" s="213" t="s">
        <v>158</v>
      </c>
      <c r="F968" s="211" t="s">
        <v>159</v>
      </c>
      <c r="G968" s="214">
        <v>4</v>
      </c>
      <c r="H968" s="155" t="s">
        <v>1732</v>
      </c>
      <c r="I968" s="156" t="s">
        <v>1761</v>
      </c>
      <c r="J968" s="109">
        <v>70</v>
      </c>
      <c r="K968" s="46">
        <f t="shared" si="14"/>
        <v>1</v>
      </c>
    </row>
    <row r="969" spans="1:11" ht="16.5" hidden="1" customHeight="1" x14ac:dyDescent="0.3">
      <c r="A969" s="151"/>
      <c r="B969" s="76">
        <v>98984</v>
      </c>
      <c r="C969" s="211" t="s">
        <v>277</v>
      </c>
      <c r="D969" s="212" t="s">
        <v>281</v>
      </c>
      <c r="E969" s="213" t="s">
        <v>205</v>
      </c>
      <c r="F969" s="211" t="s">
        <v>159</v>
      </c>
      <c r="G969" s="214">
        <v>4</v>
      </c>
      <c r="H969" s="155" t="s">
        <v>1732</v>
      </c>
      <c r="I969" s="156" t="s">
        <v>1762</v>
      </c>
      <c r="J969" s="77">
        <v>1390</v>
      </c>
      <c r="K969" s="46">
        <f t="shared" si="14"/>
        <v>1</v>
      </c>
    </row>
    <row r="970" spans="1:11" ht="16.5" hidden="1" customHeight="1" x14ac:dyDescent="0.3">
      <c r="A970" s="151"/>
      <c r="B970" s="76">
        <v>98985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1732</v>
      </c>
      <c r="I970" s="156" t="s">
        <v>1151</v>
      </c>
      <c r="J970" s="109">
        <v>5120</v>
      </c>
      <c r="K970" s="46">
        <f t="shared" si="14"/>
        <v>1</v>
      </c>
    </row>
    <row r="971" spans="1:11" ht="16.5" customHeight="1" x14ac:dyDescent="0.3">
      <c r="A971" s="151"/>
      <c r="B971" s="76">
        <v>98986</v>
      </c>
      <c r="C971" s="211" t="s">
        <v>1288</v>
      </c>
      <c r="D971" s="212" t="s">
        <v>1289</v>
      </c>
      <c r="E971" s="213" t="s">
        <v>158</v>
      </c>
      <c r="F971" s="211" t="s">
        <v>159</v>
      </c>
      <c r="G971" s="214">
        <v>4</v>
      </c>
      <c r="H971" s="155" t="s">
        <v>1732</v>
      </c>
      <c r="I971" s="156" t="s">
        <v>1763</v>
      </c>
      <c r="J971" s="109">
        <v>40</v>
      </c>
      <c r="K971" s="46">
        <f t="shared" si="14"/>
        <v>1</v>
      </c>
    </row>
    <row r="972" spans="1:11" ht="16.5" hidden="1" customHeight="1" x14ac:dyDescent="0.3">
      <c r="A972" s="151"/>
      <c r="B972" s="76">
        <v>98987</v>
      </c>
      <c r="C972" s="211" t="s">
        <v>195</v>
      </c>
      <c r="D972" s="212" t="s">
        <v>6</v>
      </c>
      <c r="E972" s="213" t="s">
        <v>158</v>
      </c>
      <c r="F972" s="211" t="s">
        <v>159</v>
      </c>
      <c r="G972" s="214">
        <v>4</v>
      </c>
      <c r="H972" s="155" t="s">
        <v>1732</v>
      </c>
      <c r="I972" s="156" t="s">
        <v>1764</v>
      </c>
      <c r="J972" s="109">
        <v>2700</v>
      </c>
      <c r="K972" s="46">
        <f t="shared" si="14"/>
        <v>1</v>
      </c>
    </row>
    <row r="973" spans="1:11" ht="16.5" hidden="1" customHeight="1" x14ac:dyDescent="0.3">
      <c r="A973" s="151"/>
      <c r="B973" s="76">
        <v>98988</v>
      </c>
      <c r="C973" s="211" t="s">
        <v>181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1732</v>
      </c>
      <c r="I973" s="156" t="s">
        <v>1765</v>
      </c>
      <c r="J973" s="109">
        <v>1690</v>
      </c>
      <c r="K973" s="46">
        <f t="shared" si="14"/>
        <v>1</v>
      </c>
    </row>
    <row r="974" spans="1:11" ht="16.5" hidden="1" customHeight="1" x14ac:dyDescent="0.3">
      <c r="A974" s="151"/>
      <c r="B974" s="76">
        <v>98989</v>
      </c>
      <c r="C974" s="211" t="s">
        <v>221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1732</v>
      </c>
      <c r="I974" s="156" t="s">
        <v>1766</v>
      </c>
      <c r="J974" s="109">
        <v>5870</v>
      </c>
      <c r="K974" s="46">
        <f t="shared" si="14"/>
        <v>1</v>
      </c>
    </row>
    <row r="975" spans="1:11" ht="16.5" customHeight="1" x14ac:dyDescent="0.3">
      <c r="A975" s="151"/>
      <c r="B975" s="76">
        <v>98990</v>
      </c>
      <c r="C975" s="211" t="s">
        <v>1115</v>
      </c>
      <c r="D975" s="212" t="s">
        <v>1116</v>
      </c>
      <c r="E975" s="213" t="s">
        <v>158</v>
      </c>
      <c r="F975" s="211" t="s">
        <v>159</v>
      </c>
      <c r="G975" s="214">
        <v>4</v>
      </c>
      <c r="H975" s="155" t="s">
        <v>1732</v>
      </c>
      <c r="I975" s="156" t="s">
        <v>1767</v>
      </c>
      <c r="J975" s="77">
        <v>100</v>
      </c>
      <c r="K975" s="46">
        <f t="shared" si="14"/>
        <v>1</v>
      </c>
    </row>
    <row r="976" spans="1:11" ht="16.5" hidden="1" customHeight="1" x14ac:dyDescent="0.3">
      <c r="A976" s="151"/>
      <c r="B976" s="76">
        <v>98991</v>
      </c>
      <c r="C976" s="211" t="s">
        <v>237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1732</v>
      </c>
      <c r="I976" s="156" t="s">
        <v>1768</v>
      </c>
      <c r="J976" s="109">
        <v>3280</v>
      </c>
      <c r="K976" s="46">
        <f t="shared" si="14"/>
        <v>1</v>
      </c>
    </row>
    <row r="977" spans="1:11" ht="16.5" customHeight="1" x14ac:dyDescent="0.3">
      <c r="A977" s="151"/>
      <c r="B977" s="76">
        <v>98992</v>
      </c>
      <c r="C977" s="211" t="s">
        <v>1590</v>
      </c>
      <c r="D977" s="212" t="s">
        <v>991</v>
      </c>
      <c r="E977" s="213" t="s">
        <v>158</v>
      </c>
      <c r="F977" s="211" t="s">
        <v>159</v>
      </c>
      <c r="G977" s="214">
        <v>4</v>
      </c>
      <c r="H977" s="155" t="s">
        <v>1732</v>
      </c>
      <c r="I977" s="156" t="s">
        <v>1769</v>
      </c>
      <c r="J977" s="109">
        <v>70</v>
      </c>
      <c r="K977" s="46">
        <f t="shared" si="14"/>
        <v>1</v>
      </c>
    </row>
    <row r="978" spans="1:11" ht="16.5" hidden="1" customHeight="1" x14ac:dyDescent="0.3">
      <c r="A978" s="151"/>
      <c r="B978" s="76">
        <v>98993</v>
      </c>
      <c r="C978" s="211" t="s">
        <v>237</v>
      </c>
      <c r="D978" s="212" t="s">
        <v>6</v>
      </c>
      <c r="E978" s="213" t="s">
        <v>158</v>
      </c>
      <c r="F978" s="211" t="s">
        <v>159</v>
      </c>
      <c r="G978" s="214">
        <v>4</v>
      </c>
      <c r="H978" s="155" t="s">
        <v>1732</v>
      </c>
      <c r="I978" s="156" t="s">
        <v>1770</v>
      </c>
      <c r="J978" s="109">
        <v>1920</v>
      </c>
      <c r="K978" s="46">
        <f t="shared" si="14"/>
        <v>1</v>
      </c>
    </row>
    <row r="979" spans="1:11" ht="16.5" customHeight="1" x14ac:dyDescent="0.3">
      <c r="A979" s="151"/>
      <c r="B979" s="76">
        <v>98994</v>
      </c>
      <c r="C979" s="211" t="s">
        <v>1771</v>
      </c>
      <c r="D979" s="212" t="s">
        <v>1204</v>
      </c>
      <c r="E979" s="213" t="s">
        <v>158</v>
      </c>
      <c r="F979" s="211" t="s">
        <v>159</v>
      </c>
      <c r="G979" s="214">
        <v>4</v>
      </c>
      <c r="H979" s="155" t="s">
        <v>1732</v>
      </c>
      <c r="I979" s="156" t="s">
        <v>1772</v>
      </c>
      <c r="J979" s="109">
        <v>180</v>
      </c>
      <c r="K979" s="46">
        <f t="shared" si="14"/>
        <v>1</v>
      </c>
    </row>
    <row r="980" spans="1:11" ht="16.5" customHeight="1" x14ac:dyDescent="0.3">
      <c r="A980" s="151"/>
      <c r="B980" s="76">
        <v>98995</v>
      </c>
      <c r="C980" s="211" t="s">
        <v>1773</v>
      </c>
      <c r="D980" s="212" t="s">
        <v>1204</v>
      </c>
      <c r="E980" s="213" t="s">
        <v>158</v>
      </c>
      <c r="F980" s="211" t="s">
        <v>159</v>
      </c>
      <c r="G980" s="214">
        <v>4</v>
      </c>
      <c r="H980" s="155" t="s">
        <v>1732</v>
      </c>
      <c r="I980" s="156" t="s">
        <v>1774</v>
      </c>
      <c r="J980" s="109">
        <v>150</v>
      </c>
      <c r="K980" s="46">
        <f t="shared" si="14"/>
        <v>1</v>
      </c>
    </row>
    <row r="981" spans="1:11" ht="16.5" customHeight="1" x14ac:dyDescent="0.3">
      <c r="A981" s="151"/>
      <c r="B981" s="76">
        <v>98996</v>
      </c>
      <c r="C981" s="211" t="s">
        <v>1775</v>
      </c>
      <c r="D981" s="212" t="s">
        <v>757</v>
      </c>
      <c r="E981" s="213" t="s">
        <v>158</v>
      </c>
      <c r="F981" s="211" t="s">
        <v>159</v>
      </c>
      <c r="G981" s="214">
        <v>4</v>
      </c>
      <c r="H981" s="155" t="s">
        <v>1732</v>
      </c>
      <c r="I981" s="156" t="s">
        <v>1776</v>
      </c>
      <c r="J981" s="109">
        <v>50</v>
      </c>
      <c r="K981" s="46">
        <f t="shared" si="14"/>
        <v>1</v>
      </c>
    </row>
    <row r="982" spans="1:11" ht="16.5" hidden="1" customHeight="1" x14ac:dyDescent="0.3">
      <c r="A982" s="151"/>
      <c r="B982" s="76">
        <v>98997</v>
      </c>
      <c r="C982" s="211" t="s">
        <v>531</v>
      </c>
      <c r="D982" s="212" t="s">
        <v>387</v>
      </c>
      <c r="E982" s="213" t="s">
        <v>448</v>
      </c>
      <c r="F982" s="211" t="s">
        <v>159</v>
      </c>
      <c r="G982" s="214">
        <v>4</v>
      </c>
      <c r="H982" s="155" t="s">
        <v>1732</v>
      </c>
      <c r="I982" s="156" t="s">
        <v>1777</v>
      </c>
      <c r="J982" s="109">
        <v>740</v>
      </c>
      <c r="K982" s="46">
        <f t="shared" si="14"/>
        <v>1</v>
      </c>
    </row>
    <row r="983" spans="1:11" ht="16.5" hidden="1" customHeight="1" x14ac:dyDescent="0.3">
      <c r="A983" s="151"/>
      <c r="B983" s="76">
        <v>98998</v>
      </c>
      <c r="C983" s="211" t="s">
        <v>1640</v>
      </c>
      <c r="D983" s="212" t="s">
        <v>232</v>
      </c>
      <c r="E983" s="213" t="s">
        <v>226</v>
      </c>
      <c r="F983" s="211" t="s">
        <v>159</v>
      </c>
      <c r="G983" s="214">
        <v>4</v>
      </c>
      <c r="H983" s="155" t="s">
        <v>1732</v>
      </c>
      <c r="I983" s="156" t="s">
        <v>1778</v>
      </c>
      <c r="J983" s="109">
        <v>5650</v>
      </c>
      <c r="K983" s="46">
        <f t="shared" si="14"/>
        <v>1</v>
      </c>
    </row>
    <row r="984" spans="1:11" ht="16.5" hidden="1" customHeight="1" x14ac:dyDescent="0.3">
      <c r="A984" s="151"/>
      <c r="B984" s="76">
        <v>98999</v>
      </c>
      <c r="C984" s="211" t="s">
        <v>208</v>
      </c>
      <c r="D984" s="212" t="s">
        <v>6</v>
      </c>
      <c r="E984" s="213" t="s">
        <v>158</v>
      </c>
      <c r="F984" s="211" t="s">
        <v>159</v>
      </c>
      <c r="G984" s="214">
        <v>4</v>
      </c>
      <c r="H984" s="155" t="s">
        <v>1732</v>
      </c>
      <c r="I984" s="156" t="s">
        <v>1779</v>
      </c>
      <c r="J984" s="109">
        <v>7800</v>
      </c>
      <c r="K984" s="46">
        <f t="shared" si="14"/>
        <v>1</v>
      </c>
    </row>
    <row r="985" spans="1:11" ht="16.5" customHeight="1" x14ac:dyDescent="0.3">
      <c r="A985" s="151"/>
      <c r="B985" s="76">
        <v>99000</v>
      </c>
      <c r="C985" s="211" t="s">
        <v>1780</v>
      </c>
      <c r="D985" s="212" t="s">
        <v>1781</v>
      </c>
      <c r="E985" s="213" t="s">
        <v>158</v>
      </c>
      <c r="F985" s="211" t="s">
        <v>159</v>
      </c>
      <c r="G985" s="214">
        <v>4</v>
      </c>
      <c r="H985" s="155" t="s">
        <v>1732</v>
      </c>
      <c r="I985" s="156" t="s">
        <v>1782</v>
      </c>
      <c r="J985" s="109">
        <v>190</v>
      </c>
      <c r="K985" s="46">
        <f t="shared" si="14"/>
        <v>1</v>
      </c>
    </row>
    <row r="986" spans="1:11" ht="16.5" customHeight="1" x14ac:dyDescent="0.3">
      <c r="A986" s="151"/>
      <c r="B986" s="76">
        <v>99001</v>
      </c>
      <c r="C986" s="211" t="s">
        <v>1783</v>
      </c>
      <c r="D986" s="212" t="s">
        <v>1784</v>
      </c>
      <c r="E986" s="213" t="s">
        <v>158</v>
      </c>
      <c r="F986" s="211" t="s">
        <v>159</v>
      </c>
      <c r="G986" s="214">
        <v>0</v>
      </c>
      <c r="H986" s="155" t="s">
        <v>1732</v>
      </c>
      <c r="I986" s="156" t="s">
        <v>1785</v>
      </c>
      <c r="J986" s="109">
        <v>40</v>
      </c>
      <c r="K986" s="46">
        <f t="shared" si="14"/>
        <v>1</v>
      </c>
    </row>
    <row r="987" spans="1:11" ht="16.5" hidden="1" customHeight="1" x14ac:dyDescent="0.3">
      <c r="A987" s="151"/>
      <c r="B987" s="76">
        <v>99002</v>
      </c>
      <c r="C987" s="211" t="s">
        <v>237</v>
      </c>
      <c r="D987" s="212" t="s">
        <v>6</v>
      </c>
      <c r="E987" s="213" t="s">
        <v>158</v>
      </c>
      <c r="F987" s="211" t="s">
        <v>159</v>
      </c>
      <c r="G987" s="214">
        <v>4</v>
      </c>
      <c r="H987" s="155" t="s">
        <v>1732</v>
      </c>
      <c r="I987" s="156" t="s">
        <v>1786</v>
      </c>
      <c r="J987" s="109">
        <v>2660</v>
      </c>
      <c r="K987" s="46">
        <f t="shared" si="14"/>
        <v>1</v>
      </c>
    </row>
    <row r="988" spans="1:11" ht="16.5" customHeight="1" x14ac:dyDescent="0.3">
      <c r="A988" s="151"/>
      <c r="B988" s="76">
        <v>99003</v>
      </c>
      <c r="C988" s="211" t="s">
        <v>1787</v>
      </c>
      <c r="D988" s="212" t="s">
        <v>248</v>
      </c>
      <c r="E988" s="213" t="s">
        <v>158</v>
      </c>
      <c r="F988" s="211" t="s">
        <v>159</v>
      </c>
      <c r="G988" s="214">
        <v>4</v>
      </c>
      <c r="H988" s="155" t="s">
        <v>1732</v>
      </c>
      <c r="I988" s="156" t="s">
        <v>1788</v>
      </c>
      <c r="J988" s="109">
        <v>50</v>
      </c>
      <c r="K988" s="46">
        <f t="shared" si="14"/>
        <v>1</v>
      </c>
    </row>
    <row r="989" spans="1:11" ht="16.5" customHeight="1" x14ac:dyDescent="0.3">
      <c r="A989" s="151"/>
      <c r="B989" s="76">
        <v>99004</v>
      </c>
      <c r="C989" s="211" t="s">
        <v>1789</v>
      </c>
      <c r="D989" s="212" t="s">
        <v>317</v>
      </c>
      <c r="E989" s="213" t="s">
        <v>158</v>
      </c>
      <c r="F989" s="211" t="s">
        <v>159</v>
      </c>
      <c r="G989" s="214">
        <v>4</v>
      </c>
      <c r="H989" s="155" t="s">
        <v>1732</v>
      </c>
      <c r="I989" s="156" t="s">
        <v>1790</v>
      </c>
      <c r="J989" s="109">
        <v>50</v>
      </c>
      <c r="K989" s="46">
        <f t="shared" ref="K989:K1052" si="15">B989-B988</f>
        <v>1</v>
      </c>
    </row>
    <row r="990" spans="1:11" ht="16.5" customHeight="1" x14ac:dyDescent="0.3">
      <c r="A990" s="151"/>
      <c r="B990" s="76">
        <v>99005</v>
      </c>
      <c r="C990" s="211" t="s">
        <v>1780</v>
      </c>
      <c r="D990" s="212" t="s">
        <v>1781</v>
      </c>
      <c r="E990" s="213" t="s">
        <v>158</v>
      </c>
      <c r="F990" s="211" t="s">
        <v>159</v>
      </c>
      <c r="G990" s="214">
        <v>4</v>
      </c>
      <c r="H990" s="155" t="s">
        <v>1732</v>
      </c>
      <c r="I990" s="156" t="s">
        <v>1791</v>
      </c>
      <c r="J990" s="109">
        <v>170</v>
      </c>
      <c r="K990" s="46">
        <f t="shared" si="15"/>
        <v>1</v>
      </c>
    </row>
    <row r="991" spans="1:11" ht="16.5" customHeight="1" x14ac:dyDescent="0.3">
      <c r="A991" s="151"/>
      <c r="B991" s="76">
        <v>99006</v>
      </c>
      <c r="C991" s="211" t="s">
        <v>1792</v>
      </c>
      <c r="D991" s="212" t="s">
        <v>1407</v>
      </c>
      <c r="E991" s="213" t="s">
        <v>158</v>
      </c>
      <c r="F991" s="211" t="s">
        <v>159</v>
      </c>
      <c r="G991" s="214">
        <v>4</v>
      </c>
      <c r="H991" s="155" t="s">
        <v>1732</v>
      </c>
      <c r="I991" s="156" t="s">
        <v>1793</v>
      </c>
      <c r="J991" s="109">
        <v>10</v>
      </c>
      <c r="K991" s="46">
        <f t="shared" si="15"/>
        <v>1</v>
      </c>
    </row>
    <row r="992" spans="1:11" ht="16.5" hidden="1" customHeight="1" x14ac:dyDescent="0.3">
      <c r="A992" s="151"/>
      <c r="B992" s="76">
        <v>99007</v>
      </c>
      <c r="C992" s="211" t="s">
        <v>237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1732</v>
      </c>
      <c r="I992" s="156" t="s">
        <v>1794</v>
      </c>
      <c r="J992" s="109">
        <v>1800</v>
      </c>
      <c r="K992" s="46">
        <f t="shared" si="15"/>
        <v>1</v>
      </c>
    </row>
    <row r="993" spans="1:11" ht="16.5" hidden="1" customHeight="1" x14ac:dyDescent="0.3">
      <c r="A993" s="151"/>
      <c r="B993" s="76">
        <v>99008</v>
      </c>
      <c r="C993" s="211" t="s">
        <v>284</v>
      </c>
      <c r="D993" s="212" t="s">
        <v>285</v>
      </c>
      <c r="E993" s="213" t="s">
        <v>205</v>
      </c>
      <c r="F993" s="211" t="s">
        <v>159</v>
      </c>
      <c r="G993" s="214">
        <v>4</v>
      </c>
      <c r="H993" s="155" t="s">
        <v>1732</v>
      </c>
      <c r="I993" s="156" t="s">
        <v>1795</v>
      </c>
      <c r="J993" s="109">
        <v>2360</v>
      </c>
      <c r="K993" s="46">
        <f t="shared" si="15"/>
        <v>1</v>
      </c>
    </row>
    <row r="994" spans="1:11" ht="16.5" customHeight="1" x14ac:dyDescent="0.3">
      <c r="A994" s="151"/>
      <c r="B994" s="76">
        <v>99009</v>
      </c>
      <c r="C994" s="211" t="s">
        <v>1796</v>
      </c>
      <c r="D994" s="212" t="s">
        <v>1781</v>
      </c>
      <c r="E994" s="213" t="s">
        <v>205</v>
      </c>
      <c r="F994" s="211" t="s">
        <v>159</v>
      </c>
      <c r="G994" s="214">
        <v>4</v>
      </c>
      <c r="H994" s="155" t="s">
        <v>1732</v>
      </c>
      <c r="I994" s="156" t="s">
        <v>1797</v>
      </c>
      <c r="J994" s="109">
        <v>180</v>
      </c>
      <c r="K994" s="46">
        <f t="shared" si="15"/>
        <v>1</v>
      </c>
    </row>
    <row r="995" spans="1:11" ht="16.5" hidden="1" customHeight="1" x14ac:dyDescent="0.3">
      <c r="A995" s="151"/>
      <c r="B995" s="76">
        <v>99010</v>
      </c>
      <c r="C995" s="211" t="s">
        <v>237</v>
      </c>
      <c r="D995" s="212" t="s">
        <v>6</v>
      </c>
      <c r="E995" s="213" t="s">
        <v>158</v>
      </c>
      <c r="F995" s="211" t="s">
        <v>159</v>
      </c>
      <c r="G995" s="214">
        <v>4</v>
      </c>
      <c r="H995" s="155" t="s">
        <v>1732</v>
      </c>
      <c r="I995" s="156" t="s">
        <v>1798</v>
      </c>
      <c r="J995" s="109">
        <v>1230</v>
      </c>
      <c r="K995" s="46">
        <f t="shared" si="15"/>
        <v>1</v>
      </c>
    </row>
    <row r="996" spans="1:11" ht="16.5" hidden="1" customHeight="1" x14ac:dyDescent="0.3">
      <c r="A996" s="151"/>
      <c r="B996" s="76">
        <v>99011</v>
      </c>
      <c r="C996" s="211" t="s">
        <v>208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1732</v>
      </c>
      <c r="I996" s="156" t="s">
        <v>1799</v>
      </c>
      <c r="J996" s="109">
        <v>3910</v>
      </c>
      <c r="K996" s="46">
        <f t="shared" si="15"/>
        <v>1</v>
      </c>
    </row>
    <row r="997" spans="1:11" ht="16.5" customHeight="1" x14ac:dyDescent="0.3">
      <c r="A997" s="151"/>
      <c r="B997" s="76">
        <v>99012</v>
      </c>
      <c r="C997" s="211" t="s">
        <v>1800</v>
      </c>
      <c r="D997" s="212" t="s">
        <v>1801</v>
      </c>
      <c r="E997" s="213" t="s">
        <v>158</v>
      </c>
      <c r="F997" s="211" t="s">
        <v>159</v>
      </c>
      <c r="G997" s="214">
        <v>4</v>
      </c>
      <c r="H997" s="155" t="s">
        <v>1802</v>
      </c>
      <c r="I997" s="156" t="s">
        <v>1803</v>
      </c>
      <c r="J997" s="109">
        <v>80</v>
      </c>
      <c r="K997" s="46">
        <f t="shared" si="15"/>
        <v>1</v>
      </c>
    </row>
    <row r="998" spans="1:11" ht="16.5" hidden="1" customHeight="1" x14ac:dyDescent="0.3">
      <c r="A998" s="151"/>
      <c r="B998" s="76">
        <v>99013</v>
      </c>
      <c r="C998" s="211" t="s">
        <v>157</v>
      </c>
      <c r="D998" s="212" t="s">
        <v>6</v>
      </c>
      <c r="E998" s="213" t="s">
        <v>158</v>
      </c>
      <c r="F998" s="211" t="s">
        <v>159</v>
      </c>
      <c r="G998" s="214">
        <v>4</v>
      </c>
      <c r="H998" s="155" t="s">
        <v>1802</v>
      </c>
      <c r="I998" s="156" t="s">
        <v>1804</v>
      </c>
      <c r="J998" s="109">
        <v>6670</v>
      </c>
      <c r="K998" s="46">
        <f t="shared" si="15"/>
        <v>1</v>
      </c>
    </row>
    <row r="999" spans="1:11" ht="16.5" customHeight="1" x14ac:dyDescent="0.3">
      <c r="A999" s="151"/>
      <c r="B999" s="76">
        <v>99014</v>
      </c>
      <c r="C999" s="211" t="s">
        <v>1805</v>
      </c>
      <c r="D999" s="212" t="s">
        <v>1806</v>
      </c>
      <c r="E999" s="213" t="s">
        <v>158</v>
      </c>
      <c r="F999" s="211" t="s">
        <v>159</v>
      </c>
      <c r="G999" s="214">
        <v>4</v>
      </c>
      <c r="H999" s="155" t="s">
        <v>1802</v>
      </c>
      <c r="I999" s="156" t="s">
        <v>1807</v>
      </c>
      <c r="J999" s="109">
        <v>170</v>
      </c>
      <c r="K999" s="46">
        <f t="shared" si="15"/>
        <v>1</v>
      </c>
    </row>
    <row r="1000" spans="1:11" ht="16.5" customHeight="1" x14ac:dyDescent="0.3">
      <c r="A1000" s="151"/>
      <c r="B1000" s="76">
        <v>99015</v>
      </c>
      <c r="C1000" s="211" t="s">
        <v>1115</v>
      </c>
      <c r="D1000" s="212" t="s">
        <v>1116</v>
      </c>
      <c r="E1000" s="213" t="s">
        <v>158</v>
      </c>
      <c r="F1000" s="211" t="s">
        <v>159</v>
      </c>
      <c r="G1000" s="214">
        <v>4</v>
      </c>
      <c r="H1000" s="155" t="s">
        <v>1802</v>
      </c>
      <c r="I1000" s="156" t="s">
        <v>1808</v>
      </c>
      <c r="J1000" s="77">
        <v>100</v>
      </c>
      <c r="K1000" s="46">
        <f t="shared" si="15"/>
        <v>1</v>
      </c>
    </row>
    <row r="1001" spans="1:11" ht="16.5" customHeight="1" x14ac:dyDescent="0.3">
      <c r="A1001" s="151"/>
      <c r="B1001" s="76">
        <v>99016</v>
      </c>
      <c r="C1001" s="211" t="s">
        <v>176</v>
      </c>
      <c r="D1001" s="212" t="s">
        <v>177</v>
      </c>
      <c r="E1001" s="213" t="s">
        <v>158</v>
      </c>
      <c r="F1001" s="211" t="s">
        <v>159</v>
      </c>
      <c r="G1001" s="214">
        <v>4</v>
      </c>
      <c r="H1001" s="155" t="s">
        <v>1802</v>
      </c>
      <c r="I1001" s="156" t="s">
        <v>1809</v>
      </c>
      <c r="J1001" s="109">
        <v>170</v>
      </c>
      <c r="K1001" s="46">
        <f t="shared" si="15"/>
        <v>1</v>
      </c>
    </row>
    <row r="1002" spans="1:11" ht="16.5" hidden="1" customHeight="1" x14ac:dyDescent="0.3">
      <c r="A1002" s="151"/>
      <c r="B1002" s="76">
        <v>99017</v>
      </c>
      <c r="C1002" s="211" t="s">
        <v>165</v>
      </c>
      <c r="D1002" s="212" t="s">
        <v>6</v>
      </c>
      <c r="E1002" s="213" t="s">
        <v>158</v>
      </c>
      <c r="F1002" s="211" t="s">
        <v>159</v>
      </c>
      <c r="G1002" s="214">
        <v>4</v>
      </c>
      <c r="H1002" s="155" t="s">
        <v>1802</v>
      </c>
      <c r="I1002" s="156" t="s">
        <v>1810</v>
      </c>
      <c r="J1002" s="77">
        <v>6880</v>
      </c>
      <c r="K1002" s="46">
        <f t="shared" si="15"/>
        <v>1</v>
      </c>
    </row>
    <row r="1003" spans="1:11" ht="16.5" hidden="1" customHeight="1" x14ac:dyDescent="0.3">
      <c r="A1003" s="151"/>
      <c r="B1003" s="76">
        <v>99018</v>
      </c>
      <c r="C1003" s="211" t="s">
        <v>802</v>
      </c>
      <c r="D1003" s="212" t="s">
        <v>890</v>
      </c>
      <c r="E1003" s="213" t="s">
        <v>158</v>
      </c>
      <c r="F1003" s="211" t="s">
        <v>159</v>
      </c>
      <c r="G1003" s="214">
        <v>4</v>
      </c>
      <c r="H1003" s="155" t="s">
        <v>1802</v>
      </c>
      <c r="I1003" s="156" t="s">
        <v>1811</v>
      </c>
      <c r="J1003" s="109">
        <v>420</v>
      </c>
      <c r="K1003" s="46">
        <f t="shared" si="15"/>
        <v>1</v>
      </c>
    </row>
    <row r="1004" spans="1:11" ht="16.5" hidden="1" customHeight="1" x14ac:dyDescent="0.3">
      <c r="A1004" s="151"/>
      <c r="B1004" s="76">
        <v>99019</v>
      </c>
      <c r="C1004" s="211" t="s">
        <v>181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1802</v>
      </c>
      <c r="I1004" s="156" t="s">
        <v>1812</v>
      </c>
      <c r="J1004" s="109">
        <v>1390</v>
      </c>
      <c r="K1004" s="46">
        <f t="shared" si="15"/>
        <v>1</v>
      </c>
    </row>
    <row r="1005" spans="1:11" ht="16.5" customHeight="1" x14ac:dyDescent="0.3">
      <c r="A1005" s="151"/>
      <c r="B1005" s="76">
        <v>99020</v>
      </c>
      <c r="C1005" s="211" t="s">
        <v>849</v>
      </c>
      <c r="D1005" s="212" t="s">
        <v>850</v>
      </c>
      <c r="E1005" s="213" t="s">
        <v>158</v>
      </c>
      <c r="F1005" s="211" t="s">
        <v>159</v>
      </c>
      <c r="G1005" s="214">
        <v>4</v>
      </c>
      <c r="H1005" s="155" t="s">
        <v>1802</v>
      </c>
      <c r="I1005" s="156" t="s">
        <v>1561</v>
      </c>
      <c r="J1005" s="109">
        <v>130</v>
      </c>
      <c r="K1005" s="46">
        <f t="shared" si="15"/>
        <v>1</v>
      </c>
    </row>
    <row r="1006" spans="1:11" ht="16.5" customHeight="1" x14ac:dyDescent="0.3">
      <c r="A1006" s="151"/>
      <c r="B1006" s="76">
        <v>99021</v>
      </c>
      <c r="C1006" s="211" t="s">
        <v>1813</v>
      </c>
      <c r="D1006" s="212" t="s">
        <v>1814</v>
      </c>
      <c r="E1006" s="213" t="s">
        <v>158</v>
      </c>
      <c r="F1006" s="211" t="s">
        <v>159</v>
      </c>
      <c r="G1006" s="214">
        <v>4</v>
      </c>
      <c r="H1006" s="155" t="s">
        <v>1802</v>
      </c>
      <c r="I1006" s="156" t="s">
        <v>1815</v>
      </c>
      <c r="J1006" s="109">
        <v>30</v>
      </c>
      <c r="K1006" s="46">
        <f t="shared" si="15"/>
        <v>1</v>
      </c>
    </row>
    <row r="1007" spans="1:11" ht="16.5" customHeight="1" x14ac:dyDescent="0.3">
      <c r="A1007" s="152"/>
      <c r="B1007" s="76">
        <v>99022</v>
      </c>
      <c r="C1007" s="211" t="s">
        <v>1215</v>
      </c>
      <c r="D1007" s="212" t="s">
        <v>1216</v>
      </c>
      <c r="E1007" s="213" t="s">
        <v>158</v>
      </c>
      <c r="F1007" s="211" t="s">
        <v>159</v>
      </c>
      <c r="G1007" s="214">
        <v>4</v>
      </c>
      <c r="H1007" s="155" t="s">
        <v>1802</v>
      </c>
      <c r="I1007" s="156" t="s">
        <v>1816</v>
      </c>
      <c r="J1007" s="109">
        <v>100</v>
      </c>
      <c r="K1007" s="46">
        <f t="shared" si="15"/>
        <v>1</v>
      </c>
    </row>
    <row r="1008" spans="1:11" ht="16.5" hidden="1" customHeight="1" x14ac:dyDescent="0.3">
      <c r="A1008" s="152"/>
      <c r="B1008" s="76">
        <v>99023</v>
      </c>
      <c r="C1008" s="211" t="s">
        <v>179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1802</v>
      </c>
      <c r="I1008" s="156" t="s">
        <v>1817</v>
      </c>
      <c r="J1008" s="77">
        <v>1080</v>
      </c>
      <c r="K1008" s="46">
        <f t="shared" si="15"/>
        <v>1</v>
      </c>
    </row>
    <row r="1009" spans="1:11" ht="16.5" customHeight="1" x14ac:dyDescent="0.3">
      <c r="A1009" s="152"/>
      <c r="B1009" s="76">
        <v>99024</v>
      </c>
      <c r="C1009" s="211" t="s">
        <v>1818</v>
      </c>
      <c r="D1009" s="212" t="s">
        <v>1069</v>
      </c>
      <c r="E1009" s="213" t="s">
        <v>158</v>
      </c>
      <c r="F1009" s="211" t="s">
        <v>159</v>
      </c>
      <c r="G1009" s="214">
        <v>4</v>
      </c>
      <c r="H1009" s="155" t="s">
        <v>1802</v>
      </c>
      <c r="I1009" s="156" t="s">
        <v>1819</v>
      </c>
      <c r="J1009" s="109">
        <v>170</v>
      </c>
      <c r="K1009" s="46">
        <f t="shared" si="15"/>
        <v>1</v>
      </c>
    </row>
    <row r="1010" spans="1:11" ht="16.5" customHeight="1" x14ac:dyDescent="0.3">
      <c r="A1010" s="151"/>
      <c r="B1010" s="76">
        <v>99025</v>
      </c>
      <c r="C1010" s="211" t="s">
        <v>1800</v>
      </c>
      <c r="D1010" s="212" t="s">
        <v>1801</v>
      </c>
      <c r="E1010" s="213" t="s">
        <v>158</v>
      </c>
      <c r="F1010" s="211" t="s">
        <v>159</v>
      </c>
      <c r="G1010" s="214">
        <v>4</v>
      </c>
      <c r="H1010" s="155" t="s">
        <v>1802</v>
      </c>
      <c r="I1010" s="156" t="s">
        <v>1820</v>
      </c>
      <c r="J1010" s="109">
        <v>100</v>
      </c>
      <c r="K1010" s="46">
        <f t="shared" si="15"/>
        <v>1</v>
      </c>
    </row>
    <row r="1011" spans="1:11" ht="16.5" hidden="1" customHeight="1" x14ac:dyDescent="0.3">
      <c r="A1011" s="153"/>
      <c r="B1011" s="76">
        <v>99026</v>
      </c>
      <c r="C1011" s="211" t="s">
        <v>190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1802</v>
      </c>
      <c r="I1011" s="156" t="s">
        <v>1821</v>
      </c>
      <c r="J1011" s="109">
        <v>270</v>
      </c>
      <c r="K1011" s="46">
        <f t="shared" si="15"/>
        <v>1</v>
      </c>
    </row>
    <row r="1012" spans="1:11" ht="16.5" customHeight="1" x14ac:dyDescent="0.3">
      <c r="A1012" s="151"/>
      <c r="B1012" s="76">
        <v>99027</v>
      </c>
      <c r="C1012" s="211" t="s">
        <v>1822</v>
      </c>
      <c r="D1012" s="212" t="s">
        <v>1823</v>
      </c>
      <c r="E1012" s="213" t="s">
        <v>158</v>
      </c>
      <c r="F1012" s="211" t="s">
        <v>159</v>
      </c>
      <c r="G1012" s="214">
        <v>4</v>
      </c>
      <c r="H1012" s="155" t="s">
        <v>1802</v>
      </c>
      <c r="I1012" s="156" t="s">
        <v>1824</v>
      </c>
      <c r="J1012" s="109">
        <v>100</v>
      </c>
      <c r="K1012" s="46">
        <f t="shared" si="15"/>
        <v>1</v>
      </c>
    </row>
    <row r="1013" spans="1:11" ht="16.5" customHeight="1" x14ac:dyDescent="0.3">
      <c r="A1013" s="151"/>
      <c r="B1013" s="76">
        <v>99028</v>
      </c>
      <c r="C1013" s="211" t="s">
        <v>218</v>
      </c>
      <c r="D1013" s="212" t="s">
        <v>1533</v>
      </c>
      <c r="E1013" s="213" t="s">
        <v>158</v>
      </c>
      <c r="F1013" s="211" t="s">
        <v>159</v>
      </c>
      <c r="G1013" s="214">
        <v>4</v>
      </c>
      <c r="H1013" s="155" t="s">
        <v>1802</v>
      </c>
      <c r="I1013" s="156" t="s">
        <v>1825</v>
      </c>
      <c r="J1013" s="109">
        <v>70</v>
      </c>
      <c r="K1013" s="46">
        <f t="shared" si="15"/>
        <v>1</v>
      </c>
    </row>
    <row r="1014" spans="1:11" ht="16.5" customHeight="1" x14ac:dyDescent="0.3">
      <c r="A1014" s="152"/>
      <c r="B1014" s="76">
        <v>99029</v>
      </c>
      <c r="C1014" s="211" t="s">
        <v>1368</v>
      </c>
      <c r="D1014" s="212" t="s">
        <v>1320</v>
      </c>
      <c r="E1014" s="213" t="s">
        <v>205</v>
      </c>
      <c r="F1014" s="211" t="s">
        <v>159</v>
      </c>
      <c r="G1014" s="214">
        <v>4</v>
      </c>
      <c r="H1014" s="155" t="s">
        <v>1802</v>
      </c>
      <c r="I1014" s="156" t="s">
        <v>1826</v>
      </c>
      <c r="J1014" s="109">
        <v>80</v>
      </c>
      <c r="K1014" s="46">
        <f t="shared" si="15"/>
        <v>1</v>
      </c>
    </row>
    <row r="1015" spans="1:11" ht="16.5" customHeight="1" x14ac:dyDescent="0.3">
      <c r="A1015" s="152"/>
      <c r="B1015" s="76">
        <v>99030</v>
      </c>
      <c r="C1015" s="211" t="s">
        <v>1827</v>
      </c>
      <c r="D1015" s="212" t="s">
        <v>422</v>
      </c>
      <c r="E1015" s="213" t="s">
        <v>158</v>
      </c>
      <c r="F1015" s="211" t="s">
        <v>159</v>
      </c>
      <c r="G1015" s="214">
        <v>4</v>
      </c>
      <c r="H1015" s="155" t="s">
        <v>1802</v>
      </c>
      <c r="I1015" s="156" t="s">
        <v>1828</v>
      </c>
      <c r="J1015" s="109">
        <v>10</v>
      </c>
      <c r="K1015" s="46">
        <f t="shared" si="15"/>
        <v>1</v>
      </c>
    </row>
    <row r="1016" spans="1:11" ht="16.5" hidden="1" customHeight="1" x14ac:dyDescent="0.3">
      <c r="A1016" s="151"/>
      <c r="B1016" s="76">
        <v>99031</v>
      </c>
      <c r="C1016" s="211" t="s">
        <v>1829</v>
      </c>
      <c r="D1016" s="212" t="s">
        <v>1830</v>
      </c>
      <c r="E1016" s="213" t="s">
        <v>226</v>
      </c>
      <c r="F1016" s="211" t="s">
        <v>159</v>
      </c>
      <c r="G1016" s="214">
        <v>4</v>
      </c>
      <c r="H1016" s="155" t="s">
        <v>1802</v>
      </c>
      <c r="I1016" s="156" t="s">
        <v>1831</v>
      </c>
      <c r="J1016" s="109">
        <v>2420</v>
      </c>
      <c r="K1016" s="46">
        <f t="shared" si="15"/>
        <v>1</v>
      </c>
    </row>
    <row r="1017" spans="1:11" ht="16.5" hidden="1" customHeight="1" x14ac:dyDescent="0.3">
      <c r="A1017" s="151"/>
      <c r="B1017" s="76">
        <v>99032</v>
      </c>
      <c r="C1017" s="211" t="s">
        <v>165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1802</v>
      </c>
      <c r="I1017" s="156" t="s">
        <v>1832</v>
      </c>
      <c r="J1017" s="77">
        <v>3190</v>
      </c>
      <c r="K1017" s="46">
        <f t="shared" si="15"/>
        <v>1</v>
      </c>
    </row>
    <row r="1018" spans="1:11" ht="16.5" customHeight="1" x14ac:dyDescent="0.3">
      <c r="A1018" s="151"/>
      <c r="B1018" s="76">
        <v>99033</v>
      </c>
      <c r="C1018" s="211" t="s">
        <v>1833</v>
      </c>
      <c r="D1018" s="212" t="s">
        <v>1781</v>
      </c>
      <c r="E1018" s="213" t="s">
        <v>158</v>
      </c>
      <c r="F1018" s="211" t="s">
        <v>159</v>
      </c>
      <c r="G1018" s="214">
        <v>4</v>
      </c>
      <c r="H1018" s="155" t="s">
        <v>1802</v>
      </c>
      <c r="I1018" s="156" t="s">
        <v>1834</v>
      </c>
      <c r="J1018" s="109">
        <v>60</v>
      </c>
      <c r="K1018" s="46">
        <f t="shared" si="15"/>
        <v>1</v>
      </c>
    </row>
    <row r="1019" spans="1:11" ht="16.5" customHeight="1" x14ac:dyDescent="0.3">
      <c r="A1019" s="153"/>
      <c r="B1019" s="76">
        <v>99034</v>
      </c>
      <c r="C1019" s="211" t="s">
        <v>1800</v>
      </c>
      <c r="D1019" s="212" t="s">
        <v>1801</v>
      </c>
      <c r="E1019" s="213" t="s">
        <v>158</v>
      </c>
      <c r="F1019" s="211" t="s">
        <v>159</v>
      </c>
      <c r="G1019" s="214">
        <v>4</v>
      </c>
      <c r="H1019" s="155" t="s">
        <v>1802</v>
      </c>
      <c r="I1019" s="156" t="s">
        <v>1835</v>
      </c>
      <c r="J1019" s="109">
        <v>40</v>
      </c>
      <c r="K1019" s="46">
        <f t="shared" si="15"/>
        <v>1</v>
      </c>
    </row>
    <row r="1020" spans="1:11" ht="16.5" hidden="1" customHeight="1" x14ac:dyDescent="0.3">
      <c r="A1020" s="152"/>
      <c r="B1020" s="76">
        <v>99035</v>
      </c>
      <c r="C1020" s="211" t="s">
        <v>1836</v>
      </c>
      <c r="D1020" s="212" t="s">
        <v>1837</v>
      </c>
      <c r="E1020" s="213" t="s">
        <v>158</v>
      </c>
      <c r="F1020" s="211" t="s">
        <v>159</v>
      </c>
      <c r="G1020" s="214">
        <v>4</v>
      </c>
      <c r="H1020" s="155" t="s">
        <v>1802</v>
      </c>
      <c r="I1020" s="156" t="s">
        <v>1838</v>
      </c>
      <c r="J1020" s="109">
        <v>410</v>
      </c>
      <c r="K1020" s="46">
        <f t="shared" si="15"/>
        <v>1</v>
      </c>
    </row>
    <row r="1021" spans="1:11" ht="16.5" hidden="1" customHeight="1" x14ac:dyDescent="0.3">
      <c r="A1021" s="153"/>
      <c r="B1021" s="76">
        <v>99036</v>
      </c>
      <c r="C1021" s="211" t="s">
        <v>362</v>
      </c>
      <c r="D1021" s="212" t="s">
        <v>254</v>
      </c>
      <c r="E1021" s="213" t="s">
        <v>226</v>
      </c>
      <c r="F1021" s="211" t="s">
        <v>159</v>
      </c>
      <c r="G1021" s="214">
        <v>4</v>
      </c>
      <c r="H1021" s="155" t="s">
        <v>1802</v>
      </c>
      <c r="I1021" s="156" t="s">
        <v>1839</v>
      </c>
      <c r="J1021" s="109">
        <v>510</v>
      </c>
      <c r="K1021" s="46">
        <f t="shared" si="15"/>
        <v>1</v>
      </c>
    </row>
    <row r="1022" spans="1:11" ht="16.5" customHeight="1" x14ac:dyDescent="0.3">
      <c r="A1022" s="151"/>
      <c r="B1022" s="76">
        <v>99037</v>
      </c>
      <c r="C1022" s="211" t="s">
        <v>1840</v>
      </c>
      <c r="D1022" s="212" t="s">
        <v>1841</v>
      </c>
      <c r="E1022" s="213" t="s">
        <v>158</v>
      </c>
      <c r="F1022" s="211" t="s">
        <v>159</v>
      </c>
      <c r="G1022" s="214">
        <v>4</v>
      </c>
      <c r="H1022" s="155" t="s">
        <v>1802</v>
      </c>
      <c r="I1022" s="156" t="s">
        <v>1842</v>
      </c>
      <c r="J1022" s="109">
        <v>20</v>
      </c>
      <c r="K1022" s="46">
        <f t="shared" si="15"/>
        <v>1</v>
      </c>
    </row>
    <row r="1023" spans="1:11" ht="16.5" customHeight="1" x14ac:dyDescent="0.3">
      <c r="A1023" s="151"/>
      <c r="B1023" s="76">
        <v>99038</v>
      </c>
      <c r="C1023" s="211" t="s">
        <v>1833</v>
      </c>
      <c r="D1023" s="212" t="s">
        <v>1781</v>
      </c>
      <c r="E1023" s="213" t="s">
        <v>158</v>
      </c>
      <c r="F1023" s="211" t="s">
        <v>159</v>
      </c>
      <c r="G1023" s="214">
        <v>4</v>
      </c>
      <c r="H1023" s="155" t="s">
        <v>1802</v>
      </c>
      <c r="I1023" s="156" t="s">
        <v>1843</v>
      </c>
      <c r="J1023" s="109">
        <v>120</v>
      </c>
      <c r="K1023" s="46">
        <f t="shared" si="15"/>
        <v>1</v>
      </c>
    </row>
    <row r="1024" spans="1:11" ht="16.5" hidden="1" customHeight="1" x14ac:dyDescent="0.3">
      <c r="A1024" s="151"/>
      <c r="B1024" s="76">
        <v>99039</v>
      </c>
      <c r="C1024" s="211" t="s">
        <v>181</v>
      </c>
      <c r="D1024" s="212" t="s">
        <v>6</v>
      </c>
      <c r="E1024" s="213" t="s">
        <v>158</v>
      </c>
      <c r="F1024" s="211" t="s">
        <v>159</v>
      </c>
      <c r="G1024" s="214">
        <v>4</v>
      </c>
      <c r="H1024" s="155" t="s">
        <v>1802</v>
      </c>
      <c r="I1024" s="156" t="s">
        <v>1844</v>
      </c>
      <c r="J1024" s="109">
        <v>1710</v>
      </c>
      <c r="K1024" s="46">
        <f t="shared" si="15"/>
        <v>1</v>
      </c>
    </row>
    <row r="1025" spans="1:11" ht="16.5" hidden="1" customHeight="1" x14ac:dyDescent="0.3">
      <c r="A1025" s="153"/>
      <c r="B1025" s="76">
        <v>99040</v>
      </c>
      <c r="C1025" s="211" t="s">
        <v>179</v>
      </c>
      <c r="D1025" s="212" t="s">
        <v>6</v>
      </c>
      <c r="E1025" s="213" t="s">
        <v>158</v>
      </c>
      <c r="F1025" s="211" t="s">
        <v>159</v>
      </c>
      <c r="G1025" s="214">
        <v>4</v>
      </c>
      <c r="H1025" s="155" t="s">
        <v>1802</v>
      </c>
      <c r="I1025" s="156" t="s">
        <v>1845</v>
      </c>
      <c r="J1025" s="109">
        <v>1230</v>
      </c>
      <c r="K1025" s="46">
        <f t="shared" si="15"/>
        <v>1</v>
      </c>
    </row>
    <row r="1026" spans="1:11" ht="16.5" customHeight="1" x14ac:dyDescent="0.3">
      <c r="A1026" s="151"/>
      <c r="B1026" s="76">
        <v>99041</v>
      </c>
      <c r="C1026" s="211" t="s">
        <v>1822</v>
      </c>
      <c r="D1026" s="212" t="s">
        <v>1823</v>
      </c>
      <c r="E1026" s="213" t="s">
        <v>158</v>
      </c>
      <c r="F1026" s="211" t="s">
        <v>159</v>
      </c>
      <c r="G1026" s="214">
        <v>4</v>
      </c>
      <c r="H1026" s="155" t="s">
        <v>1802</v>
      </c>
      <c r="I1026" s="156" t="s">
        <v>959</v>
      </c>
      <c r="J1026" s="109">
        <v>50</v>
      </c>
      <c r="K1026" s="46">
        <f t="shared" si="15"/>
        <v>1</v>
      </c>
    </row>
    <row r="1027" spans="1:11" ht="16.5" customHeight="1" x14ac:dyDescent="0.3">
      <c r="A1027" s="153"/>
      <c r="B1027" s="76">
        <v>99042</v>
      </c>
      <c r="C1027" s="211" t="s">
        <v>1846</v>
      </c>
      <c r="D1027" s="212" t="s">
        <v>1847</v>
      </c>
      <c r="E1027" s="213" t="s">
        <v>158</v>
      </c>
      <c r="F1027" s="211" t="s">
        <v>159</v>
      </c>
      <c r="G1027" s="214">
        <v>4</v>
      </c>
      <c r="H1027" s="155" t="s">
        <v>1802</v>
      </c>
      <c r="I1027" s="156" t="s">
        <v>1848</v>
      </c>
      <c r="J1027" s="109">
        <v>70</v>
      </c>
      <c r="K1027" s="46">
        <f t="shared" si="15"/>
        <v>1</v>
      </c>
    </row>
    <row r="1028" spans="1:11" ht="16.5" customHeight="1" x14ac:dyDescent="0.3">
      <c r="A1028" s="151"/>
      <c r="B1028" s="76">
        <v>99043</v>
      </c>
      <c r="C1028" s="211" t="s">
        <v>1849</v>
      </c>
      <c r="D1028" s="212" t="s">
        <v>1850</v>
      </c>
      <c r="E1028" s="213" t="s">
        <v>158</v>
      </c>
      <c r="F1028" s="211" t="s">
        <v>159</v>
      </c>
      <c r="G1028" s="214">
        <v>4</v>
      </c>
      <c r="H1028" s="155" t="s">
        <v>1802</v>
      </c>
      <c r="I1028" s="156" t="s">
        <v>1851</v>
      </c>
      <c r="J1028" s="109">
        <v>190</v>
      </c>
      <c r="K1028" s="46">
        <f t="shared" si="15"/>
        <v>1</v>
      </c>
    </row>
    <row r="1029" spans="1:11" ht="16.5" customHeight="1" x14ac:dyDescent="0.3">
      <c r="A1029" s="151"/>
      <c r="B1029" s="76">
        <v>99044</v>
      </c>
      <c r="C1029" s="211" t="s">
        <v>1852</v>
      </c>
      <c r="D1029" s="212" t="s">
        <v>1781</v>
      </c>
      <c r="E1029" s="213" t="s">
        <v>158</v>
      </c>
      <c r="F1029" s="211" t="s">
        <v>159</v>
      </c>
      <c r="G1029" s="214">
        <v>4</v>
      </c>
      <c r="H1029" s="155" t="s">
        <v>1802</v>
      </c>
      <c r="I1029" s="156" t="s">
        <v>1853</v>
      </c>
      <c r="J1029" s="109">
        <v>150</v>
      </c>
      <c r="K1029" s="46">
        <f t="shared" si="15"/>
        <v>1</v>
      </c>
    </row>
    <row r="1030" spans="1:11" ht="16.5" customHeight="1" x14ac:dyDescent="0.3">
      <c r="A1030" s="151"/>
      <c r="B1030" s="76">
        <v>99045</v>
      </c>
      <c r="C1030" s="211" t="s">
        <v>1854</v>
      </c>
      <c r="D1030" s="212" t="s">
        <v>1814</v>
      </c>
      <c r="E1030" s="213" t="s">
        <v>158</v>
      </c>
      <c r="F1030" s="211" t="s">
        <v>159</v>
      </c>
      <c r="G1030" s="214">
        <v>4</v>
      </c>
      <c r="H1030" s="155" t="s">
        <v>1802</v>
      </c>
      <c r="I1030" s="156" t="s">
        <v>1855</v>
      </c>
      <c r="J1030" s="109">
        <v>10</v>
      </c>
      <c r="K1030" s="46">
        <f t="shared" si="15"/>
        <v>1</v>
      </c>
    </row>
    <row r="1031" spans="1:11" ht="16.5" hidden="1" customHeight="1" x14ac:dyDescent="0.3">
      <c r="A1031" s="151"/>
      <c r="B1031" s="76">
        <v>99046</v>
      </c>
      <c r="C1031" s="211" t="s">
        <v>208</v>
      </c>
      <c r="D1031" s="212" t="s">
        <v>6</v>
      </c>
      <c r="E1031" s="213" t="s">
        <v>158</v>
      </c>
      <c r="F1031" s="211" t="s">
        <v>159</v>
      </c>
      <c r="G1031" s="214">
        <v>4</v>
      </c>
      <c r="H1031" s="155" t="s">
        <v>1802</v>
      </c>
      <c r="I1031" s="156" t="s">
        <v>1856</v>
      </c>
      <c r="J1031" s="109">
        <v>10240</v>
      </c>
      <c r="K1031" s="46">
        <f t="shared" si="15"/>
        <v>1</v>
      </c>
    </row>
    <row r="1032" spans="1:11" ht="16.5" hidden="1" customHeight="1" x14ac:dyDescent="0.3">
      <c r="A1032" s="151"/>
      <c r="B1032" s="76">
        <v>99047</v>
      </c>
      <c r="C1032" s="211" t="s">
        <v>221</v>
      </c>
      <c r="D1032" s="212" t="s">
        <v>6</v>
      </c>
      <c r="E1032" s="213" t="s">
        <v>158</v>
      </c>
      <c r="F1032" s="211" t="s">
        <v>159</v>
      </c>
      <c r="G1032" s="214">
        <v>4</v>
      </c>
      <c r="H1032" s="155" t="s">
        <v>1802</v>
      </c>
      <c r="I1032" s="156" t="s">
        <v>1857</v>
      </c>
      <c r="J1032" s="109">
        <v>8700</v>
      </c>
      <c r="K1032" s="46">
        <f t="shared" si="15"/>
        <v>1</v>
      </c>
    </row>
    <row r="1033" spans="1:11" ht="16.5" customHeight="1" x14ac:dyDescent="0.3">
      <c r="A1033" s="151"/>
      <c r="B1033" s="76">
        <v>99048</v>
      </c>
      <c r="C1033" s="211" t="s">
        <v>1780</v>
      </c>
      <c r="D1033" s="212" t="s">
        <v>1781</v>
      </c>
      <c r="E1033" s="213" t="s">
        <v>158</v>
      </c>
      <c r="F1033" s="211" t="s">
        <v>159</v>
      </c>
      <c r="G1033" s="214">
        <v>0</v>
      </c>
      <c r="H1033" s="155" t="s">
        <v>1802</v>
      </c>
      <c r="I1033" s="156" t="s">
        <v>1858</v>
      </c>
      <c r="J1033" s="109">
        <v>120</v>
      </c>
      <c r="K1033" s="46">
        <f t="shared" si="15"/>
        <v>1</v>
      </c>
    </row>
    <row r="1034" spans="1:11" ht="16.5" hidden="1" customHeight="1" x14ac:dyDescent="0.3">
      <c r="A1034" s="151"/>
      <c r="B1034" s="76">
        <v>99049</v>
      </c>
      <c r="C1034" s="211" t="s">
        <v>181</v>
      </c>
      <c r="D1034" s="212" t="s">
        <v>6</v>
      </c>
      <c r="E1034" s="213" t="s">
        <v>158</v>
      </c>
      <c r="F1034" s="211" t="s">
        <v>159</v>
      </c>
      <c r="G1034" s="214">
        <v>4</v>
      </c>
      <c r="H1034" s="155" t="s">
        <v>1802</v>
      </c>
      <c r="I1034" s="156" t="s">
        <v>1859</v>
      </c>
      <c r="J1034" s="109">
        <v>710</v>
      </c>
      <c r="K1034" s="46">
        <f t="shared" si="15"/>
        <v>1</v>
      </c>
    </row>
    <row r="1035" spans="1:11" ht="16.5" hidden="1" customHeight="1" x14ac:dyDescent="0.3">
      <c r="A1035" s="151"/>
      <c r="B1035" s="76">
        <v>99050</v>
      </c>
      <c r="C1035" s="211" t="s">
        <v>195</v>
      </c>
      <c r="D1035" s="212" t="s">
        <v>6</v>
      </c>
      <c r="E1035" s="213" t="s">
        <v>158</v>
      </c>
      <c r="F1035" s="211" t="s">
        <v>159</v>
      </c>
      <c r="G1035" s="214">
        <v>4</v>
      </c>
      <c r="H1035" s="155" t="s">
        <v>1802</v>
      </c>
      <c r="I1035" s="156" t="s">
        <v>1860</v>
      </c>
      <c r="J1035" s="109">
        <v>1310</v>
      </c>
      <c r="K1035" s="46">
        <f t="shared" si="15"/>
        <v>1</v>
      </c>
    </row>
    <row r="1036" spans="1:11" ht="16.5" customHeight="1" x14ac:dyDescent="0.3">
      <c r="A1036" s="151"/>
      <c r="B1036" s="76">
        <v>99051</v>
      </c>
      <c r="C1036" s="211" t="s">
        <v>1861</v>
      </c>
      <c r="D1036" s="212" t="s">
        <v>1862</v>
      </c>
      <c r="E1036" s="213" t="s">
        <v>158</v>
      </c>
      <c r="F1036" s="211" t="s">
        <v>159</v>
      </c>
      <c r="G1036" s="214">
        <v>4</v>
      </c>
      <c r="H1036" s="155" t="s">
        <v>1802</v>
      </c>
      <c r="I1036" s="156" t="s">
        <v>1863</v>
      </c>
      <c r="J1036" s="109">
        <v>60</v>
      </c>
      <c r="K1036" s="46">
        <f t="shared" si="15"/>
        <v>1</v>
      </c>
    </row>
    <row r="1037" spans="1:11" ht="16.5" customHeight="1" x14ac:dyDescent="0.3">
      <c r="A1037" s="153"/>
      <c r="B1037" s="76">
        <v>99052</v>
      </c>
      <c r="C1037" s="211" t="s">
        <v>1780</v>
      </c>
      <c r="D1037" s="212" t="s">
        <v>1781</v>
      </c>
      <c r="E1037" s="213" t="s">
        <v>158</v>
      </c>
      <c r="F1037" s="211" t="s">
        <v>159</v>
      </c>
      <c r="G1037" s="214">
        <v>4</v>
      </c>
      <c r="H1037" s="155" t="s">
        <v>1802</v>
      </c>
      <c r="I1037" s="156" t="s">
        <v>1864</v>
      </c>
      <c r="J1037" s="109">
        <v>110</v>
      </c>
      <c r="K1037" s="46">
        <f t="shared" si="15"/>
        <v>1</v>
      </c>
    </row>
    <row r="1038" spans="1:11" ht="16.5" hidden="1" customHeight="1" x14ac:dyDescent="0.3">
      <c r="A1038" s="151"/>
      <c r="B1038" s="76">
        <v>99053</v>
      </c>
      <c r="C1038" s="211" t="s">
        <v>635</v>
      </c>
      <c r="D1038" s="212" t="s">
        <v>6</v>
      </c>
      <c r="E1038" s="213" t="s">
        <v>158</v>
      </c>
      <c r="F1038" s="211" t="s">
        <v>159</v>
      </c>
      <c r="G1038" s="214">
        <v>4</v>
      </c>
      <c r="H1038" s="155" t="s">
        <v>1802</v>
      </c>
      <c r="I1038" s="156" t="s">
        <v>1865</v>
      </c>
      <c r="J1038" s="109">
        <v>260</v>
      </c>
      <c r="K1038" s="46">
        <f t="shared" si="15"/>
        <v>1</v>
      </c>
    </row>
    <row r="1039" spans="1:11" ht="16.5" hidden="1" customHeight="1" x14ac:dyDescent="0.3">
      <c r="A1039" s="151"/>
      <c r="B1039" s="76">
        <v>99054</v>
      </c>
      <c r="C1039" s="211" t="s">
        <v>208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1802</v>
      </c>
      <c r="I1039" s="156" t="s">
        <v>1866</v>
      </c>
      <c r="J1039" s="109">
        <v>1060</v>
      </c>
      <c r="K1039" s="46">
        <f t="shared" si="15"/>
        <v>1</v>
      </c>
    </row>
    <row r="1040" spans="1:11" ht="16.5" hidden="1" customHeight="1" x14ac:dyDescent="0.3">
      <c r="A1040" s="151"/>
      <c r="B1040" s="76">
        <v>99055</v>
      </c>
      <c r="C1040" s="211" t="s">
        <v>589</v>
      </c>
      <c r="D1040" s="212" t="s">
        <v>263</v>
      </c>
      <c r="E1040" s="213" t="s">
        <v>226</v>
      </c>
      <c r="F1040" s="211" t="s">
        <v>159</v>
      </c>
      <c r="G1040" s="214">
        <v>4</v>
      </c>
      <c r="H1040" s="155" t="s">
        <v>1802</v>
      </c>
      <c r="I1040" s="156" t="s">
        <v>1867</v>
      </c>
      <c r="J1040" s="109">
        <v>6450</v>
      </c>
      <c r="K1040" s="46">
        <f t="shared" si="15"/>
        <v>1</v>
      </c>
    </row>
    <row r="1041" spans="1:11" ht="16.5" customHeight="1" x14ac:dyDescent="0.3">
      <c r="A1041" s="152"/>
      <c r="B1041" s="76">
        <v>99056</v>
      </c>
      <c r="C1041" s="211" t="s">
        <v>1368</v>
      </c>
      <c r="D1041" s="212" t="s">
        <v>1320</v>
      </c>
      <c r="E1041" s="213" t="s">
        <v>158</v>
      </c>
      <c r="F1041" s="211" t="s">
        <v>159</v>
      </c>
      <c r="G1041" s="214">
        <v>4</v>
      </c>
      <c r="H1041" s="155" t="s">
        <v>1802</v>
      </c>
      <c r="I1041" s="156" t="s">
        <v>1868</v>
      </c>
      <c r="J1041" s="109">
        <v>40</v>
      </c>
      <c r="K1041" s="46">
        <f t="shared" si="15"/>
        <v>1</v>
      </c>
    </row>
    <row r="1042" spans="1:11" ht="16.5" hidden="1" customHeight="1" x14ac:dyDescent="0.3">
      <c r="A1042" s="153"/>
      <c r="B1042" s="76">
        <v>99057</v>
      </c>
      <c r="C1042" s="211" t="s">
        <v>237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1802</v>
      </c>
      <c r="I1042" s="156" t="s">
        <v>1869</v>
      </c>
      <c r="J1042" s="109">
        <v>2510</v>
      </c>
      <c r="K1042" s="46">
        <f t="shared" si="15"/>
        <v>1</v>
      </c>
    </row>
    <row r="1043" spans="1:11" ht="16.5" customHeight="1" x14ac:dyDescent="0.3">
      <c r="A1043" s="151"/>
      <c r="B1043" s="76">
        <v>99058</v>
      </c>
      <c r="C1043" s="211" t="s">
        <v>542</v>
      </c>
      <c r="D1043" s="212" t="s">
        <v>245</v>
      </c>
      <c r="E1043" s="213" t="s">
        <v>158</v>
      </c>
      <c r="F1043" s="211" t="s">
        <v>159</v>
      </c>
      <c r="G1043" s="214">
        <v>4</v>
      </c>
      <c r="H1043" s="155" t="s">
        <v>1802</v>
      </c>
      <c r="I1043" s="156" t="s">
        <v>1870</v>
      </c>
      <c r="J1043" s="109">
        <v>180</v>
      </c>
      <c r="K1043" s="46">
        <f t="shared" si="15"/>
        <v>1</v>
      </c>
    </row>
    <row r="1044" spans="1:11" ht="16.5" customHeight="1" x14ac:dyDescent="0.3">
      <c r="A1044" s="151"/>
      <c r="B1044" s="76">
        <v>99059</v>
      </c>
      <c r="C1044" s="211" t="s">
        <v>1871</v>
      </c>
      <c r="D1044" s="212" t="s">
        <v>1872</v>
      </c>
      <c r="E1044" s="213" t="s">
        <v>158</v>
      </c>
      <c r="F1044" s="211" t="s">
        <v>159</v>
      </c>
      <c r="G1044" s="214">
        <v>4</v>
      </c>
      <c r="H1044" s="155" t="s">
        <v>1802</v>
      </c>
      <c r="I1044" s="156" t="s">
        <v>1873</v>
      </c>
      <c r="J1044" s="109">
        <v>60</v>
      </c>
      <c r="K1044" s="46">
        <f t="shared" si="15"/>
        <v>1</v>
      </c>
    </row>
    <row r="1045" spans="1:11" ht="16.5" hidden="1" customHeight="1" x14ac:dyDescent="0.3">
      <c r="A1045" s="151"/>
      <c r="B1045" s="76">
        <v>99060</v>
      </c>
      <c r="C1045" s="211" t="s">
        <v>635</v>
      </c>
      <c r="D1045" s="212" t="s">
        <v>6</v>
      </c>
      <c r="E1045" s="213" t="s">
        <v>158</v>
      </c>
      <c r="F1045" s="211" t="s">
        <v>159</v>
      </c>
      <c r="G1045" s="214">
        <v>4</v>
      </c>
      <c r="H1045" s="155" t="s">
        <v>1802</v>
      </c>
      <c r="I1045" s="156" t="s">
        <v>1874</v>
      </c>
      <c r="J1045" s="109">
        <v>250</v>
      </c>
      <c r="K1045" s="46">
        <f t="shared" si="15"/>
        <v>1</v>
      </c>
    </row>
    <row r="1046" spans="1:11" ht="16.5" hidden="1" customHeight="1" x14ac:dyDescent="0.3">
      <c r="A1046" s="151"/>
      <c r="B1046" s="76">
        <v>99061</v>
      </c>
      <c r="C1046" s="211" t="s">
        <v>231</v>
      </c>
      <c r="D1046" s="212" t="s">
        <v>232</v>
      </c>
      <c r="E1046" s="213" t="s">
        <v>226</v>
      </c>
      <c r="F1046" s="211" t="s">
        <v>159</v>
      </c>
      <c r="G1046" s="214">
        <v>4</v>
      </c>
      <c r="H1046" s="155" t="s">
        <v>1802</v>
      </c>
      <c r="I1046" s="156" t="s">
        <v>1875</v>
      </c>
      <c r="J1046" s="109">
        <v>680</v>
      </c>
      <c r="K1046" s="46">
        <f t="shared" si="15"/>
        <v>1</v>
      </c>
    </row>
    <row r="1047" spans="1:11" ht="16.5" customHeight="1" x14ac:dyDescent="0.3">
      <c r="A1047" s="151"/>
      <c r="B1047" s="76">
        <v>99062</v>
      </c>
      <c r="C1047" s="211" t="s">
        <v>1780</v>
      </c>
      <c r="D1047" s="212" t="s">
        <v>1781</v>
      </c>
      <c r="E1047" s="213" t="s">
        <v>158</v>
      </c>
      <c r="F1047" s="211" t="s">
        <v>159</v>
      </c>
      <c r="G1047" s="214">
        <v>4</v>
      </c>
      <c r="H1047" s="155" t="s">
        <v>1802</v>
      </c>
      <c r="I1047" s="156" t="s">
        <v>882</v>
      </c>
      <c r="J1047" s="109">
        <v>150</v>
      </c>
      <c r="K1047" s="46">
        <f t="shared" si="15"/>
        <v>1</v>
      </c>
    </row>
    <row r="1048" spans="1:11" ht="16.5" customHeight="1" x14ac:dyDescent="0.3">
      <c r="A1048" s="151"/>
      <c r="B1048" s="76">
        <v>99063</v>
      </c>
      <c r="C1048" s="211" t="s">
        <v>892</v>
      </c>
      <c r="D1048" s="212" t="s">
        <v>893</v>
      </c>
      <c r="E1048" s="213" t="s">
        <v>158</v>
      </c>
      <c r="F1048" s="211" t="s">
        <v>159</v>
      </c>
      <c r="G1048" s="214">
        <v>4</v>
      </c>
      <c r="H1048" s="155" t="s">
        <v>1802</v>
      </c>
      <c r="I1048" s="156" t="s">
        <v>1876</v>
      </c>
      <c r="J1048" s="109">
        <v>40</v>
      </c>
      <c r="K1048" s="46">
        <f t="shared" si="15"/>
        <v>1</v>
      </c>
    </row>
    <row r="1049" spans="1:11" ht="16.5" customHeight="1" x14ac:dyDescent="0.3">
      <c r="A1049" s="152"/>
      <c r="B1049" s="76">
        <v>99064</v>
      </c>
      <c r="C1049" s="211" t="s">
        <v>1780</v>
      </c>
      <c r="D1049" s="212" t="s">
        <v>1781</v>
      </c>
      <c r="E1049" s="213" t="s">
        <v>158</v>
      </c>
      <c r="F1049" s="211" t="s">
        <v>159</v>
      </c>
      <c r="G1049" s="214">
        <v>4</v>
      </c>
      <c r="H1049" s="155" t="s">
        <v>1802</v>
      </c>
      <c r="I1049" s="156" t="s">
        <v>1877</v>
      </c>
      <c r="J1049" s="109">
        <v>140</v>
      </c>
      <c r="K1049" s="46">
        <f t="shared" si="15"/>
        <v>1</v>
      </c>
    </row>
    <row r="1050" spans="1:11" ht="16.5" hidden="1" customHeight="1" x14ac:dyDescent="0.3">
      <c r="A1050" s="151"/>
      <c r="B1050" s="76">
        <v>99065</v>
      </c>
      <c r="C1050" s="211" t="s">
        <v>1836</v>
      </c>
      <c r="D1050" s="212" t="s">
        <v>1837</v>
      </c>
      <c r="E1050" s="213" t="s">
        <v>158</v>
      </c>
      <c r="F1050" s="211" t="s">
        <v>159</v>
      </c>
      <c r="G1050" s="214">
        <v>4</v>
      </c>
      <c r="H1050" s="155" t="s">
        <v>1802</v>
      </c>
      <c r="I1050" s="156" t="s">
        <v>1878</v>
      </c>
      <c r="J1050" s="109">
        <v>570</v>
      </c>
      <c r="K1050" s="46">
        <f t="shared" si="15"/>
        <v>1</v>
      </c>
    </row>
    <row r="1051" spans="1:11" ht="16.5" hidden="1" customHeight="1" x14ac:dyDescent="0.3">
      <c r="A1051" s="151"/>
      <c r="B1051" s="76">
        <v>99066</v>
      </c>
      <c r="C1051" s="211" t="s">
        <v>237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1802</v>
      </c>
      <c r="I1051" s="156" t="s">
        <v>1879</v>
      </c>
      <c r="J1051" s="109">
        <v>2480</v>
      </c>
      <c r="K1051" s="46">
        <f t="shared" si="15"/>
        <v>1</v>
      </c>
    </row>
    <row r="1052" spans="1:11" ht="16.5" customHeight="1" x14ac:dyDescent="0.3">
      <c r="A1052" s="153"/>
      <c r="B1052" s="76">
        <v>99067</v>
      </c>
      <c r="C1052" s="211" t="s">
        <v>1880</v>
      </c>
      <c r="D1052" s="212" t="s">
        <v>1881</v>
      </c>
      <c r="E1052" s="213" t="s">
        <v>158</v>
      </c>
      <c r="F1052" s="211" t="s">
        <v>159</v>
      </c>
      <c r="G1052" s="214">
        <v>4</v>
      </c>
      <c r="H1052" s="155" t="s">
        <v>1802</v>
      </c>
      <c r="I1052" s="156" t="s">
        <v>1882</v>
      </c>
      <c r="J1052" s="109">
        <v>190</v>
      </c>
      <c r="K1052" s="46">
        <f t="shared" si="15"/>
        <v>1</v>
      </c>
    </row>
    <row r="1053" spans="1:11" ht="16.5" hidden="1" customHeight="1" x14ac:dyDescent="0.3">
      <c r="A1053" s="151"/>
      <c r="B1053" s="76">
        <v>99068</v>
      </c>
      <c r="C1053" s="211" t="s">
        <v>179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1802</v>
      </c>
      <c r="I1053" s="156" t="s">
        <v>1883</v>
      </c>
      <c r="J1053" s="109">
        <v>1600</v>
      </c>
      <c r="K1053" s="46">
        <f t="shared" ref="K1053:K1116" si="16">B1053-B1052</f>
        <v>1</v>
      </c>
    </row>
    <row r="1054" spans="1:11" ht="16.5" customHeight="1" x14ac:dyDescent="0.3">
      <c r="A1054" s="152"/>
      <c r="B1054" s="76">
        <v>99069</v>
      </c>
      <c r="C1054" s="211" t="s">
        <v>347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1802</v>
      </c>
      <c r="I1054" s="156" t="s">
        <v>1884</v>
      </c>
      <c r="J1054" s="109">
        <v>70</v>
      </c>
      <c r="K1054" s="46">
        <f t="shared" si="16"/>
        <v>1</v>
      </c>
    </row>
    <row r="1055" spans="1:11" ht="16.5" customHeight="1" x14ac:dyDescent="0.3">
      <c r="A1055" s="151"/>
      <c r="B1055" s="76">
        <v>99070</v>
      </c>
      <c r="C1055" s="211" t="s">
        <v>1780</v>
      </c>
      <c r="D1055" s="212" t="s">
        <v>1781</v>
      </c>
      <c r="E1055" s="213" t="s">
        <v>158</v>
      </c>
      <c r="F1055" s="211" t="s">
        <v>159</v>
      </c>
      <c r="G1055" s="214">
        <v>4</v>
      </c>
      <c r="H1055" s="155" t="s">
        <v>1802</v>
      </c>
      <c r="I1055" s="156" t="s">
        <v>1885</v>
      </c>
      <c r="J1055" s="109">
        <v>190</v>
      </c>
      <c r="K1055" s="46">
        <f t="shared" si="16"/>
        <v>1</v>
      </c>
    </row>
    <row r="1056" spans="1:11" ht="16.5" hidden="1" customHeight="1" x14ac:dyDescent="0.3">
      <c r="A1056" s="151"/>
      <c r="B1056" s="76">
        <v>99071</v>
      </c>
      <c r="C1056" s="211" t="s">
        <v>1357</v>
      </c>
      <c r="D1056" s="212" t="s">
        <v>254</v>
      </c>
      <c r="E1056" s="213" t="s">
        <v>158</v>
      </c>
      <c r="F1056" s="211" t="s">
        <v>159</v>
      </c>
      <c r="G1056" s="214">
        <v>4</v>
      </c>
      <c r="H1056" s="155" t="s">
        <v>1802</v>
      </c>
      <c r="I1056" s="156" t="s">
        <v>1886</v>
      </c>
      <c r="J1056" s="109">
        <v>470</v>
      </c>
      <c r="K1056" s="46">
        <f t="shared" si="16"/>
        <v>1</v>
      </c>
    </row>
    <row r="1057" spans="1:11" ht="16.5" customHeight="1" x14ac:dyDescent="0.3">
      <c r="A1057" s="151"/>
      <c r="B1057" s="76">
        <v>99072</v>
      </c>
      <c r="C1057" s="211" t="s">
        <v>1031</v>
      </c>
      <c r="D1057" s="212" t="s">
        <v>1887</v>
      </c>
      <c r="E1057" s="213" t="s">
        <v>158</v>
      </c>
      <c r="F1057" s="211" t="s">
        <v>159</v>
      </c>
      <c r="G1057" s="214">
        <v>4</v>
      </c>
      <c r="H1057" s="155" t="s">
        <v>1802</v>
      </c>
      <c r="I1057" s="156" t="s">
        <v>1888</v>
      </c>
      <c r="J1057" s="109">
        <v>30</v>
      </c>
      <c r="K1057" s="46">
        <f t="shared" si="16"/>
        <v>1</v>
      </c>
    </row>
    <row r="1058" spans="1:11" ht="16.5" customHeight="1" x14ac:dyDescent="0.3">
      <c r="A1058" s="153"/>
      <c r="B1058" s="76">
        <v>99073</v>
      </c>
      <c r="C1058" s="211" t="s">
        <v>1889</v>
      </c>
      <c r="D1058" s="212" t="s">
        <v>1890</v>
      </c>
      <c r="E1058" s="213" t="s">
        <v>158</v>
      </c>
      <c r="F1058" s="211" t="s">
        <v>159</v>
      </c>
      <c r="G1058" s="214">
        <v>4</v>
      </c>
      <c r="H1058" s="155" t="s">
        <v>1802</v>
      </c>
      <c r="I1058" s="156" t="s">
        <v>1891</v>
      </c>
      <c r="J1058" s="109">
        <v>180</v>
      </c>
      <c r="K1058" s="46">
        <f t="shared" si="16"/>
        <v>1</v>
      </c>
    </row>
    <row r="1059" spans="1:11" ht="16.5" hidden="1" customHeight="1" x14ac:dyDescent="0.3">
      <c r="A1059" s="151"/>
      <c r="B1059" s="76">
        <v>99074</v>
      </c>
      <c r="C1059" s="211" t="s">
        <v>237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1802</v>
      </c>
      <c r="I1059" s="156" t="s">
        <v>1892</v>
      </c>
      <c r="J1059" s="109">
        <v>610</v>
      </c>
      <c r="K1059" s="46">
        <f t="shared" si="16"/>
        <v>1</v>
      </c>
    </row>
    <row r="1060" spans="1:11" ht="16.5" hidden="1" customHeight="1" x14ac:dyDescent="0.3">
      <c r="A1060" s="151"/>
      <c r="B1060" s="76">
        <v>99075</v>
      </c>
      <c r="C1060" s="211" t="s">
        <v>284</v>
      </c>
      <c r="D1060" s="212" t="s">
        <v>285</v>
      </c>
      <c r="E1060" s="213" t="s">
        <v>205</v>
      </c>
      <c r="F1060" s="211" t="s">
        <v>159</v>
      </c>
      <c r="G1060" s="214">
        <v>4</v>
      </c>
      <c r="H1060" s="155" t="s">
        <v>1802</v>
      </c>
      <c r="I1060" s="156" t="s">
        <v>1893</v>
      </c>
      <c r="J1060" s="109">
        <v>820</v>
      </c>
      <c r="K1060" s="46">
        <f t="shared" si="16"/>
        <v>1</v>
      </c>
    </row>
    <row r="1061" spans="1:11" ht="16.5" customHeight="1" x14ac:dyDescent="0.3">
      <c r="A1061" s="153"/>
      <c r="B1061" s="76">
        <v>99076</v>
      </c>
      <c r="C1061" s="211" t="s">
        <v>1894</v>
      </c>
      <c r="D1061" s="212" t="s">
        <v>1895</v>
      </c>
      <c r="E1061" s="213" t="s">
        <v>158</v>
      </c>
      <c r="F1061" s="211" t="s">
        <v>159</v>
      </c>
      <c r="G1061" s="214">
        <v>2</v>
      </c>
      <c r="H1061" s="155" t="s">
        <v>1802</v>
      </c>
      <c r="I1061" s="156" t="s">
        <v>1896</v>
      </c>
      <c r="J1061" s="109">
        <v>130</v>
      </c>
      <c r="K1061" s="46">
        <f t="shared" si="16"/>
        <v>1</v>
      </c>
    </row>
    <row r="1062" spans="1:11" ht="16.5" customHeight="1" x14ac:dyDescent="0.3">
      <c r="A1062" s="152"/>
      <c r="B1062" s="76">
        <v>99077</v>
      </c>
      <c r="C1062" s="211" t="s">
        <v>162</v>
      </c>
      <c r="D1062" s="212" t="s">
        <v>163</v>
      </c>
      <c r="E1062" s="213" t="s">
        <v>205</v>
      </c>
      <c r="F1062" s="211" t="s">
        <v>159</v>
      </c>
      <c r="G1062" s="214">
        <v>4</v>
      </c>
      <c r="H1062" s="155" t="s">
        <v>1802</v>
      </c>
      <c r="I1062" s="156" t="s">
        <v>1897</v>
      </c>
      <c r="J1062" s="109">
        <v>80</v>
      </c>
      <c r="K1062" s="46">
        <f t="shared" si="16"/>
        <v>1</v>
      </c>
    </row>
    <row r="1063" spans="1:11" ht="16.5" hidden="1" customHeight="1" x14ac:dyDescent="0.3">
      <c r="A1063" s="151"/>
      <c r="B1063" s="76">
        <v>99078</v>
      </c>
      <c r="C1063" s="211" t="s">
        <v>237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1802</v>
      </c>
      <c r="I1063" s="156" t="s">
        <v>1898</v>
      </c>
      <c r="J1063" s="109">
        <v>1710</v>
      </c>
      <c r="K1063" s="46">
        <f t="shared" si="16"/>
        <v>1</v>
      </c>
    </row>
    <row r="1064" spans="1:11" ht="16.5" hidden="1" customHeight="1" x14ac:dyDescent="0.3">
      <c r="A1064" s="151"/>
      <c r="B1064" s="76">
        <v>99079</v>
      </c>
      <c r="C1064" s="211" t="s">
        <v>208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1802</v>
      </c>
      <c r="I1064" s="156" t="s">
        <v>1899</v>
      </c>
      <c r="J1064" s="109">
        <v>4520</v>
      </c>
      <c r="K1064" s="46">
        <f t="shared" si="16"/>
        <v>1</v>
      </c>
    </row>
    <row r="1065" spans="1:11" ht="16.5" hidden="1" customHeight="1" x14ac:dyDescent="0.3">
      <c r="A1065" s="151"/>
      <c r="B1065" s="76">
        <v>99080</v>
      </c>
      <c r="C1065" s="211" t="s">
        <v>1829</v>
      </c>
      <c r="D1065" s="212" t="s">
        <v>1830</v>
      </c>
      <c r="E1065" s="213" t="s">
        <v>226</v>
      </c>
      <c r="F1065" s="211" t="s">
        <v>159</v>
      </c>
      <c r="G1065" s="214">
        <v>4</v>
      </c>
      <c r="H1065" s="155" t="s">
        <v>1900</v>
      </c>
      <c r="I1065" s="156" t="s">
        <v>1901</v>
      </c>
      <c r="J1065" s="109">
        <v>930</v>
      </c>
      <c r="K1065" s="46">
        <f t="shared" si="16"/>
        <v>1</v>
      </c>
    </row>
    <row r="1066" spans="1:11" ht="16.5" customHeight="1" x14ac:dyDescent="0.3">
      <c r="A1066" s="151"/>
      <c r="B1066" s="76">
        <v>99081</v>
      </c>
      <c r="C1066" s="211" t="s">
        <v>1209</v>
      </c>
      <c r="D1066" s="212" t="s">
        <v>1210</v>
      </c>
      <c r="E1066" s="213" t="s">
        <v>158</v>
      </c>
      <c r="F1066" s="211" t="s">
        <v>159</v>
      </c>
      <c r="G1066" s="214">
        <v>4</v>
      </c>
      <c r="H1066" s="155" t="s">
        <v>1900</v>
      </c>
      <c r="I1066" s="156" t="s">
        <v>1902</v>
      </c>
      <c r="J1066" s="77">
        <v>180</v>
      </c>
      <c r="K1066" s="46">
        <f t="shared" si="16"/>
        <v>1</v>
      </c>
    </row>
    <row r="1067" spans="1:11" ht="16.5" hidden="1" customHeight="1" x14ac:dyDescent="0.3">
      <c r="A1067" s="151"/>
      <c r="B1067" s="76">
        <v>99082</v>
      </c>
      <c r="C1067" s="211" t="s">
        <v>802</v>
      </c>
      <c r="D1067" s="212" t="s">
        <v>890</v>
      </c>
      <c r="E1067" s="213" t="s">
        <v>158</v>
      </c>
      <c r="F1067" s="211" t="s">
        <v>159</v>
      </c>
      <c r="G1067" s="214">
        <v>4</v>
      </c>
      <c r="H1067" s="155" t="s">
        <v>1900</v>
      </c>
      <c r="I1067" s="156" t="s">
        <v>1903</v>
      </c>
      <c r="J1067" s="109">
        <v>440</v>
      </c>
      <c r="K1067" s="46">
        <f t="shared" si="16"/>
        <v>1</v>
      </c>
    </row>
    <row r="1068" spans="1:11" ht="16.5" customHeight="1" x14ac:dyDescent="0.3">
      <c r="A1068" s="151"/>
      <c r="B1068" s="76">
        <v>99083</v>
      </c>
      <c r="C1068" s="211" t="s">
        <v>1470</v>
      </c>
      <c r="D1068" s="212" t="s">
        <v>1471</v>
      </c>
      <c r="E1068" s="213" t="s">
        <v>158</v>
      </c>
      <c r="F1068" s="211" t="s">
        <v>159</v>
      </c>
      <c r="G1068" s="214">
        <v>4</v>
      </c>
      <c r="H1068" s="155" t="s">
        <v>1900</v>
      </c>
      <c r="I1068" s="156" t="s">
        <v>1904</v>
      </c>
      <c r="J1068" s="109">
        <v>190</v>
      </c>
      <c r="K1068" s="46">
        <f t="shared" si="16"/>
        <v>1</v>
      </c>
    </row>
    <row r="1069" spans="1:11" ht="16.5" hidden="1" customHeight="1" x14ac:dyDescent="0.3">
      <c r="A1069" s="152"/>
      <c r="B1069" s="76">
        <v>99084</v>
      </c>
      <c r="C1069" s="211" t="s">
        <v>284</v>
      </c>
      <c r="D1069" s="212" t="s">
        <v>285</v>
      </c>
      <c r="E1069" s="213" t="s">
        <v>205</v>
      </c>
      <c r="F1069" s="211" t="s">
        <v>159</v>
      </c>
      <c r="G1069" s="214">
        <v>4</v>
      </c>
      <c r="H1069" s="155" t="s">
        <v>1900</v>
      </c>
      <c r="I1069" s="156" t="s">
        <v>1905</v>
      </c>
      <c r="J1069" s="109">
        <v>580</v>
      </c>
      <c r="K1069" s="46">
        <f t="shared" si="16"/>
        <v>1</v>
      </c>
    </row>
    <row r="1070" spans="1:11" ht="16.5" customHeight="1" x14ac:dyDescent="0.3">
      <c r="A1070" s="151"/>
      <c r="B1070" s="76">
        <v>99085</v>
      </c>
      <c r="C1070" s="211" t="s">
        <v>922</v>
      </c>
      <c r="D1070" s="212" t="s">
        <v>923</v>
      </c>
      <c r="E1070" s="213" t="s">
        <v>158</v>
      </c>
      <c r="F1070" s="211" t="s">
        <v>159</v>
      </c>
      <c r="G1070" s="214">
        <v>4</v>
      </c>
      <c r="H1070" s="155" t="s">
        <v>1900</v>
      </c>
      <c r="I1070" s="156" t="s">
        <v>1906</v>
      </c>
      <c r="J1070" s="109">
        <v>160</v>
      </c>
      <c r="K1070" s="46">
        <f t="shared" si="16"/>
        <v>1</v>
      </c>
    </row>
    <row r="1071" spans="1:11" ht="16.5" customHeight="1" x14ac:dyDescent="0.3">
      <c r="A1071" s="151"/>
      <c r="B1071" s="76">
        <v>99086</v>
      </c>
      <c r="C1071" s="211" t="s">
        <v>176</v>
      </c>
      <c r="D1071" s="212" t="s">
        <v>177</v>
      </c>
      <c r="E1071" s="213" t="s">
        <v>158</v>
      </c>
      <c r="F1071" s="211" t="s">
        <v>159</v>
      </c>
      <c r="G1071" s="214">
        <v>4</v>
      </c>
      <c r="H1071" s="155" t="s">
        <v>1900</v>
      </c>
      <c r="I1071" s="156" t="s">
        <v>1907</v>
      </c>
      <c r="J1071" s="109">
        <v>50</v>
      </c>
      <c r="K1071" s="46">
        <f t="shared" si="16"/>
        <v>1</v>
      </c>
    </row>
    <row r="1072" spans="1:11" ht="16.5" customHeight="1" x14ac:dyDescent="0.3">
      <c r="A1072" s="152"/>
      <c r="B1072" s="76">
        <v>99087</v>
      </c>
      <c r="C1072" s="211" t="s">
        <v>347</v>
      </c>
      <c r="D1072" s="212" t="s">
        <v>348</v>
      </c>
      <c r="E1072" s="213" t="s">
        <v>158</v>
      </c>
      <c r="F1072" s="211" t="s">
        <v>159</v>
      </c>
      <c r="G1072" s="214">
        <v>4</v>
      </c>
      <c r="H1072" s="155" t="s">
        <v>1900</v>
      </c>
      <c r="I1072" s="156" t="s">
        <v>1908</v>
      </c>
      <c r="J1072" s="109">
        <v>100</v>
      </c>
      <c r="K1072" s="46">
        <f t="shared" si="16"/>
        <v>1</v>
      </c>
    </row>
    <row r="1073" spans="1:11" ht="16.5" customHeight="1" x14ac:dyDescent="0.3">
      <c r="A1073" s="153"/>
      <c r="B1073" s="76">
        <v>99088</v>
      </c>
      <c r="C1073" s="211" t="s">
        <v>1909</v>
      </c>
      <c r="D1073" s="212" t="s">
        <v>1910</v>
      </c>
      <c r="E1073" s="213" t="s">
        <v>158</v>
      </c>
      <c r="F1073" s="211" t="s">
        <v>159</v>
      </c>
      <c r="G1073" s="214">
        <v>4</v>
      </c>
      <c r="H1073" s="155" t="s">
        <v>1900</v>
      </c>
      <c r="I1073" s="156" t="s">
        <v>1911</v>
      </c>
      <c r="J1073" s="109">
        <v>120</v>
      </c>
      <c r="K1073" s="46">
        <f t="shared" si="16"/>
        <v>1</v>
      </c>
    </row>
    <row r="1074" spans="1:11" ht="16.5" customHeight="1" x14ac:dyDescent="0.3">
      <c r="A1074" s="151"/>
      <c r="B1074" s="76">
        <v>99089</v>
      </c>
      <c r="C1074" s="211" t="s">
        <v>1209</v>
      </c>
      <c r="D1074" s="212" t="s">
        <v>1210</v>
      </c>
      <c r="E1074" s="213" t="s">
        <v>158</v>
      </c>
      <c r="F1074" s="211" t="s">
        <v>159</v>
      </c>
      <c r="G1074" s="214">
        <v>4</v>
      </c>
      <c r="H1074" s="155" t="s">
        <v>1900</v>
      </c>
      <c r="I1074" s="156" t="s">
        <v>1912</v>
      </c>
      <c r="J1074" s="77">
        <v>120</v>
      </c>
      <c r="K1074" s="46">
        <f t="shared" si="16"/>
        <v>1</v>
      </c>
    </row>
    <row r="1075" spans="1:11" ht="16.5" hidden="1" customHeight="1" x14ac:dyDescent="0.3">
      <c r="A1075" s="151"/>
      <c r="B1075" s="76">
        <v>99090</v>
      </c>
      <c r="C1075" s="211" t="s">
        <v>165</v>
      </c>
      <c r="D1075" s="212" t="s">
        <v>6</v>
      </c>
      <c r="E1075" s="213" t="s">
        <v>158</v>
      </c>
      <c r="F1075" s="211" t="s">
        <v>159</v>
      </c>
      <c r="G1075" s="214">
        <v>4</v>
      </c>
      <c r="H1075" s="155" t="s">
        <v>1900</v>
      </c>
      <c r="I1075" s="156" t="s">
        <v>1913</v>
      </c>
      <c r="J1075" s="109">
        <v>7190</v>
      </c>
      <c r="K1075" s="46">
        <f t="shared" si="16"/>
        <v>1</v>
      </c>
    </row>
    <row r="1076" spans="1:11" ht="16.5" hidden="1" customHeight="1" x14ac:dyDescent="0.3">
      <c r="A1076" s="152"/>
      <c r="B1076" s="76">
        <v>99091</v>
      </c>
      <c r="C1076" s="211" t="s">
        <v>157</v>
      </c>
      <c r="D1076" s="212" t="s">
        <v>6</v>
      </c>
      <c r="E1076" s="213" t="s">
        <v>158</v>
      </c>
      <c r="F1076" s="211" t="s">
        <v>159</v>
      </c>
      <c r="G1076" s="214">
        <v>4</v>
      </c>
      <c r="H1076" s="155" t="s">
        <v>1900</v>
      </c>
      <c r="I1076" s="156" t="s">
        <v>1914</v>
      </c>
      <c r="J1076" s="109">
        <v>7210</v>
      </c>
      <c r="K1076" s="46">
        <f t="shared" si="16"/>
        <v>1</v>
      </c>
    </row>
    <row r="1077" spans="1:11" ht="16.5" hidden="1" customHeight="1" x14ac:dyDescent="0.3">
      <c r="A1077" s="152"/>
      <c r="B1077" s="76">
        <v>99092</v>
      </c>
      <c r="C1077" s="211" t="s">
        <v>225</v>
      </c>
      <c r="D1077" s="212" t="s">
        <v>204</v>
      </c>
      <c r="E1077" s="213" t="s">
        <v>226</v>
      </c>
      <c r="F1077" s="211" t="s">
        <v>159</v>
      </c>
      <c r="G1077" s="214">
        <v>4</v>
      </c>
      <c r="H1077" s="155" t="s">
        <v>1900</v>
      </c>
      <c r="I1077" s="156" t="s">
        <v>1915</v>
      </c>
      <c r="J1077" s="109">
        <v>2600</v>
      </c>
      <c r="K1077" s="46">
        <f t="shared" si="16"/>
        <v>1</v>
      </c>
    </row>
    <row r="1078" spans="1:11" ht="16.5" hidden="1" customHeight="1" x14ac:dyDescent="0.3">
      <c r="A1078" s="151"/>
      <c r="B1078" s="76">
        <v>99093</v>
      </c>
      <c r="C1078" s="211" t="s">
        <v>181</v>
      </c>
      <c r="D1078" s="212" t="s">
        <v>6</v>
      </c>
      <c r="E1078" s="213" t="s">
        <v>158</v>
      </c>
      <c r="F1078" s="211" t="s">
        <v>159</v>
      </c>
      <c r="G1078" s="214">
        <v>4</v>
      </c>
      <c r="H1078" s="155" t="s">
        <v>1900</v>
      </c>
      <c r="I1078" s="156" t="s">
        <v>1916</v>
      </c>
      <c r="J1078" s="109">
        <v>1800</v>
      </c>
      <c r="K1078" s="46">
        <f t="shared" si="16"/>
        <v>1</v>
      </c>
    </row>
    <row r="1079" spans="1:11" ht="16.5" hidden="1" customHeight="1" x14ac:dyDescent="0.3">
      <c r="A1079" s="152"/>
      <c r="B1079" s="76">
        <v>99094</v>
      </c>
      <c r="C1079" s="211" t="s">
        <v>179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1900</v>
      </c>
      <c r="I1079" s="156" t="s">
        <v>1917</v>
      </c>
      <c r="J1079" s="109">
        <v>740</v>
      </c>
      <c r="K1079" s="46">
        <f t="shared" si="16"/>
        <v>1</v>
      </c>
    </row>
    <row r="1080" spans="1:11" ht="16.5" hidden="1" customHeight="1" x14ac:dyDescent="0.3">
      <c r="A1080" s="151"/>
      <c r="B1080" s="76">
        <v>99095</v>
      </c>
      <c r="C1080" s="211" t="s">
        <v>197</v>
      </c>
      <c r="D1080" s="212" t="s">
        <v>198</v>
      </c>
      <c r="E1080" s="213" t="s">
        <v>199</v>
      </c>
      <c r="F1080" s="211" t="s">
        <v>159</v>
      </c>
      <c r="G1080" s="214">
        <v>4</v>
      </c>
      <c r="H1080" s="155" t="s">
        <v>1900</v>
      </c>
      <c r="I1080" s="156" t="s">
        <v>1918</v>
      </c>
      <c r="J1080" s="77">
        <v>1690</v>
      </c>
      <c r="K1080" s="46">
        <f t="shared" si="16"/>
        <v>1</v>
      </c>
    </row>
    <row r="1081" spans="1:11" ht="16.5" customHeight="1" x14ac:dyDescent="0.3">
      <c r="A1081" s="152"/>
      <c r="B1081" s="76">
        <v>99096</v>
      </c>
      <c r="C1081" s="211" t="s">
        <v>347</v>
      </c>
      <c r="D1081" s="212" t="s">
        <v>348</v>
      </c>
      <c r="E1081" s="213" t="s">
        <v>158</v>
      </c>
      <c r="F1081" s="211" t="s">
        <v>159</v>
      </c>
      <c r="G1081" s="214">
        <v>4</v>
      </c>
      <c r="H1081" s="155" t="s">
        <v>1900</v>
      </c>
      <c r="I1081" s="156" t="s">
        <v>1919</v>
      </c>
      <c r="J1081" s="109">
        <v>160</v>
      </c>
      <c r="K1081" s="46">
        <f t="shared" si="16"/>
        <v>1</v>
      </c>
    </row>
    <row r="1082" spans="1:11" ht="16.5" hidden="1" customHeight="1" x14ac:dyDescent="0.3">
      <c r="A1082" s="151"/>
      <c r="B1082" s="76">
        <v>99097</v>
      </c>
      <c r="C1082" s="211" t="s">
        <v>415</v>
      </c>
      <c r="D1082" s="212" t="s">
        <v>416</v>
      </c>
      <c r="E1082" s="213" t="s">
        <v>158</v>
      </c>
      <c r="F1082" s="211" t="s">
        <v>159</v>
      </c>
      <c r="G1082" s="214">
        <v>4</v>
      </c>
      <c r="H1082" s="155" t="s">
        <v>1900</v>
      </c>
      <c r="I1082" s="156" t="s">
        <v>1920</v>
      </c>
      <c r="J1082" s="109">
        <v>270</v>
      </c>
      <c r="K1082" s="46">
        <f t="shared" si="16"/>
        <v>1</v>
      </c>
    </row>
    <row r="1083" spans="1:11" ht="16.5" hidden="1" customHeight="1" x14ac:dyDescent="0.3">
      <c r="A1083" s="153"/>
      <c r="B1083" s="76">
        <v>99098</v>
      </c>
      <c r="C1083" s="211" t="s">
        <v>157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1900</v>
      </c>
      <c r="I1083" s="156" t="s">
        <v>1921</v>
      </c>
      <c r="J1083" s="109">
        <v>4860</v>
      </c>
      <c r="K1083" s="46">
        <f t="shared" si="16"/>
        <v>1</v>
      </c>
    </row>
    <row r="1084" spans="1:11" ht="16.5" hidden="1" customHeight="1" x14ac:dyDescent="0.3">
      <c r="A1084" s="151"/>
      <c r="B1084" s="76">
        <v>99099</v>
      </c>
      <c r="C1084" s="211" t="s">
        <v>1922</v>
      </c>
      <c r="D1084" s="212" t="s">
        <v>416</v>
      </c>
      <c r="E1084" s="213" t="s">
        <v>158</v>
      </c>
      <c r="F1084" s="211" t="s">
        <v>159</v>
      </c>
      <c r="G1084" s="214">
        <v>4</v>
      </c>
      <c r="H1084" s="155" t="s">
        <v>1900</v>
      </c>
      <c r="I1084" s="156" t="s">
        <v>1923</v>
      </c>
      <c r="J1084" s="109">
        <v>230</v>
      </c>
      <c r="K1084" s="46">
        <f t="shared" si="16"/>
        <v>1</v>
      </c>
    </row>
    <row r="1085" spans="1:11" ht="16.5" hidden="1" customHeight="1" x14ac:dyDescent="0.3">
      <c r="A1085" s="153"/>
      <c r="B1085" s="76">
        <v>99100</v>
      </c>
      <c r="C1085" s="211" t="s">
        <v>195</v>
      </c>
      <c r="D1085" s="212" t="s">
        <v>6</v>
      </c>
      <c r="E1085" s="213" t="s">
        <v>158</v>
      </c>
      <c r="F1085" s="211" t="s">
        <v>159</v>
      </c>
      <c r="G1085" s="214">
        <v>4</v>
      </c>
      <c r="H1085" s="155" t="s">
        <v>1900</v>
      </c>
      <c r="I1085" s="156" t="s">
        <v>1924</v>
      </c>
      <c r="J1085" s="109">
        <v>1490</v>
      </c>
      <c r="K1085" s="46">
        <f t="shared" si="16"/>
        <v>1</v>
      </c>
    </row>
    <row r="1086" spans="1:11" ht="16.5" hidden="1" customHeight="1" x14ac:dyDescent="0.3">
      <c r="A1086" s="151"/>
      <c r="B1086" s="76">
        <v>99101</v>
      </c>
      <c r="C1086" s="211" t="s">
        <v>1925</v>
      </c>
      <c r="D1086" s="212" t="s">
        <v>1926</v>
      </c>
      <c r="E1086" s="213" t="s">
        <v>158</v>
      </c>
      <c r="F1086" s="211" t="s">
        <v>159</v>
      </c>
      <c r="G1086" s="214">
        <v>4</v>
      </c>
      <c r="H1086" s="155" t="s">
        <v>1900</v>
      </c>
      <c r="I1086" s="156" t="s">
        <v>1927</v>
      </c>
      <c r="J1086" s="77">
        <v>700</v>
      </c>
      <c r="K1086" s="46">
        <f t="shared" si="16"/>
        <v>1</v>
      </c>
    </row>
    <row r="1087" spans="1:11" ht="16.5" hidden="1" customHeight="1" x14ac:dyDescent="0.3">
      <c r="A1087" s="151"/>
      <c r="B1087" s="76">
        <v>99102</v>
      </c>
      <c r="C1087" s="211" t="s">
        <v>237</v>
      </c>
      <c r="D1087" s="212" t="s">
        <v>6</v>
      </c>
      <c r="E1087" s="213" t="s">
        <v>158</v>
      </c>
      <c r="F1087" s="211" t="s">
        <v>159</v>
      </c>
      <c r="G1087" s="214">
        <v>4</v>
      </c>
      <c r="H1087" s="155" t="s">
        <v>1900</v>
      </c>
      <c r="I1087" s="156" t="s">
        <v>1928</v>
      </c>
      <c r="J1087" s="109">
        <v>2270</v>
      </c>
      <c r="K1087" s="46">
        <f t="shared" si="16"/>
        <v>1</v>
      </c>
    </row>
    <row r="1088" spans="1:11" ht="16.5" customHeight="1" x14ac:dyDescent="0.3">
      <c r="A1088" s="151"/>
      <c r="B1088" s="76">
        <v>99103</v>
      </c>
      <c r="C1088" s="211" t="s">
        <v>1929</v>
      </c>
      <c r="D1088" s="212" t="s">
        <v>394</v>
      </c>
      <c r="E1088" s="213" t="s">
        <v>158</v>
      </c>
      <c r="F1088" s="211" t="s">
        <v>159</v>
      </c>
      <c r="G1088" s="214">
        <v>4</v>
      </c>
      <c r="H1088" s="155" t="s">
        <v>1900</v>
      </c>
      <c r="I1088" s="156" t="s">
        <v>1930</v>
      </c>
      <c r="J1088" s="109">
        <v>180</v>
      </c>
      <c r="K1088" s="46">
        <f t="shared" si="16"/>
        <v>1</v>
      </c>
    </row>
    <row r="1089" spans="1:11" ht="16.5" hidden="1" customHeight="1" x14ac:dyDescent="0.3">
      <c r="A1089" s="151"/>
      <c r="B1089" s="76">
        <v>99104</v>
      </c>
      <c r="C1089" s="211" t="s">
        <v>225</v>
      </c>
      <c r="D1089" s="212" t="s">
        <v>204</v>
      </c>
      <c r="E1089" s="213" t="s">
        <v>205</v>
      </c>
      <c r="F1089" s="211" t="s">
        <v>159</v>
      </c>
      <c r="G1089" s="214">
        <v>4</v>
      </c>
      <c r="H1089" s="155" t="s">
        <v>1900</v>
      </c>
      <c r="I1089" s="156" t="s">
        <v>1931</v>
      </c>
      <c r="J1089" s="109">
        <v>750</v>
      </c>
      <c r="K1089" s="46">
        <f t="shared" si="16"/>
        <v>1</v>
      </c>
    </row>
    <row r="1090" spans="1:11" ht="16.5" customHeight="1" x14ac:dyDescent="0.3">
      <c r="A1090" s="151"/>
      <c r="B1090" s="76">
        <v>99105</v>
      </c>
      <c r="C1090" s="211" t="s">
        <v>824</v>
      </c>
      <c r="D1090" s="212" t="s">
        <v>825</v>
      </c>
      <c r="E1090" s="213" t="s">
        <v>158</v>
      </c>
      <c r="F1090" s="211" t="s">
        <v>159</v>
      </c>
      <c r="G1090" s="214">
        <v>4</v>
      </c>
      <c r="H1090" s="155" t="s">
        <v>1900</v>
      </c>
      <c r="I1090" s="156" t="s">
        <v>1932</v>
      </c>
      <c r="J1090" s="109">
        <v>100</v>
      </c>
      <c r="K1090" s="46">
        <f t="shared" si="16"/>
        <v>1</v>
      </c>
    </row>
    <row r="1091" spans="1:11" ht="16.5" hidden="1" customHeight="1" x14ac:dyDescent="0.3">
      <c r="A1091" s="152"/>
      <c r="B1091" s="76">
        <v>99106</v>
      </c>
      <c r="C1091" s="211" t="s">
        <v>247</v>
      </c>
      <c r="D1091" s="212" t="s">
        <v>248</v>
      </c>
      <c r="E1091" s="213" t="s">
        <v>158</v>
      </c>
      <c r="F1091" s="211" t="s">
        <v>159</v>
      </c>
      <c r="G1091" s="214">
        <v>4</v>
      </c>
      <c r="H1091" s="155" t="s">
        <v>1900</v>
      </c>
      <c r="I1091" s="156" t="s">
        <v>1933</v>
      </c>
      <c r="J1091" s="77">
        <v>510</v>
      </c>
      <c r="K1091" s="46">
        <f t="shared" si="16"/>
        <v>1</v>
      </c>
    </row>
    <row r="1092" spans="1:11" ht="16.5" hidden="1" customHeight="1" x14ac:dyDescent="0.3">
      <c r="A1092" s="151"/>
      <c r="B1092" s="76">
        <v>99107</v>
      </c>
      <c r="C1092" s="211" t="s">
        <v>165</v>
      </c>
      <c r="D1092" s="212" t="s">
        <v>6</v>
      </c>
      <c r="E1092" s="213" t="s">
        <v>158</v>
      </c>
      <c r="F1092" s="211" t="s">
        <v>159</v>
      </c>
      <c r="G1092" s="214">
        <v>4</v>
      </c>
      <c r="H1092" s="155" t="s">
        <v>1900</v>
      </c>
      <c r="I1092" s="156" t="s">
        <v>1934</v>
      </c>
      <c r="J1092" s="109">
        <v>3750</v>
      </c>
      <c r="K1092" s="46">
        <f t="shared" si="16"/>
        <v>1</v>
      </c>
    </row>
    <row r="1093" spans="1:11" ht="16.5" customHeight="1" x14ac:dyDescent="0.3">
      <c r="A1093" s="151"/>
      <c r="B1093" s="76">
        <v>99108</v>
      </c>
      <c r="C1093" s="211" t="s">
        <v>347</v>
      </c>
      <c r="D1093" s="212" t="s">
        <v>348</v>
      </c>
      <c r="E1093" s="213" t="s">
        <v>158</v>
      </c>
      <c r="F1093" s="211" t="s">
        <v>159</v>
      </c>
      <c r="G1093" s="214">
        <v>4</v>
      </c>
      <c r="H1093" s="155" t="s">
        <v>1900</v>
      </c>
      <c r="I1093" s="156" t="s">
        <v>1935</v>
      </c>
      <c r="J1093" s="109">
        <v>170</v>
      </c>
      <c r="K1093" s="46">
        <f t="shared" si="16"/>
        <v>1</v>
      </c>
    </row>
    <row r="1094" spans="1:11" ht="16.5" customHeight="1" x14ac:dyDescent="0.3">
      <c r="A1094" s="151"/>
      <c r="B1094" s="76">
        <v>99109</v>
      </c>
      <c r="C1094" s="211" t="s">
        <v>1936</v>
      </c>
      <c r="D1094" s="212" t="s">
        <v>1310</v>
      </c>
      <c r="E1094" s="213" t="s">
        <v>158</v>
      </c>
      <c r="F1094" s="211" t="s">
        <v>159</v>
      </c>
      <c r="G1094" s="214">
        <v>4</v>
      </c>
      <c r="H1094" s="155" t="s">
        <v>1900</v>
      </c>
      <c r="I1094" s="156" t="s">
        <v>1937</v>
      </c>
      <c r="J1094" s="109">
        <v>110</v>
      </c>
      <c r="K1094" s="46">
        <f t="shared" si="16"/>
        <v>1</v>
      </c>
    </row>
    <row r="1095" spans="1:11" ht="16.5" customHeight="1" x14ac:dyDescent="0.3">
      <c r="A1095" s="151"/>
      <c r="B1095" s="76">
        <v>99110</v>
      </c>
      <c r="C1095" s="211" t="s">
        <v>1590</v>
      </c>
      <c r="D1095" s="212" t="s">
        <v>991</v>
      </c>
      <c r="E1095" s="213" t="s">
        <v>158</v>
      </c>
      <c r="F1095" s="211" t="s">
        <v>159</v>
      </c>
      <c r="G1095" s="214">
        <v>4</v>
      </c>
      <c r="H1095" s="155" t="s">
        <v>1900</v>
      </c>
      <c r="I1095" s="156" t="s">
        <v>1938</v>
      </c>
      <c r="J1095" s="109">
        <v>180</v>
      </c>
      <c r="K1095" s="46">
        <f t="shared" si="16"/>
        <v>1</v>
      </c>
    </row>
    <row r="1096" spans="1:11" ht="16.5" hidden="1" customHeight="1" x14ac:dyDescent="0.3">
      <c r="A1096" s="152"/>
      <c r="B1096" s="76">
        <v>99111</v>
      </c>
      <c r="C1096" s="211" t="s">
        <v>221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1900</v>
      </c>
      <c r="I1096" s="156" t="s">
        <v>1939</v>
      </c>
      <c r="J1096" s="109">
        <v>9290</v>
      </c>
      <c r="K1096" s="46">
        <f t="shared" si="16"/>
        <v>1</v>
      </c>
    </row>
    <row r="1097" spans="1:11" ht="16.5" hidden="1" customHeight="1" x14ac:dyDescent="0.3">
      <c r="A1097" s="151"/>
      <c r="B1097" s="76">
        <v>99112</v>
      </c>
      <c r="C1097" s="211" t="s">
        <v>829</v>
      </c>
      <c r="D1097" s="212" t="s">
        <v>387</v>
      </c>
      <c r="E1097" s="213" t="s">
        <v>448</v>
      </c>
      <c r="F1097" s="211" t="s">
        <v>159</v>
      </c>
      <c r="G1097" s="214">
        <v>4</v>
      </c>
      <c r="H1097" s="155" t="s">
        <v>1900</v>
      </c>
      <c r="I1097" s="156" t="s">
        <v>1940</v>
      </c>
      <c r="J1097" s="109">
        <v>110</v>
      </c>
      <c r="K1097" s="46">
        <f t="shared" si="16"/>
        <v>1</v>
      </c>
    </row>
    <row r="1098" spans="1:11" ht="16.5" customHeight="1" x14ac:dyDescent="0.3">
      <c r="A1098" s="151"/>
      <c r="B1098" s="76">
        <v>99113</v>
      </c>
      <c r="C1098" s="211" t="s">
        <v>849</v>
      </c>
      <c r="D1098" s="212" t="s">
        <v>850</v>
      </c>
      <c r="E1098" s="213" t="s">
        <v>158</v>
      </c>
      <c r="F1098" s="211" t="s">
        <v>159</v>
      </c>
      <c r="G1098" s="214">
        <v>4</v>
      </c>
      <c r="H1098" s="155" t="s">
        <v>1900</v>
      </c>
      <c r="I1098" s="156" t="s">
        <v>1941</v>
      </c>
      <c r="J1098" s="77">
        <v>130</v>
      </c>
      <c r="K1098" s="46">
        <f t="shared" si="16"/>
        <v>1</v>
      </c>
    </row>
    <row r="1099" spans="1:11" ht="16.5" hidden="1" customHeight="1" x14ac:dyDescent="0.3">
      <c r="A1099" s="151"/>
      <c r="B1099" s="76">
        <v>99114</v>
      </c>
      <c r="C1099" s="211" t="s">
        <v>181</v>
      </c>
      <c r="D1099" s="212" t="s">
        <v>6</v>
      </c>
      <c r="E1099" s="213" t="s">
        <v>158</v>
      </c>
      <c r="F1099" s="211" t="s">
        <v>159</v>
      </c>
      <c r="G1099" s="214">
        <v>4</v>
      </c>
      <c r="H1099" s="155" t="s">
        <v>1900</v>
      </c>
      <c r="I1099" s="156" t="s">
        <v>1942</v>
      </c>
      <c r="J1099" s="109">
        <v>1800</v>
      </c>
      <c r="K1099" s="46">
        <f t="shared" si="16"/>
        <v>1</v>
      </c>
    </row>
    <row r="1100" spans="1:11" ht="16.5" hidden="1" customHeight="1" x14ac:dyDescent="0.3">
      <c r="A1100" s="154"/>
      <c r="B1100" s="76">
        <v>99115</v>
      </c>
      <c r="C1100" s="211" t="s">
        <v>1640</v>
      </c>
      <c r="D1100" s="212" t="s">
        <v>232</v>
      </c>
      <c r="E1100" s="213" t="s">
        <v>226</v>
      </c>
      <c r="F1100" s="211" t="s">
        <v>159</v>
      </c>
      <c r="G1100" s="214">
        <v>4</v>
      </c>
      <c r="H1100" s="155" t="s">
        <v>1900</v>
      </c>
      <c r="I1100" s="156" t="s">
        <v>1943</v>
      </c>
      <c r="J1100" s="77">
        <v>2710</v>
      </c>
      <c r="K1100" s="46">
        <f t="shared" si="16"/>
        <v>1</v>
      </c>
    </row>
    <row r="1101" spans="1:11" ht="16.5" hidden="1" customHeight="1" x14ac:dyDescent="0.3">
      <c r="A1101" s="151"/>
      <c r="B1101" s="76">
        <v>99116</v>
      </c>
      <c r="C1101" s="211" t="s">
        <v>208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1900</v>
      </c>
      <c r="I1101" s="156" t="s">
        <v>1944</v>
      </c>
      <c r="J1101" s="109">
        <v>10200</v>
      </c>
      <c r="K1101" s="46">
        <f t="shared" si="16"/>
        <v>1</v>
      </c>
    </row>
    <row r="1102" spans="1:11" ht="16.5" hidden="1" customHeight="1" x14ac:dyDescent="0.3">
      <c r="A1102" s="151"/>
      <c r="B1102" s="76">
        <v>99117</v>
      </c>
      <c r="C1102" s="211" t="s">
        <v>221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1900</v>
      </c>
      <c r="I1102" s="156" t="s">
        <v>1945</v>
      </c>
      <c r="J1102" s="77">
        <v>2260</v>
      </c>
      <c r="K1102" s="46">
        <f t="shared" si="16"/>
        <v>1</v>
      </c>
    </row>
    <row r="1103" spans="1:11" ht="16.5" customHeight="1" x14ac:dyDescent="0.3">
      <c r="A1103" s="153"/>
      <c r="B1103" s="76">
        <v>99118</v>
      </c>
      <c r="C1103" s="211" t="s">
        <v>295</v>
      </c>
      <c r="D1103" s="212" t="s">
        <v>296</v>
      </c>
      <c r="E1103" s="213" t="s">
        <v>158</v>
      </c>
      <c r="F1103" s="211" t="s">
        <v>159</v>
      </c>
      <c r="G1103" s="214">
        <v>4</v>
      </c>
      <c r="H1103" s="155" t="s">
        <v>1900</v>
      </c>
      <c r="I1103" s="156" t="s">
        <v>1946</v>
      </c>
      <c r="J1103" s="109">
        <v>150</v>
      </c>
      <c r="K1103" s="46">
        <f t="shared" si="16"/>
        <v>1</v>
      </c>
    </row>
    <row r="1104" spans="1:11" ht="16.5" customHeight="1" x14ac:dyDescent="0.3">
      <c r="A1104" s="153"/>
      <c r="B1104" s="76">
        <v>99119</v>
      </c>
      <c r="C1104" s="211" t="s">
        <v>334</v>
      </c>
      <c r="D1104" s="212" t="s">
        <v>343</v>
      </c>
      <c r="E1104" s="213" t="s">
        <v>158</v>
      </c>
      <c r="F1104" s="211" t="s">
        <v>159</v>
      </c>
      <c r="G1104" s="214">
        <v>4</v>
      </c>
      <c r="H1104" s="155" t="s">
        <v>1900</v>
      </c>
      <c r="I1104" s="156" t="s">
        <v>1947</v>
      </c>
      <c r="J1104" s="77">
        <v>80</v>
      </c>
      <c r="K1104" s="46">
        <f t="shared" si="16"/>
        <v>1</v>
      </c>
    </row>
    <row r="1105" spans="1:11" ht="16.5" customHeight="1" x14ac:dyDescent="0.3">
      <c r="A1105" s="151"/>
      <c r="B1105" s="76">
        <v>99120</v>
      </c>
      <c r="C1105" s="211" t="s">
        <v>1948</v>
      </c>
      <c r="D1105" s="212" t="s">
        <v>290</v>
      </c>
      <c r="E1105" s="213" t="s">
        <v>158</v>
      </c>
      <c r="F1105" s="211" t="s">
        <v>159</v>
      </c>
      <c r="G1105" s="214">
        <v>4</v>
      </c>
      <c r="H1105" s="155" t="s">
        <v>1900</v>
      </c>
      <c r="I1105" s="156" t="s">
        <v>1949</v>
      </c>
      <c r="J1105" s="109">
        <v>60</v>
      </c>
      <c r="K1105" s="46">
        <f t="shared" si="16"/>
        <v>1</v>
      </c>
    </row>
    <row r="1106" spans="1:11" ht="16.5" hidden="1" customHeight="1" x14ac:dyDescent="0.3">
      <c r="A1106" s="151"/>
      <c r="B1106" s="76">
        <v>99121</v>
      </c>
      <c r="C1106" s="211" t="s">
        <v>237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1900</v>
      </c>
      <c r="I1106" s="156" t="s">
        <v>1950</v>
      </c>
      <c r="J1106" s="77">
        <v>1070</v>
      </c>
      <c r="K1106" s="46">
        <f t="shared" si="16"/>
        <v>1</v>
      </c>
    </row>
    <row r="1107" spans="1:11" ht="16.5" customHeight="1" x14ac:dyDescent="0.3">
      <c r="A1107" s="151"/>
      <c r="B1107" s="76">
        <v>99122</v>
      </c>
      <c r="C1107" s="211" t="s">
        <v>1951</v>
      </c>
      <c r="D1107" s="212" t="s">
        <v>1025</v>
      </c>
      <c r="E1107" s="213" t="s">
        <v>158</v>
      </c>
      <c r="F1107" s="211" t="s">
        <v>159</v>
      </c>
      <c r="G1107" s="214">
        <v>4</v>
      </c>
      <c r="H1107" s="155" t="s">
        <v>1900</v>
      </c>
      <c r="I1107" s="156" t="s">
        <v>1952</v>
      </c>
      <c r="J1107" s="109">
        <v>20</v>
      </c>
      <c r="K1107" s="46">
        <f t="shared" si="16"/>
        <v>1</v>
      </c>
    </row>
    <row r="1108" spans="1:11" ht="16.5" customHeight="1" x14ac:dyDescent="0.3">
      <c r="A1108" s="151"/>
      <c r="B1108" s="76">
        <v>99123</v>
      </c>
      <c r="C1108" s="211" t="s">
        <v>1953</v>
      </c>
      <c r="D1108" s="212" t="s">
        <v>1444</v>
      </c>
      <c r="E1108" s="213" t="s">
        <v>158</v>
      </c>
      <c r="F1108" s="211" t="s">
        <v>159</v>
      </c>
      <c r="G1108" s="214">
        <v>4</v>
      </c>
      <c r="H1108" s="155" t="s">
        <v>1900</v>
      </c>
      <c r="I1108" s="156" t="s">
        <v>1954</v>
      </c>
      <c r="J1108" s="109">
        <v>190</v>
      </c>
      <c r="K1108" s="46">
        <f t="shared" si="16"/>
        <v>1</v>
      </c>
    </row>
    <row r="1109" spans="1:11" ht="16.5" hidden="1" customHeight="1" x14ac:dyDescent="0.3">
      <c r="A1109" s="151"/>
      <c r="B1109" s="76">
        <v>99124</v>
      </c>
      <c r="C1109" s="211" t="s">
        <v>1955</v>
      </c>
      <c r="D1109" s="212" t="s">
        <v>1830</v>
      </c>
      <c r="E1109" s="213" t="s">
        <v>158</v>
      </c>
      <c r="F1109" s="211" t="s">
        <v>159</v>
      </c>
      <c r="G1109" s="214">
        <v>4</v>
      </c>
      <c r="H1109" s="155" t="s">
        <v>1900</v>
      </c>
      <c r="I1109" s="156" t="s">
        <v>1956</v>
      </c>
      <c r="J1109" s="109">
        <v>1390</v>
      </c>
      <c r="K1109" s="46">
        <f t="shared" si="16"/>
        <v>1</v>
      </c>
    </row>
    <row r="1110" spans="1:11" ht="16.5" customHeight="1" x14ac:dyDescent="0.3">
      <c r="A1110" s="151"/>
      <c r="B1110" s="76">
        <v>99125</v>
      </c>
      <c r="C1110" s="211" t="s">
        <v>1957</v>
      </c>
      <c r="D1110" s="212" t="s">
        <v>1958</v>
      </c>
      <c r="E1110" s="213" t="s">
        <v>158</v>
      </c>
      <c r="F1110" s="211" t="s">
        <v>159</v>
      </c>
      <c r="G1110" s="214">
        <v>4</v>
      </c>
      <c r="H1110" s="155" t="s">
        <v>1900</v>
      </c>
      <c r="I1110" s="156" t="s">
        <v>1959</v>
      </c>
      <c r="J1110" s="109">
        <v>80</v>
      </c>
      <c r="K1110" s="46">
        <f t="shared" si="16"/>
        <v>1</v>
      </c>
    </row>
    <row r="1111" spans="1:11" ht="16.5" customHeight="1" x14ac:dyDescent="0.3">
      <c r="A1111" s="152"/>
      <c r="B1111" s="76">
        <v>99126</v>
      </c>
      <c r="C1111" s="211" t="s">
        <v>1960</v>
      </c>
      <c r="D1111" s="212" t="s">
        <v>343</v>
      </c>
      <c r="E1111" s="213" t="s">
        <v>158</v>
      </c>
      <c r="F1111" s="211" t="s">
        <v>159</v>
      </c>
      <c r="G1111" s="214">
        <v>4</v>
      </c>
      <c r="H1111" s="155" t="s">
        <v>1900</v>
      </c>
      <c r="I1111" s="156" t="s">
        <v>1961</v>
      </c>
      <c r="J1111" s="109">
        <v>70</v>
      </c>
      <c r="K1111" s="46">
        <f t="shared" si="16"/>
        <v>1</v>
      </c>
    </row>
    <row r="1112" spans="1:11" ht="16.5" customHeight="1" x14ac:dyDescent="0.3">
      <c r="A1112" s="151"/>
      <c r="B1112" s="76">
        <v>99127</v>
      </c>
      <c r="C1112" s="211" t="s">
        <v>1962</v>
      </c>
      <c r="D1112" s="212" t="s">
        <v>1064</v>
      </c>
      <c r="E1112" s="213" t="s">
        <v>158</v>
      </c>
      <c r="F1112" s="211" t="s">
        <v>159</v>
      </c>
      <c r="G1112" s="214">
        <v>4</v>
      </c>
      <c r="H1112" s="155" t="s">
        <v>1900</v>
      </c>
      <c r="I1112" s="156" t="s">
        <v>1963</v>
      </c>
      <c r="J1112" s="109">
        <v>130</v>
      </c>
      <c r="K1112" s="46">
        <f t="shared" si="16"/>
        <v>1</v>
      </c>
    </row>
    <row r="1113" spans="1:11" ht="16.5" hidden="1" customHeight="1" x14ac:dyDescent="0.3">
      <c r="A1113" s="151"/>
      <c r="B1113" s="76">
        <v>99128</v>
      </c>
      <c r="C1113" s="211" t="s">
        <v>237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1900</v>
      </c>
      <c r="I1113" s="156" t="s">
        <v>1964</v>
      </c>
      <c r="J1113" s="109">
        <v>3120</v>
      </c>
      <c r="K1113" s="46">
        <f t="shared" si="16"/>
        <v>1</v>
      </c>
    </row>
    <row r="1114" spans="1:11" ht="16.5" customHeight="1" x14ac:dyDescent="0.3">
      <c r="A1114" s="151"/>
      <c r="B1114" s="76">
        <v>99129</v>
      </c>
      <c r="C1114" s="211" t="s">
        <v>415</v>
      </c>
      <c r="D1114" s="212" t="s">
        <v>416</v>
      </c>
      <c r="E1114" s="213" t="s">
        <v>158</v>
      </c>
      <c r="F1114" s="211" t="s">
        <v>159</v>
      </c>
      <c r="G1114" s="214">
        <v>4</v>
      </c>
      <c r="H1114" s="155" t="s">
        <v>1900</v>
      </c>
      <c r="I1114" s="156" t="s">
        <v>1965</v>
      </c>
      <c r="J1114" s="109">
        <v>120</v>
      </c>
      <c r="K1114" s="46">
        <f t="shared" si="16"/>
        <v>1</v>
      </c>
    </row>
    <row r="1115" spans="1:11" ht="16.5" customHeight="1" x14ac:dyDescent="0.3">
      <c r="A1115" s="151"/>
      <c r="B1115" s="76">
        <v>99130</v>
      </c>
      <c r="C1115" s="211" t="s">
        <v>1129</v>
      </c>
      <c r="D1115" s="212" t="s">
        <v>1966</v>
      </c>
      <c r="E1115" s="213" t="s">
        <v>158</v>
      </c>
      <c r="F1115" s="211" t="s">
        <v>159</v>
      </c>
      <c r="G1115" s="214">
        <v>4</v>
      </c>
      <c r="H1115" s="155" t="s">
        <v>1900</v>
      </c>
      <c r="I1115" s="156" t="s">
        <v>1967</v>
      </c>
      <c r="J1115" s="109">
        <v>120</v>
      </c>
      <c r="K1115" s="46">
        <f t="shared" si="16"/>
        <v>1</v>
      </c>
    </row>
    <row r="1116" spans="1:11" ht="16.5" customHeight="1" x14ac:dyDescent="0.3">
      <c r="A1116" s="151"/>
      <c r="B1116" s="76">
        <v>99131</v>
      </c>
      <c r="C1116" s="211" t="s">
        <v>1968</v>
      </c>
      <c r="D1116" s="212" t="s">
        <v>1969</v>
      </c>
      <c r="E1116" s="213" t="s">
        <v>158</v>
      </c>
      <c r="F1116" s="211" t="s">
        <v>159</v>
      </c>
      <c r="G1116" s="214">
        <v>4</v>
      </c>
      <c r="H1116" s="155" t="s">
        <v>1900</v>
      </c>
      <c r="I1116" s="156" t="s">
        <v>1970</v>
      </c>
      <c r="J1116" s="109">
        <v>70</v>
      </c>
      <c r="K1116" s="46">
        <f t="shared" si="16"/>
        <v>1</v>
      </c>
    </row>
    <row r="1117" spans="1:11" ht="16.5" customHeight="1" x14ac:dyDescent="0.3">
      <c r="A1117" s="151"/>
      <c r="B1117" s="76">
        <v>99132</v>
      </c>
      <c r="C1117" s="211" t="s">
        <v>1559</v>
      </c>
      <c r="D1117" s="212" t="s">
        <v>1560</v>
      </c>
      <c r="E1117" s="213" t="s">
        <v>158</v>
      </c>
      <c r="F1117" s="211" t="s">
        <v>159</v>
      </c>
      <c r="G1117" s="214">
        <v>4</v>
      </c>
      <c r="H1117" s="155" t="s">
        <v>1900</v>
      </c>
      <c r="I1117" s="156" t="s">
        <v>1971</v>
      </c>
      <c r="J1117" s="109">
        <v>100</v>
      </c>
      <c r="K1117" s="46">
        <f t="shared" ref="K1117:K1180" si="17">B1117-B1116</f>
        <v>1</v>
      </c>
    </row>
    <row r="1118" spans="1:11" ht="16.5" hidden="1" customHeight="1" x14ac:dyDescent="0.3">
      <c r="A1118" s="151"/>
      <c r="B1118" s="76">
        <v>99133</v>
      </c>
      <c r="C1118" s="211" t="s">
        <v>589</v>
      </c>
      <c r="D1118" s="212" t="s">
        <v>281</v>
      </c>
      <c r="E1118" s="213" t="s">
        <v>158</v>
      </c>
      <c r="F1118" s="211" t="s">
        <v>159</v>
      </c>
      <c r="G1118" s="214">
        <v>4</v>
      </c>
      <c r="H1118" s="155" t="s">
        <v>1900</v>
      </c>
      <c r="I1118" s="156" t="s">
        <v>1972</v>
      </c>
      <c r="J1118" s="109">
        <v>2210</v>
      </c>
      <c r="K1118" s="46">
        <f t="shared" si="17"/>
        <v>1</v>
      </c>
    </row>
    <row r="1119" spans="1:11" ht="16.5" hidden="1" customHeight="1" x14ac:dyDescent="0.3">
      <c r="A1119" s="152"/>
      <c r="B1119" s="76">
        <v>99134</v>
      </c>
      <c r="C1119" s="211" t="s">
        <v>237</v>
      </c>
      <c r="D1119" s="212" t="s">
        <v>6</v>
      </c>
      <c r="E1119" s="213" t="s">
        <v>158</v>
      </c>
      <c r="F1119" s="211" t="s">
        <v>159</v>
      </c>
      <c r="G1119" s="214">
        <v>4</v>
      </c>
      <c r="H1119" s="155" t="s">
        <v>1900</v>
      </c>
      <c r="I1119" s="156" t="s">
        <v>1973</v>
      </c>
      <c r="J1119" s="109">
        <v>1830</v>
      </c>
      <c r="K1119" s="46">
        <f t="shared" si="17"/>
        <v>1</v>
      </c>
    </row>
    <row r="1120" spans="1:11" ht="16.5" customHeight="1" x14ac:dyDescent="0.3">
      <c r="A1120" s="151"/>
      <c r="B1120" s="76">
        <v>99135</v>
      </c>
      <c r="C1120" s="211" t="s">
        <v>1957</v>
      </c>
      <c r="D1120" s="212" t="s">
        <v>1974</v>
      </c>
      <c r="E1120" s="213" t="s">
        <v>158</v>
      </c>
      <c r="F1120" s="211" t="s">
        <v>159</v>
      </c>
      <c r="G1120" s="214">
        <v>4</v>
      </c>
      <c r="H1120" s="155" t="s">
        <v>1900</v>
      </c>
      <c r="I1120" s="156" t="s">
        <v>1975</v>
      </c>
      <c r="J1120" s="109">
        <v>10</v>
      </c>
      <c r="K1120" s="46">
        <f t="shared" si="17"/>
        <v>1</v>
      </c>
    </row>
    <row r="1121" spans="1:11" ht="16.5" hidden="1" customHeight="1" x14ac:dyDescent="0.3">
      <c r="A1121" s="151"/>
      <c r="B1121" s="76">
        <v>99136</v>
      </c>
      <c r="C1121" s="211" t="s">
        <v>208</v>
      </c>
      <c r="D1121" s="212" t="s">
        <v>6</v>
      </c>
      <c r="E1121" s="213" t="s">
        <v>158</v>
      </c>
      <c r="F1121" s="211" t="s">
        <v>159</v>
      </c>
      <c r="G1121" s="214">
        <v>4</v>
      </c>
      <c r="H1121" s="155" t="s">
        <v>1900</v>
      </c>
      <c r="I1121" s="156" t="s">
        <v>1976</v>
      </c>
      <c r="J1121" s="109">
        <v>4170</v>
      </c>
      <c r="K1121" s="46">
        <f t="shared" si="17"/>
        <v>1</v>
      </c>
    </row>
    <row r="1122" spans="1:11" ht="16.5" customHeight="1" x14ac:dyDescent="0.3">
      <c r="A1122" s="151"/>
      <c r="B1122" s="76">
        <v>99137</v>
      </c>
      <c r="C1122" s="211" t="s">
        <v>1977</v>
      </c>
      <c r="D1122" s="212" t="s">
        <v>1978</v>
      </c>
      <c r="E1122" s="213" t="s">
        <v>158</v>
      </c>
      <c r="F1122" s="211" t="s">
        <v>159</v>
      </c>
      <c r="G1122" s="214">
        <v>4</v>
      </c>
      <c r="H1122" s="155" t="s">
        <v>1900</v>
      </c>
      <c r="I1122" s="156" t="s">
        <v>1979</v>
      </c>
      <c r="J1122" s="109">
        <v>40</v>
      </c>
      <c r="K1122" s="46">
        <f t="shared" si="17"/>
        <v>1</v>
      </c>
    </row>
    <row r="1123" spans="1:11" ht="16.5" customHeight="1" x14ac:dyDescent="0.3">
      <c r="A1123" s="151"/>
      <c r="B1123" s="76">
        <v>99138</v>
      </c>
      <c r="C1123" s="211" t="s">
        <v>1980</v>
      </c>
      <c r="D1123" s="212" t="s">
        <v>1981</v>
      </c>
      <c r="E1123" s="213" t="s">
        <v>158</v>
      </c>
      <c r="F1123" s="211" t="s">
        <v>159</v>
      </c>
      <c r="G1123" s="214">
        <v>4</v>
      </c>
      <c r="H1123" s="155" t="s">
        <v>1900</v>
      </c>
      <c r="I1123" s="156" t="s">
        <v>1982</v>
      </c>
      <c r="J1123" s="109">
        <v>20</v>
      </c>
      <c r="K1123" s="46">
        <f t="shared" si="17"/>
        <v>1</v>
      </c>
    </row>
    <row r="1124" spans="1:11" ht="16.5" hidden="1" customHeight="1" x14ac:dyDescent="0.3">
      <c r="A1124" s="151"/>
      <c r="B1124" s="76">
        <v>99139</v>
      </c>
      <c r="C1124" s="211" t="s">
        <v>237</v>
      </c>
      <c r="D1124" s="212" t="s">
        <v>6</v>
      </c>
      <c r="E1124" s="213" t="s">
        <v>158</v>
      </c>
      <c r="F1124" s="211" t="s">
        <v>159</v>
      </c>
      <c r="G1124" s="214">
        <v>4</v>
      </c>
      <c r="H1124" s="155" t="s">
        <v>1900</v>
      </c>
      <c r="I1124" s="156" t="s">
        <v>1983</v>
      </c>
      <c r="J1124" s="109">
        <v>3080</v>
      </c>
      <c r="K1124" s="46">
        <f t="shared" si="17"/>
        <v>1</v>
      </c>
    </row>
    <row r="1125" spans="1:11" ht="16.5" customHeight="1" x14ac:dyDescent="0.3">
      <c r="A1125" s="151"/>
      <c r="B1125" s="76">
        <v>99140</v>
      </c>
      <c r="C1125" s="211" t="s">
        <v>970</v>
      </c>
      <c r="D1125" s="212" t="s">
        <v>1647</v>
      </c>
      <c r="E1125" s="213" t="s">
        <v>158</v>
      </c>
      <c r="F1125" s="211" t="s">
        <v>159</v>
      </c>
      <c r="G1125" s="214">
        <v>4</v>
      </c>
      <c r="H1125" s="155" t="s">
        <v>1900</v>
      </c>
      <c r="I1125" s="156" t="s">
        <v>1984</v>
      </c>
      <c r="J1125" s="77">
        <v>120</v>
      </c>
      <c r="K1125" s="46">
        <f t="shared" si="17"/>
        <v>1</v>
      </c>
    </row>
    <row r="1126" spans="1:11" ht="16.5" hidden="1" customHeight="1" x14ac:dyDescent="0.3">
      <c r="A1126" s="153"/>
      <c r="B1126" s="76">
        <v>99141</v>
      </c>
      <c r="C1126" s="211" t="s">
        <v>284</v>
      </c>
      <c r="D1126" s="212" t="s">
        <v>285</v>
      </c>
      <c r="E1126" s="213" t="s">
        <v>205</v>
      </c>
      <c r="F1126" s="211" t="s">
        <v>159</v>
      </c>
      <c r="G1126" s="214">
        <v>4</v>
      </c>
      <c r="H1126" s="155" t="s">
        <v>1900</v>
      </c>
      <c r="I1126" s="156" t="s">
        <v>1985</v>
      </c>
      <c r="J1126" s="77">
        <v>2430</v>
      </c>
      <c r="K1126" s="46">
        <f t="shared" si="17"/>
        <v>1</v>
      </c>
    </row>
    <row r="1127" spans="1:11" ht="16.5" customHeight="1" x14ac:dyDescent="0.3">
      <c r="A1127" s="153"/>
      <c r="B1127" s="76">
        <v>99142</v>
      </c>
      <c r="C1127" s="211" t="s">
        <v>289</v>
      </c>
      <c r="D1127" s="212" t="s">
        <v>290</v>
      </c>
      <c r="E1127" s="213" t="s">
        <v>158</v>
      </c>
      <c r="F1127" s="211" t="s">
        <v>159</v>
      </c>
      <c r="G1127" s="214">
        <v>4</v>
      </c>
      <c r="H1127" s="155" t="s">
        <v>1900</v>
      </c>
      <c r="I1127" s="156" t="s">
        <v>1986</v>
      </c>
      <c r="J1127" s="109">
        <v>170</v>
      </c>
      <c r="K1127" s="46">
        <f t="shared" si="17"/>
        <v>1</v>
      </c>
    </row>
    <row r="1128" spans="1:11" ht="16.5" customHeight="1" x14ac:dyDescent="0.3">
      <c r="A1128" s="152"/>
      <c r="B1128" s="76">
        <v>99143</v>
      </c>
      <c r="C1128" s="211" t="s">
        <v>1987</v>
      </c>
      <c r="D1128" s="212" t="s">
        <v>1647</v>
      </c>
      <c r="E1128" s="213" t="s">
        <v>158</v>
      </c>
      <c r="F1128" s="211" t="s">
        <v>159</v>
      </c>
      <c r="G1128" s="214">
        <v>4</v>
      </c>
      <c r="H1128" s="155" t="s">
        <v>1900</v>
      </c>
      <c r="I1128" s="156" t="s">
        <v>1988</v>
      </c>
      <c r="J1128" s="109">
        <v>90</v>
      </c>
      <c r="K1128" s="46">
        <f t="shared" si="17"/>
        <v>1</v>
      </c>
    </row>
    <row r="1129" spans="1:11" ht="16.5" customHeight="1" x14ac:dyDescent="0.3">
      <c r="A1129" s="151"/>
      <c r="B1129" s="76">
        <v>99144</v>
      </c>
      <c r="C1129" s="211" t="s">
        <v>1977</v>
      </c>
      <c r="D1129" s="212" t="s">
        <v>1978</v>
      </c>
      <c r="E1129" s="213" t="s">
        <v>158</v>
      </c>
      <c r="F1129" s="211" t="s">
        <v>159</v>
      </c>
      <c r="G1129" s="214">
        <v>4</v>
      </c>
      <c r="H1129" s="155" t="s">
        <v>1900</v>
      </c>
      <c r="I1129" s="156" t="s">
        <v>1989</v>
      </c>
      <c r="J1129" s="77">
        <v>20</v>
      </c>
      <c r="K1129" s="46">
        <f t="shared" si="17"/>
        <v>1</v>
      </c>
    </row>
    <row r="1130" spans="1:11" ht="16.5" hidden="1" customHeight="1" x14ac:dyDescent="0.3">
      <c r="A1130" s="154"/>
      <c r="B1130" s="76">
        <v>99145</v>
      </c>
      <c r="C1130" s="211" t="s">
        <v>208</v>
      </c>
      <c r="D1130" s="212" t="s">
        <v>6</v>
      </c>
      <c r="E1130" s="213" t="s">
        <v>158</v>
      </c>
      <c r="F1130" s="211" t="s">
        <v>159</v>
      </c>
      <c r="G1130" s="214">
        <v>4</v>
      </c>
      <c r="H1130" s="155" t="s">
        <v>1900</v>
      </c>
      <c r="I1130" s="156" t="s">
        <v>1990</v>
      </c>
      <c r="J1130" s="109">
        <v>3980</v>
      </c>
      <c r="K1130" s="46">
        <f t="shared" si="17"/>
        <v>1</v>
      </c>
    </row>
    <row r="1131" spans="1:11" ht="16.5" hidden="1" customHeight="1" x14ac:dyDescent="0.3">
      <c r="A1131" s="151"/>
      <c r="B1131" s="76">
        <v>99146</v>
      </c>
      <c r="C1131" s="211" t="s">
        <v>284</v>
      </c>
      <c r="D1131" s="212" t="s">
        <v>285</v>
      </c>
      <c r="E1131" s="213" t="s">
        <v>205</v>
      </c>
      <c r="F1131" s="211" t="s">
        <v>159</v>
      </c>
      <c r="G1131" s="214">
        <v>4</v>
      </c>
      <c r="H1131" s="155" t="s">
        <v>1991</v>
      </c>
      <c r="I1131" s="156" t="s">
        <v>1992</v>
      </c>
      <c r="J1131" s="77">
        <v>2600</v>
      </c>
      <c r="K1131" s="46">
        <f t="shared" si="17"/>
        <v>1</v>
      </c>
    </row>
    <row r="1132" spans="1:11" ht="16.5" hidden="1" customHeight="1" x14ac:dyDescent="0.3">
      <c r="A1132" s="152"/>
      <c r="B1132" s="76">
        <v>99147</v>
      </c>
      <c r="C1132" s="211" t="s">
        <v>165</v>
      </c>
      <c r="D1132" s="212" t="s">
        <v>6</v>
      </c>
      <c r="E1132" s="213" t="s">
        <v>158</v>
      </c>
      <c r="F1132" s="211" t="s">
        <v>159</v>
      </c>
      <c r="G1132" s="214">
        <v>4</v>
      </c>
      <c r="H1132" s="155" t="s">
        <v>1991</v>
      </c>
      <c r="I1132" s="156" t="s">
        <v>1993</v>
      </c>
      <c r="J1132" s="109">
        <v>7140</v>
      </c>
      <c r="K1132" s="46">
        <f t="shared" si="17"/>
        <v>1</v>
      </c>
    </row>
    <row r="1133" spans="1:11" ht="16.5" hidden="1" customHeight="1" x14ac:dyDescent="0.3">
      <c r="A1133" s="151"/>
      <c r="B1133" s="76">
        <v>99148</v>
      </c>
      <c r="C1133" s="211" t="s">
        <v>157</v>
      </c>
      <c r="D1133" s="212" t="s">
        <v>6</v>
      </c>
      <c r="E1133" s="213" t="s">
        <v>158</v>
      </c>
      <c r="F1133" s="211" t="s">
        <v>159</v>
      </c>
      <c r="G1133" s="214">
        <v>4</v>
      </c>
      <c r="H1133" s="155" t="s">
        <v>1991</v>
      </c>
      <c r="I1133" s="156" t="s">
        <v>1994</v>
      </c>
      <c r="J1133" s="109">
        <v>9190</v>
      </c>
      <c r="K1133" s="46">
        <f t="shared" si="17"/>
        <v>1</v>
      </c>
    </row>
    <row r="1134" spans="1:11" ht="16.5" customHeight="1" x14ac:dyDescent="0.3">
      <c r="A1134" s="152"/>
      <c r="B1134" s="76">
        <v>99149</v>
      </c>
      <c r="C1134" s="211" t="s">
        <v>1977</v>
      </c>
      <c r="D1134" s="212" t="s">
        <v>1995</v>
      </c>
      <c r="E1134" s="213" t="s">
        <v>158</v>
      </c>
      <c r="F1134" s="211" t="s">
        <v>159</v>
      </c>
      <c r="G1134" s="214">
        <v>4</v>
      </c>
      <c r="H1134" s="155" t="s">
        <v>1991</v>
      </c>
      <c r="I1134" s="156" t="s">
        <v>1996</v>
      </c>
      <c r="J1134" s="109">
        <v>30</v>
      </c>
      <c r="K1134" s="46">
        <f t="shared" si="17"/>
        <v>1</v>
      </c>
    </row>
    <row r="1135" spans="1:11" ht="16.5" hidden="1" customHeight="1" x14ac:dyDescent="0.3">
      <c r="A1135" s="152"/>
      <c r="B1135" s="76">
        <v>99150</v>
      </c>
      <c r="C1135" s="211" t="s">
        <v>277</v>
      </c>
      <c r="D1135" s="212" t="s">
        <v>397</v>
      </c>
      <c r="E1135" s="213" t="s">
        <v>158</v>
      </c>
      <c r="F1135" s="211" t="s">
        <v>159</v>
      </c>
      <c r="G1135" s="214">
        <v>4</v>
      </c>
      <c r="H1135" s="155" t="s">
        <v>1991</v>
      </c>
      <c r="I1135" s="156" t="s">
        <v>1997</v>
      </c>
      <c r="J1135" s="109">
        <v>1170</v>
      </c>
      <c r="K1135" s="46">
        <f t="shared" si="17"/>
        <v>1</v>
      </c>
    </row>
    <row r="1136" spans="1:11" ht="16.5" hidden="1" customHeight="1" x14ac:dyDescent="0.3">
      <c r="A1136" s="151"/>
      <c r="B1136" s="76">
        <v>99151</v>
      </c>
      <c r="C1136" s="211" t="s">
        <v>179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1991</v>
      </c>
      <c r="I1136" s="156" t="s">
        <v>1998</v>
      </c>
      <c r="J1136" s="109">
        <v>1090</v>
      </c>
      <c r="K1136" s="46">
        <f t="shared" si="17"/>
        <v>1</v>
      </c>
    </row>
    <row r="1137" spans="1:11" ht="16.5" hidden="1" customHeight="1" x14ac:dyDescent="0.3">
      <c r="A1137" s="151"/>
      <c r="B1137" s="76">
        <v>99152</v>
      </c>
      <c r="C1137" s="211" t="s">
        <v>237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1991</v>
      </c>
      <c r="I1137" s="156" t="s">
        <v>1999</v>
      </c>
      <c r="J1137" s="109">
        <v>2310</v>
      </c>
      <c r="K1137" s="46">
        <f t="shared" si="17"/>
        <v>1</v>
      </c>
    </row>
    <row r="1138" spans="1:11" ht="16.5" customHeight="1" x14ac:dyDescent="0.3">
      <c r="A1138" s="151"/>
      <c r="B1138" s="76">
        <v>99153</v>
      </c>
      <c r="C1138" s="211" t="s">
        <v>464</v>
      </c>
      <c r="D1138" s="212" t="s">
        <v>1872</v>
      </c>
      <c r="E1138" s="213" t="s">
        <v>158</v>
      </c>
      <c r="F1138" s="211" t="s">
        <v>159</v>
      </c>
      <c r="G1138" s="214">
        <v>4</v>
      </c>
      <c r="H1138" s="155" t="s">
        <v>1991</v>
      </c>
      <c r="I1138" s="156" t="s">
        <v>2000</v>
      </c>
      <c r="J1138" s="109">
        <v>90</v>
      </c>
      <c r="K1138" s="46">
        <f t="shared" si="17"/>
        <v>1</v>
      </c>
    </row>
    <row r="1139" spans="1:11" ht="16.5" hidden="1" customHeight="1" x14ac:dyDescent="0.3">
      <c r="A1139" s="152"/>
      <c r="B1139" s="76">
        <v>99154</v>
      </c>
      <c r="C1139" s="211" t="s">
        <v>1443</v>
      </c>
      <c r="D1139" s="212" t="s">
        <v>1444</v>
      </c>
      <c r="E1139" s="213" t="s">
        <v>158</v>
      </c>
      <c r="F1139" s="211" t="s">
        <v>159</v>
      </c>
      <c r="G1139" s="214">
        <v>4</v>
      </c>
      <c r="H1139" s="155" t="s">
        <v>1991</v>
      </c>
      <c r="I1139" s="156" t="s">
        <v>2001</v>
      </c>
      <c r="J1139" s="109">
        <v>280</v>
      </c>
      <c r="K1139" s="46">
        <f t="shared" si="17"/>
        <v>1</v>
      </c>
    </row>
    <row r="1140" spans="1:11" ht="16.5" hidden="1" customHeight="1" x14ac:dyDescent="0.3">
      <c r="A1140" s="151"/>
      <c r="B1140" s="76">
        <v>99155</v>
      </c>
      <c r="C1140" s="211" t="s">
        <v>181</v>
      </c>
      <c r="D1140" s="212" t="s">
        <v>6</v>
      </c>
      <c r="E1140" s="213" t="s">
        <v>158</v>
      </c>
      <c r="F1140" s="211" t="s">
        <v>159</v>
      </c>
      <c r="G1140" s="214">
        <v>4</v>
      </c>
      <c r="H1140" s="155" t="s">
        <v>1991</v>
      </c>
      <c r="I1140" s="156" t="s">
        <v>2002</v>
      </c>
      <c r="J1140" s="109">
        <v>2300</v>
      </c>
      <c r="K1140" s="46">
        <f t="shared" si="17"/>
        <v>1</v>
      </c>
    </row>
    <row r="1141" spans="1:11" ht="16.5" hidden="1" customHeight="1" x14ac:dyDescent="0.3">
      <c r="A1141" s="151"/>
      <c r="B1141" s="76">
        <v>99156</v>
      </c>
      <c r="C1141" s="211" t="s">
        <v>157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1991</v>
      </c>
      <c r="I1141" s="156" t="s">
        <v>2003</v>
      </c>
      <c r="J1141" s="109">
        <v>6920</v>
      </c>
      <c r="K1141" s="46">
        <f t="shared" si="17"/>
        <v>1</v>
      </c>
    </row>
    <row r="1142" spans="1:11" ht="16.5" customHeight="1" x14ac:dyDescent="0.3">
      <c r="A1142" s="152"/>
      <c r="B1142" s="76">
        <v>99157</v>
      </c>
      <c r="C1142" s="211" t="s">
        <v>630</v>
      </c>
      <c r="D1142" s="212" t="s">
        <v>631</v>
      </c>
      <c r="E1142" s="213" t="s">
        <v>158</v>
      </c>
      <c r="F1142" s="211" t="s">
        <v>159</v>
      </c>
      <c r="G1142" s="214">
        <v>4</v>
      </c>
      <c r="H1142" s="155" t="s">
        <v>1991</v>
      </c>
      <c r="I1142" s="156" t="s">
        <v>2004</v>
      </c>
      <c r="J1142" s="109">
        <v>150</v>
      </c>
      <c r="K1142" s="46">
        <f t="shared" si="17"/>
        <v>1</v>
      </c>
    </row>
    <row r="1143" spans="1:11" ht="16.5" customHeight="1" x14ac:dyDescent="0.3">
      <c r="A1143" s="153"/>
      <c r="B1143" s="76">
        <v>99158</v>
      </c>
      <c r="C1143" s="211" t="s">
        <v>2005</v>
      </c>
      <c r="D1143" s="212" t="s">
        <v>2006</v>
      </c>
      <c r="E1143" s="213" t="s">
        <v>158</v>
      </c>
      <c r="F1143" s="211" t="s">
        <v>159</v>
      </c>
      <c r="G1143" s="214">
        <v>4</v>
      </c>
      <c r="H1143" s="155" t="s">
        <v>1991</v>
      </c>
      <c r="I1143" s="156" t="s">
        <v>2007</v>
      </c>
      <c r="J1143" s="109">
        <v>50</v>
      </c>
      <c r="K1143" s="46">
        <f t="shared" si="17"/>
        <v>1</v>
      </c>
    </row>
    <row r="1144" spans="1:11" ht="16.5" customHeight="1" x14ac:dyDescent="0.3">
      <c r="A1144" s="151"/>
      <c r="B1144" s="76">
        <v>99159</v>
      </c>
      <c r="C1144" s="211" t="s">
        <v>2008</v>
      </c>
      <c r="D1144" s="212" t="s">
        <v>2009</v>
      </c>
      <c r="E1144" s="213" t="s">
        <v>158</v>
      </c>
      <c r="F1144" s="211" t="s">
        <v>159</v>
      </c>
      <c r="G1144" s="214">
        <v>4</v>
      </c>
      <c r="H1144" s="155" t="s">
        <v>1991</v>
      </c>
      <c r="I1144" s="156" t="s">
        <v>2010</v>
      </c>
      <c r="J1144" s="109">
        <v>160</v>
      </c>
      <c r="K1144" s="46">
        <f t="shared" si="17"/>
        <v>1</v>
      </c>
    </row>
    <row r="1145" spans="1:11" ht="16.5" hidden="1" customHeight="1" x14ac:dyDescent="0.3">
      <c r="A1145" s="151"/>
      <c r="B1145" s="76">
        <v>99160</v>
      </c>
      <c r="C1145" s="211" t="s">
        <v>179</v>
      </c>
      <c r="D1145" s="212" t="s">
        <v>6</v>
      </c>
      <c r="E1145" s="213" t="s">
        <v>158</v>
      </c>
      <c r="F1145" s="211" t="s">
        <v>159</v>
      </c>
      <c r="G1145" s="214">
        <v>4</v>
      </c>
      <c r="H1145" s="155" t="s">
        <v>1991</v>
      </c>
      <c r="I1145" s="156" t="s">
        <v>2011</v>
      </c>
      <c r="J1145" s="109">
        <v>1660</v>
      </c>
      <c r="K1145" s="46">
        <f t="shared" si="17"/>
        <v>1</v>
      </c>
    </row>
    <row r="1146" spans="1:11" ht="16.5" customHeight="1" x14ac:dyDescent="0.3">
      <c r="A1146" s="152"/>
      <c r="B1146" s="76">
        <v>99161</v>
      </c>
      <c r="C1146" s="211" t="s">
        <v>1155</v>
      </c>
      <c r="D1146" s="212" t="s">
        <v>1049</v>
      </c>
      <c r="E1146" s="213" t="s">
        <v>158</v>
      </c>
      <c r="F1146" s="211" t="s">
        <v>159</v>
      </c>
      <c r="G1146" s="214">
        <v>4</v>
      </c>
      <c r="H1146" s="155" t="s">
        <v>1991</v>
      </c>
      <c r="I1146" s="156" t="s">
        <v>2012</v>
      </c>
      <c r="J1146" s="109">
        <v>130</v>
      </c>
      <c r="K1146" s="46">
        <f t="shared" si="17"/>
        <v>1</v>
      </c>
    </row>
    <row r="1147" spans="1:11" ht="16.5" customHeight="1" x14ac:dyDescent="0.3">
      <c r="A1147" s="151"/>
      <c r="B1147" s="76">
        <v>99162</v>
      </c>
      <c r="C1147" s="211" t="s">
        <v>464</v>
      </c>
      <c r="D1147" s="212" t="s">
        <v>1872</v>
      </c>
      <c r="E1147" s="213" t="s">
        <v>158</v>
      </c>
      <c r="F1147" s="211" t="s">
        <v>159</v>
      </c>
      <c r="G1147" s="214">
        <v>4</v>
      </c>
      <c r="H1147" s="155" t="s">
        <v>1991</v>
      </c>
      <c r="I1147" s="156" t="s">
        <v>2013</v>
      </c>
      <c r="J1147" s="109">
        <v>120</v>
      </c>
      <c r="K1147" s="46">
        <f t="shared" si="17"/>
        <v>1</v>
      </c>
    </row>
    <row r="1148" spans="1:11" ht="16.5" hidden="1" customHeight="1" x14ac:dyDescent="0.3">
      <c r="A1148" s="151"/>
      <c r="B1148" s="76">
        <v>99163</v>
      </c>
      <c r="C1148" s="211" t="s">
        <v>237</v>
      </c>
      <c r="D1148" s="212" t="s">
        <v>6</v>
      </c>
      <c r="E1148" s="213" t="s">
        <v>158</v>
      </c>
      <c r="F1148" s="211" t="s">
        <v>159</v>
      </c>
      <c r="G1148" s="214">
        <v>4</v>
      </c>
      <c r="H1148" s="155" t="s">
        <v>1991</v>
      </c>
      <c r="I1148" s="156" t="s">
        <v>2014</v>
      </c>
      <c r="J1148" s="109">
        <v>730</v>
      </c>
      <c r="K1148" s="46">
        <f t="shared" si="17"/>
        <v>1</v>
      </c>
    </row>
    <row r="1149" spans="1:11" ht="16.5" customHeight="1" x14ac:dyDescent="0.3">
      <c r="A1149" s="151"/>
      <c r="B1149" s="76">
        <v>99164</v>
      </c>
      <c r="C1149" s="211" t="s">
        <v>1115</v>
      </c>
      <c r="D1149" s="212" t="s">
        <v>1116</v>
      </c>
      <c r="E1149" s="213" t="s">
        <v>158</v>
      </c>
      <c r="F1149" s="211" t="s">
        <v>159</v>
      </c>
      <c r="G1149" s="214">
        <v>4</v>
      </c>
      <c r="H1149" s="155" t="s">
        <v>1991</v>
      </c>
      <c r="I1149" s="156" t="s">
        <v>2015</v>
      </c>
      <c r="J1149" s="109">
        <v>10</v>
      </c>
      <c r="K1149" s="46">
        <f t="shared" si="17"/>
        <v>1</v>
      </c>
    </row>
    <row r="1150" spans="1:11" ht="16.5" customHeight="1" x14ac:dyDescent="0.3">
      <c r="A1150" s="152"/>
      <c r="B1150" s="76">
        <v>99165</v>
      </c>
      <c r="C1150" s="211" t="s">
        <v>2016</v>
      </c>
      <c r="D1150" s="212" t="s">
        <v>2017</v>
      </c>
      <c r="E1150" s="213" t="s">
        <v>158</v>
      </c>
      <c r="F1150" s="211" t="s">
        <v>159</v>
      </c>
      <c r="G1150" s="214">
        <v>4</v>
      </c>
      <c r="H1150" s="155" t="s">
        <v>1991</v>
      </c>
      <c r="I1150" s="156" t="s">
        <v>2018</v>
      </c>
      <c r="J1150" s="77">
        <v>140</v>
      </c>
      <c r="K1150" s="46">
        <f t="shared" si="17"/>
        <v>1</v>
      </c>
    </row>
    <row r="1151" spans="1:11" ht="16.5" hidden="1" customHeight="1" x14ac:dyDescent="0.3">
      <c r="A1151" s="151"/>
      <c r="B1151" s="76">
        <v>99166</v>
      </c>
      <c r="C1151" s="211" t="s">
        <v>221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1991</v>
      </c>
      <c r="I1151" s="156" t="s">
        <v>2019</v>
      </c>
      <c r="J1151" s="109">
        <v>8760</v>
      </c>
      <c r="K1151" s="46">
        <f t="shared" si="17"/>
        <v>1</v>
      </c>
    </row>
    <row r="1152" spans="1:11" ht="16.5" customHeight="1" x14ac:dyDescent="0.3">
      <c r="A1152" s="152"/>
      <c r="B1152" s="76">
        <v>99167</v>
      </c>
      <c r="C1152" s="211" t="s">
        <v>2020</v>
      </c>
      <c r="D1152" s="212" t="s">
        <v>2006</v>
      </c>
      <c r="E1152" s="213" t="s">
        <v>158</v>
      </c>
      <c r="F1152" s="211" t="s">
        <v>159</v>
      </c>
      <c r="G1152" s="214">
        <v>4</v>
      </c>
      <c r="H1152" s="155" t="s">
        <v>1991</v>
      </c>
      <c r="I1152" s="156" t="s">
        <v>2021</v>
      </c>
      <c r="J1152" s="109">
        <v>50</v>
      </c>
      <c r="K1152" s="46">
        <f t="shared" si="17"/>
        <v>1</v>
      </c>
    </row>
    <row r="1153" spans="1:11" ht="16.5" hidden="1" customHeight="1" x14ac:dyDescent="0.3">
      <c r="A1153" s="151"/>
      <c r="B1153" s="76">
        <v>99168</v>
      </c>
      <c r="C1153" s="211" t="s">
        <v>165</v>
      </c>
      <c r="D1153" s="212" t="s">
        <v>6</v>
      </c>
      <c r="E1153" s="213" t="s">
        <v>158</v>
      </c>
      <c r="F1153" s="211" t="s">
        <v>159</v>
      </c>
      <c r="G1153" s="214">
        <v>4</v>
      </c>
      <c r="H1153" s="155" t="s">
        <v>1991</v>
      </c>
      <c r="I1153" s="156" t="s">
        <v>2022</v>
      </c>
      <c r="J1153" s="109">
        <v>6040</v>
      </c>
      <c r="K1153" s="46">
        <f t="shared" si="17"/>
        <v>1</v>
      </c>
    </row>
    <row r="1154" spans="1:11" ht="16.5" customHeight="1" x14ac:dyDescent="0.3">
      <c r="A1154" s="153"/>
      <c r="B1154" s="76">
        <v>99169</v>
      </c>
      <c r="C1154" s="211" t="s">
        <v>2023</v>
      </c>
      <c r="D1154" s="212" t="s">
        <v>2024</v>
      </c>
      <c r="E1154" s="213" t="s">
        <v>158</v>
      </c>
      <c r="F1154" s="211" t="s">
        <v>159</v>
      </c>
      <c r="G1154" s="214">
        <v>4</v>
      </c>
      <c r="H1154" s="155" t="s">
        <v>1991</v>
      </c>
      <c r="I1154" s="156" t="s">
        <v>1935</v>
      </c>
      <c r="J1154" s="109">
        <v>90</v>
      </c>
      <c r="K1154" s="46">
        <f t="shared" si="17"/>
        <v>1</v>
      </c>
    </row>
    <row r="1155" spans="1:11" ht="16.5" customHeight="1" x14ac:dyDescent="0.3">
      <c r="A1155" s="151"/>
      <c r="B1155" s="76">
        <v>99170</v>
      </c>
      <c r="C1155" s="211" t="s">
        <v>477</v>
      </c>
      <c r="D1155" s="212" t="s">
        <v>478</v>
      </c>
      <c r="E1155" s="213" t="s">
        <v>158</v>
      </c>
      <c r="F1155" s="211" t="s">
        <v>159</v>
      </c>
      <c r="G1155" s="214">
        <v>4</v>
      </c>
      <c r="H1155" s="155" t="s">
        <v>1991</v>
      </c>
      <c r="I1155" s="156" t="s">
        <v>2025</v>
      </c>
      <c r="J1155" s="109">
        <v>70</v>
      </c>
      <c r="K1155" s="46">
        <f t="shared" si="17"/>
        <v>1</v>
      </c>
    </row>
    <row r="1156" spans="1:11" ht="16.5" customHeight="1" x14ac:dyDescent="0.3">
      <c r="A1156" s="151"/>
      <c r="B1156" s="76">
        <v>99171</v>
      </c>
      <c r="C1156" s="211" t="s">
        <v>2026</v>
      </c>
      <c r="D1156" s="212" t="s">
        <v>2027</v>
      </c>
      <c r="E1156" s="213" t="s">
        <v>158</v>
      </c>
      <c r="F1156" s="211" t="s">
        <v>159</v>
      </c>
      <c r="G1156" s="214">
        <v>4</v>
      </c>
      <c r="H1156" s="155" t="s">
        <v>1991</v>
      </c>
      <c r="I1156" s="156" t="s">
        <v>2028</v>
      </c>
      <c r="J1156" s="109">
        <v>10</v>
      </c>
      <c r="K1156" s="46">
        <f t="shared" si="17"/>
        <v>1</v>
      </c>
    </row>
    <row r="1157" spans="1:11" ht="16.5" hidden="1" customHeight="1" x14ac:dyDescent="0.3">
      <c r="A1157" s="152"/>
      <c r="B1157" s="76">
        <v>99172</v>
      </c>
      <c r="C1157" s="211" t="s">
        <v>237</v>
      </c>
      <c r="D1157" s="212" t="s">
        <v>6</v>
      </c>
      <c r="E1157" s="213" t="s">
        <v>158</v>
      </c>
      <c r="F1157" s="211" t="s">
        <v>159</v>
      </c>
      <c r="G1157" s="214">
        <v>4</v>
      </c>
      <c r="H1157" s="155" t="s">
        <v>1991</v>
      </c>
      <c r="I1157" s="156" t="s">
        <v>2029</v>
      </c>
      <c r="J1157" s="109">
        <v>1400</v>
      </c>
      <c r="K1157" s="46">
        <f t="shared" si="17"/>
        <v>1</v>
      </c>
    </row>
    <row r="1158" spans="1:11" ht="16.5" hidden="1" customHeight="1" x14ac:dyDescent="0.3">
      <c r="A1158" s="152"/>
      <c r="B1158" s="76">
        <v>99173</v>
      </c>
      <c r="C1158" s="211" t="s">
        <v>181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1991</v>
      </c>
      <c r="I1158" s="156" t="s">
        <v>2030</v>
      </c>
      <c r="J1158" s="109">
        <v>1420</v>
      </c>
      <c r="K1158" s="46">
        <f t="shared" si="17"/>
        <v>1</v>
      </c>
    </row>
    <row r="1159" spans="1:11" ht="16.5" hidden="1" customHeight="1" x14ac:dyDescent="0.3">
      <c r="A1159" s="153"/>
      <c r="B1159" s="76">
        <v>99174</v>
      </c>
      <c r="C1159" s="211" t="s">
        <v>2026</v>
      </c>
      <c r="D1159" s="212" t="s">
        <v>2027</v>
      </c>
      <c r="E1159" s="213" t="s">
        <v>158</v>
      </c>
      <c r="F1159" s="211" t="s">
        <v>159</v>
      </c>
      <c r="G1159" s="214">
        <v>4</v>
      </c>
      <c r="H1159" s="155" t="s">
        <v>1991</v>
      </c>
      <c r="I1159" s="156" t="s">
        <v>2031</v>
      </c>
      <c r="J1159" s="77">
        <v>270</v>
      </c>
      <c r="K1159" s="46">
        <f t="shared" si="17"/>
        <v>1</v>
      </c>
    </row>
    <row r="1160" spans="1:11" ht="16.5" hidden="1" customHeight="1" x14ac:dyDescent="0.3">
      <c r="A1160" s="151"/>
      <c r="B1160" s="76">
        <v>99175</v>
      </c>
      <c r="C1160" s="211" t="s">
        <v>208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1991</v>
      </c>
      <c r="I1160" s="156" t="s">
        <v>2032</v>
      </c>
      <c r="J1160" s="77">
        <v>10190</v>
      </c>
      <c r="K1160" s="46">
        <f t="shared" si="17"/>
        <v>1</v>
      </c>
    </row>
    <row r="1161" spans="1:11" ht="16.5" hidden="1" customHeight="1" x14ac:dyDescent="0.3">
      <c r="A1161" s="151"/>
      <c r="B1161" s="76">
        <v>99176</v>
      </c>
      <c r="C1161" s="211" t="s">
        <v>165</v>
      </c>
      <c r="D1161" s="212" t="s">
        <v>6</v>
      </c>
      <c r="E1161" s="213" t="s">
        <v>158</v>
      </c>
      <c r="F1161" s="211" t="s">
        <v>159</v>
      </c>
      <c r="G1161" s="214">
        <v>4</v>
      </c>
      <c r="H1161" s="155" t="s">
        <v>1991</v>
      </c>
      <c r="I1161" s="156" t="s">
        <v>2033</v>
      </c>
      <c r="J1161" s="77">
        <v>3110</v>
      </c>
      <c r="K1161" s="46">
        <f t="shared" si="17"/>
        <v>1</v>
      </c>
    </row>
    <row r="1162" spans="1:11" ht="16.5" hidden="1" customHeight="1" x14ac:dyDescent="0.3">
      <c r="A1162" s="152"/>
      <c r="B1162" s="76">
        <v>99177</v>
      </c>
      <c r="C1162" s="211" t="s">
        <v>221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1991</v>
      </c>
      <c r="I1162" s="156" t="s">
        <v>2034</v>
      </c>
      <c r="J1162" s="109">
        <v>2750</v>
      </c>
      <c r="K1162" s="46">
        <f t="shared" si="17"/>
        <v>1</v>
      </c>
    </row>
    <row r="1163" spans="1:11" ht="16.5" customHeight="1" x14ac:dyDescent="0.3">
      <c r="A1163" s="152"/>
      <c r="B1163" s="76">
        <v>99178</v>
      </c>
      <c r="C1163" s="211" t="s">
        <v>381</v>
      </c>
      <c r="D1163" s="212" t="s">
        <v>382</v>
      </c>
      <c r="E1163" s="213" t="s">
        <v>158</v>
      </c>
      <c r="F1163" s="211" t="s">
        <v>159</v>
      </c>
      <c r="G1163" s="214">
        <v>4</v>
      </c>
      <c r="H1163" s="155" t="s">
        <v>1991</v>
      </c>
      <c r="I1163" s="156" t="s">
        <v>2035</v>
      </c>
      <c r="J1163" s="109">
        <v>100</v>
      </c>
      <c r="K1163" s="46">
        <f t="shared" si="17"/>
        <v>1</v>
      </c>
    </row>
    <row r="1164" spans="1:11" ht="16.5" customHeight="1" x14ac:dyDescent="0.3">
      <c r="A1164" s="151"/>
      <c r="B1164" s="76">
        <v>99179</v>
      </c>
      <c r="C1164" s="211" t="s">
        <v>176</v>
      </c>
      <c r="D1164" s="212" t="s">
        <v>177</v>
      </c>
      <c r="E1164" s="213" t="s">
        <v>158</v>
      </c>
      <c r="F1164" s="211" t="s">
        <v>159</v>
      </c>
      <c r="G1164" s="214">
        <v>4</v>
      </c>
      <c r="H1164" s="155" t="s">
        <v>1991</v>
      </c>
      <c r="I1164" s="156" t="s">
        <v>2036</v>
      </c>
      <c r="J1164" s="109">
        <v>190</v>
      </c>
      <c r="K1164" s="46">
        <f t="shared" si="17"/>
        <v>1</v>
      </c>
    </row>
    <row r="1165" spans="1:11" ht="16.5" hidden="1" customHeight="1" x14ac:dyDescent="0.3">
      <c r="A1165" s="151"/>
      <c r="B1165" s="76">
        <v>99180</v>
      </c>
      <c r="C1165" s="211" t="s">
        <v>208</v>
      </c>
      <c r="D1165" s="212" t="s">
        <v>6</v>
      </c>
      <c r="E1165" s="213" t="s">
        <v>158</v>
      </c>
      <c r="F1165" s="211" t="s">
        <v>159</v>
      </c>
      <c r="G1165" s="214">
        <v>4</v>
      </c>
      <c r="H1165" s="155" t="s">
        <v>1991</v>
      </c>
      <c r="I1165" s="156" t="s">
        <v>2037</v>
      </c>
      <c r="J1165" s="109">
        <v>2080</v>
      </c>
      <c r="K1165" s="46">
        <f t="shared" si="17"/>
        <v>1</v>
      </c>
    </row>
    <row r="1166" spans="1:11" ht="16.5" hidden="1" customHeight="1" x14ac:dyDescent="0.3">
      <c r="A1166" s="151"/>
      <c r="B1166" s="76">
        <v>99181</v>
      </c>
      <c r="C1166" s="211" t="s">
        <v>284</v>
      </c>
      <c r="D1166" s="212" t="s">
        <v>285</v>
      </c>
      <c r="E1166" s="213" t="s">
        <v>205</v>
      </c>
      <c r="F1166" s="211" t="s">
        <v>159</v>
      </c>
      <c r="G1166" s="214">
        <v>4</v>
      </c>
      <c r="H1166" s="155" t="s">
        <v>1991</v>
      </c>
      <c r="I1166" s="156" t="s">
        <v>2038</v>
      </c>
      <c r="J1166" s="109">
        <v>2610</v>
      </c>
      <c r="K1166" s="46">
        <f t="shared" si="17"/>
        <v>1</v>
      </c>
    </row>
    <row r="1167" spans="1:11" ht="16.5" hidden="1" customHeight="1" x14ac:dyDescent="0.3">
      <c r="A1167" s="151"/>
      <c r="B1167" s="76">
        <v>99182</v>
      </c>
      <c r="C1167" s="211" t="s">
        <v>284</v>
      </c>
      <c r="D1167" s="212" t="s">
        <v>285</v>
      </c>
      <c r="E1167" s="213" t="s">
        <v>205</v>
      </c>
      <c r="F1167" s="211" t="s">
        <v>159</v>
      </c>
      <c r="G1167" s="214">
        <v>4</v>
      </c>
      <c r="H1167" s="155" t="s">
        <v>1991</v>
      </c>
      <c r="I1167" s="156" t="s">
        <v>2039</v>
      </c>
      <c r="J1167" s="109">
        <v>1820</v>
      </c>
      <c r="K1167" s="46">
        <f t="shared" si="17"/>
        <v>1</v>
      </c>
    </row>
    <row r="1168" spans="1:11" ht="16.5" hidden="1" customHeight="1" x14ac:dyDescent="0.3">
      <c r="A1168" s="151"/>
      <c r="B1168" s="76">
        <v>99183</v>
      </c>
      <c r="C1168" s="211" t="s">
        <v>208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1991</v>
      </c>
      <c r="I1168" s="156" t="s">
        <v>2040</v>
      </c>
      <c r="J1168" s="109">
        <v>2340</v>
      </c>
      <c r="K1168" s="46">
        <f t="shared" si="17"/>
        <v>1</v>
      </c>
    </row>
    <row r="1169" spans="1:11" ht="16.5" hidden="1" customHeight="1" x14ac:dyDescent="0.3">
      <c r="A1169" s="153"/>
      <c r="B1169" s="76">
        <v>99184</v>
      </c>
      <c r="C1169" s="211" t="s">
        <v>165</v>
      </c>
      <c r="D1169" s="212" t="s">
        <v>6</v>
      </c>
      <c r="E1169" s="213" t="s">
        <v>158</v>
      </c>
      <c r="F1169" s="211" t="s">
        <v>159</v>
      </c>
      <c r="G1169" s="214">
        <v>4</v>
      </c>
      <c r="H1169" s="155" t="s">
        <v>2041</v>
      </c>
      <c r="I1169" s="156" t="s">
        <v>2042</v>
      </c>
      <c r="J1169" s="109">
        <v>8730</v>
      </c>
      <c r="K1169" s="46">
        <f t="shared" si="17"/>
        <v>1</v>
      </c>
    </row>
    <row r="1170" spans="1:11" ht="16.5" hidden="1" customHeight="1" x14ac:dyDescent="0.3">
      <c r="A1170" s="153"/>
      <c r="B1170" s="76">
        <v>99185</v>
      </c>
      <c r="C1170" s="211" t="s">
        <v>157</v>
      </c>
      <c r="D1170" s="212" t="s">
        <v>6</v>
      </c>
      <c r="E1170" s="213" t="s">
        <v>158</v>
      </c>
      <c r="F1170" s="211" t="s">
        <v>159</v>
      </c>
      <c r="G1170" s="214">
        <v>4</v>
      </c>
      <c r="H1170" s="155" t="s">
        <v>2041</v>
      </c>
      <c r="I1170" s="156" t="s">
        <v>2043</v>
      </c>
      <c r="J1170" s="109">
        <v>8440</v>
      </c>
      <c r="K1170" s="46">
        <f t="shared" si="17"/>
        <v>1</v>
      </c>
    </row>
    <row r="1171" spans="1:11" ht="16.5" hidden="1" customHeight="1" x14ac:dyDescent="0.3">
      <c r="A1171" s="152"/>
      <c r="B1171" s="76">
        <v>99186</v>
      </c>
      <c r="C1171" s="211" t="s">
        <v>1654</v>
      </c>
      <c r="D1171" s="212" t="s">
        <v>1655</v>
      </c>
      <c r="E1171" s="213" t="s">
        <v>205</v>
      </c>
      <c r="F1171" s="211" t="s">
        <v>159</v>
      </c>
      <c r="G1171" s="214">
        <v>4</v>
      </c>
      <c r="H1171" s="155" t="s">
        <v>2041</v>
      </c>
      <c r="I1171" s="156" t="s">
        <v>2044</v>
      </c>
      <c r="J1171" s="109">
        <v>670</v>
      </c>
      <c r="K1171" s="46">
        <f t="shared" si="17"/>
        <v>1</v>
      </c>
    </row>
    <row r="1172" spans="1:11" ht="16.5" hidden="1" customHeight="1" x14ac:dyDescent="0.3">
      <c r="A1172" s="153"/>
      <c r="B1172" s="76">
        <v>99187</v>
      </c>
      <c r="C1172" s="211" t="s">
        <v>262</v>
      </c>
      <c r="D1172" s="212" t="s">
        <v>281</v>
      </c>
      <c r="E1172" s="213" t="s">
        <v>158</v>
      </c>
      <c r="F1172" s="211" t="s">
        <v>159</v>
      </c>
      <c r="G1172" s="214">
        <v>4</v>
      </c>
      <c r="H1172" s="155" t="s">
        <v>2041</v>
      </c>
      <c r="I1172" s="156" t="s">
        <v>2045</v>
      </c>
      <c r="J1172" s="109">
        <v>840</v>
      </c>
      <c r="K1172" s="46">
        <f t="shared" si="17"/>
        <v>1</v>
      </c>
    </row>
    <row r="1173" spans="1:11" ht="16.5" customHeight="1" x14ac:dyDescent="0.3">
      <c r="A1173" s="151"/>
      <c r="B1173" s="76">
        <v>99188</v>
      </c>
      <c r="C1173" s="211" t="s">
        <v>2046</v>
      </c>
      <c r="D1173" s="212" t="s">
        <v>2047</v>
      </c>
      <c r="E1173" s="213" t="s">
        <v>205</v>
      </c>
      <c r="F1173" s="211" t="s">
        <v>159</v>
      </c>
      <c r="G1173" s="214">
        <v>4</v>
      </c>
      <c r="H1173" s="155" t="s">
        <v>2041</v>
      </c>
      <c r="I1173" s="156" t="s">
        <v>2048</v>
      </c>
      <c r="J1173" s="109">
        <v>130</v>
      </c>
      <c r="K1173" s="46">
        <f t="shared" si="17"/>
        <v>1</v>
      </c>
    </row>
    <row r="1174" spans="1:11" ht="16.5" customHeight="1" x14ac:dyDescent="0.3">
      <c r="A1174" s="151"/>
      <c r="B1174" s="76">
        <v>99189</v>
      </c>
      <c r="C1174" s="211" t="s">
        <v>732</v>
      </c>
      <c r="D1174" s="212" t="s">
        <v>2049</v>
      </c>
      <c r="E1174" s="213" t="s">
        <v>158</v>
      </c>
      <c r="F1174" s="211" t="s">
        <v>159</v>
      </c>
      <c r="G1174" s="214">
        <v>4</v>
      </c>
      <c r="H1174" s="155" t="s">
        <v>2041</v>
      </c>
      <c r="I1174" s="156" t="s">
        <v>2050</v>
      </c>
      <c r="J1174" s="77">
        <v>100</v>
      </c>
      <c r="K1174" s="46">
        <f t="shared" si="17"/>
        <v>1</v>
      </c>
    </row>
    <row r="1175" spans="1:11" ht="16.5" hidden="1" customHeight="1" x14ac:dyDescent="0.3">
      <c r="A1175" s="152"/>
      <c r="B1175" s="76">
        <v>99190</v>
      </c>
      <c r="C1175" s="211" t="s">
        <v>181</v>
      </c>
      <c r="D1175" s="212" t="s">
        <v>6</v>
      </c>
      <c r="E1175" s="213" t="s">
        <v>158</v>
      </c>
      <c r="F1175" s="211" t="s">
        <v>159</v>
      </c>
      <c r="G1175" s="214">
        <v>4</v>
      </c>
      <c r="H1175" s="155" t="s">
        <v>2041</v>
      </c>
      <c r="I1175" s="156" t="s">
        <v>2051</v>
      </c>
      <c r="J1175" s="109">
        <v>940</v>
      </c>
      <c r="K1175" s="46">
        <f t="shared" si="17"/>
        <v>1</v>
      </c>
    </row>
    <row r="1176" spans="1:11" ht="16.5" hidden="1" customHeight="1" x14ac:dyDescent="0.3">
      <c r="A1176" s="152"/>
      <c r="B1176" s="76">
        <v>99191</v>
      </c>
      <c r="C1176" s="211" t="s">
        <v>179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2041</v>
      </c>
      <c r="I1176" s="156" t="s">
        <v>2052</v>
      </c>
      <c r="J1176" s="109">
        <v>1240</v>
      </c>
      <c r="K1176" s="46">
        <f t="shared" si="17"/>
        <v>1</v>
      </c>
    </row>
    <row r="1177" spans="1:11" ht="16.5" hidden="1" customHeight="1" x14ac:dyDescent="0.3">
      <c r="A1177" s="152"/>
      <c r="B1177" s="76">
        <v>99192</v>
      </c>
      <c r="C1177" s="211" t="s">
        <v>237</v>
      </c>
      <c r="D1177" s="212" t="s">
        <v>6</v>
      </c>
      <c r="E1177" s="213" t="s">
        <v>158</v>
      </c>
      <c r="F1177" s="211" t="s">
        <v>159</v>
      </c>
      <c r="G1177" s="214">
        <v>4</v>
      </c>
      <c r="H1177" s="155" t="s">
        <v>2041</v>
      </c>
      <c r="I1177" s="156" t="s">
        <v>2053</v>
      </c>
      <c r="J1177" s="109">
        <v>2800</v>
      </c>
      <c r="K1177" s="46">
        <f t="shared" si="17"/>
        <v>1</v>
      </c>
    </row>
    <row r="1178" spans="1:11" ht="16.5" customHeight="1" x14ac:dyDescent="0.3">
      <c r="A1178" s="151"/>
      <c r="B1178" s="76">
        <v>99193</v>
      </c>
      <c r="C1178" s="211" t="s">
        <v>574</v>
      </c>
      <c r="D1178" s="212" t="s">
        <v>575</v>
      </c>
      <c r="E1178" s="213" t="s">
        <v>158</v>
      </c>
      <c r="F1178" s="211" t="s">
        <v>159</v>
      </c>
      <c r="G1178" s="214">
        <v>4</v>
      </c>
      <c r="H1178" s="155" t="s">
        <v>2041</v>
      </c>
      <c r="I1178" s="156" t="s">
        <v>2054</v>
      </c>
      <c r="J1178" s="109">
        <v>70</v>
      </c>
      <c r="K1178" s="46">
        <f t="shared" si="17"/>
        <v>1</v>
      </c>
    </row>
    <row r="1179" spans="1:11" ht="16.5" customHeight="1" x14ac:dyDescent="0.3">
      <c r="A1179" s="152"/>
      <c r="B1179" s="76">
        <v>99194</v>
      </c>
      <c r="C1179" s="211" t="s">
        <v>2055</v>
      </c>
      <c r="D1179" s="212" t="s">
        <v>2056</v>
      </c>
      <c r="E1179" s="213" t="s">
        <v>158</v>
      </c>
      <c r="F1179" s="211" t="s">
        <v>159</v>
      </c>
      <c r="G1179" s="214">
        <v>4</v>
      </c>
      <c r="H1179" s="155" t="s">
        <v>2041</v>
      </c>
      <c r="I1179" s="156" t="s">
        <v>2057</v>
      </c>
      <c r="J1179" s="109">
        <v>40</v>
      </c>
      <c r="K1179" s="46">
        <f t="shared" si="17"/>
        <v>1</v>
      </c>
    </row>
    <row r="1180" spans="1:11" ht="16.5" hidden="1" customHeight="1" x14ac:dyDescent="0.3">
      <c r="A1180" s="152"/>
      <c r="B1180" s="76">
        <v>99195</v>
      </c>
      <c r="C1180" s="211" t="s">
        <v>195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2041</v>
      </c>
      <c r="I1180" s="156" t="s">
        <v>2058</v>
      </c>
      <c r="J1180" s="109">
        <v>1450</v>
      </c>
      <c r="K1180" s="46">
        <f t="shared" si="17"/>
        <v>1</v>
      </c>
    </row>
    <row r="1181" spans="1:11" ht="16.5" hidden="1" customHeight="1" x14ac:dyDescent="0.3">
      <c r="A1181" s="152"/>
      <c r="B1181" s="76">
        <v>99196</v>
      </c>
      <c r="C1181" s="211" t="s">
        <v>157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2041</v>
      </c>
      <c r="I1181" s="156" t="s">
        <v>2059</v>
      </c>
      <c r="J1181" s="109">
        <v>8310</v>
      </c>
      <c r="K1181" s="46">
        <f t="shared" ref="K1181:K1209" si="18">B1181-B1180</f>
        <v>1</v>
      </c>
    </row>
    <row r="1182" spans="1:11" ht="16.5" hidden="1" customHeight="1" x14ac:dyDescent="0.3">
      <c r="A1182" s="151"/>
      <c r="B1182" s="76">
        <v>99197</v>
      </c>
      <c r="C1182" s="211" t="s">
        <v>2060</v>
      </c>
      <c r="D1182" s="212" t="s">
        <v>2061</v>
      </c>
      <c r="E1182" s="213" t="s">
        <v>158</v>
      </c>
      <c r="F1182" s="211" t="s">
        <v>159</v>
      </c>
      <c r="G1182" s="214">
        <v>4</v>
      </c>
      <c r="H1182" s="155" t="s">
        <v>2041</v>
      </c>
      <c r="I1182" s="156" t="s">
        <v>2062</v>
      </c>
      <c r="J1182" s="109">
        <v>3110</v>
      </c>
      <c r="K1182" s="46">
        <f t="shared" si="18"/>
        <v>1</v>
      </c>
    </row>
    <row r="1183" spans="1:11" ht="16.5" customHeight="1" x14ac:dyDescent="0.3">
      <c r="A1183" s="151"/>
      <c r="B1183" s="76">
        <v>99198</v>
      </c>
      <c r="C1183" s="211" t="s">
        <v>2063</v>
      </c>
      <c r="D1183" s="212" t="s">
        <v>2064</v>
      </c>
      <c r="E1183" s="213" t="s">
        <v>158</v>
      </c>
      <c r="F1183" s="211" t="s">
        <v>159</v>
      </c>
      <c r="G1183" s="214">
        <v>4</v>
      </c>
      <c r="H1183" s="155" t="s">
        <v>2041</v>
      </c>
      <c r="I1183" s="156" t="s">
        <v>2065</v>
      </c>
      <c r="J1183" s="109">
        <v>20</v>
      </c>
      <c r="K1183" s="46">
        <f t="shared" si="18"/>
        <v>1</v>
      </c>
    </row>
    <row r="1184" spans="1:11" ht="16.5" hidden="1" customHeight="1" x14ac:dyDescent="0.3">
      <c r="A1184" s="151"/>
      <c r="B1184" s="76">
        <v>99199</v>
      </c>
      <c r="C1184" s="211" t="s">
        <v>2066</v>
      </c>
      <c r="D1184" s="212" t="s">
        <v>6</v>
      </c>
      <c r="E1184" s="213" t="s">
        <v>158</v>
      </c>
      <c r="F1184" s="211" t="s">
        <v>159</v>
      </c>
      <c r="G1184" s="214">
        <v>4</v>
      </c>
      <c r="H1184" s="155" t="s">
        <v>2041</v>
      </c>
      <c r="I1184" s="156" t="s">
        <v>2067</v>
      </c>
      <c r="J1184" s="109">
        <v>10870</v>
      </c>
      <c r="K1184" s="46">
        <f t="shared" si="18"/>
        <v>1</v>
      </c>
    </row>
    <row r="1185" spans="1:11" ht="16.5" customHeight="1" x14ac:dyDescent="0.3">
      <c r="A1185" s="151"/>
      <c r="B1185" s="76">
        <v>99200</v>
      </c>
      <c r="C1185" s="211" t="s">
        <v>2068</v>
      </c>
      <c r="D1185" s="212" t="s">
        <v>2069</v>
      </c>
      <c r="E1185" s="213" t="s">
        <v>158</v>
      </c>
      <c r="F1185" s="211" t="s">
        <v>159</v>
      </c>
      <c r="G1185" s="214">
        <v>4</v>
      </c>
      <c r="H1185" s="155" t="s">
        <v>2041</v>
      </c>
      <c r="I1185" s="156" t="s">
        <v>2070</v>
      </c>
      <c r="J1185" s="109">
        <v>120</v>
      </c>
      <c r="K1185" s="46">
        <f t="shared" si="18"/>
        <v>1</v>
      </c>
    </row>
    <row r="1186" spans="1:11" ht="16.5" customHeight="1" x14ac:dyDescent="0.3">
      <c r="A1186" s="151"/>
      <c r="B1186" s="76">
        <v>99201</v>
      </c>
      <c r="C1186" s="211" t="s">
        <v>2071</v>
      </c>
      <c r="D1186" s="212" t="s">
        <v>2072</v>
      </c>
      <c r="E1186" s="213" t="s">
        <v>205</v>
      </c>
      <c r="F1186" s="211" t="s">
        <v>159</v>
      </c>
      <c r="G1186" s="214">
        <v>4</v>
      </c>
      <c r="H1186" s="155" t="s">
        <v>2041</v>
      </c>
      <c r="I1186" s="156" t="s">
        <v>2073</v>
      </c>
      <c r="J1186" s="109">
        <v>70</v>
      </c>
      <c r="K1186" s="46">
        <f t="shared" si="18"/>
        <v>1</v>
      </c>
    </row>
    <row r="1187" spans="1:11" ht="16.5" customHeight="1" x14ac:dyDescent="0.3">
      <c r="A1187" s="151"/>
      <c r="B1187" s="76">
        <v>99202</v>
      </c>
      <c r="C1187" s="211" t="s">
        <v>2074</v>
      </c>
      <c r="D1187" s="212" t="s">
        <v>2075</v>
      </c>
      <c r="E1187" s="213" t="s">
        <v>205</v>
      </c>
      <c r="F1187" s="211" t="s">
        <v>159</v>
      </c>
      <c r="G1187" s="214">
        <v>4</v>
      </c>
      <c r="H1187" s="155" t="s">
        <v>2041</v>
      </c>
      <c r="I1187" s="156" t="s">
        <v>1027</v>
      </c>
      <c r="J1187" s="109">
        <v>50</v>
      </c>
      <c r="K1187" s="46">
        <f t="shared" si="18"/>
        <v>1</v>
      </c>
    </row>
    <row r="1188" spans="1:11" ht="16.5" customHeight="1" x14ac:dyDescent="0.3">
      <c r="A1188" s="152"/>
      <c r="B1188" s="76">
        <v>99203</v>
      </c>
      <c r="C1188" s="211" t="s">
        <v>2076</v>
      </c>
      <c r="D1188" s="212" t="s">
        <v>2077</v>
      </c>
      <c r="E1188" s="213" t="s">
        <v>158</v>
      </c>
      <c r="F1188" s="211" t="s">
        <v>159</v>
      </c>
      <c r="G1188" s="214">
        <v>4</v>
      </c>
      <c r="H1188" s="155" t="s">
        <v>2041</v>
      </c>
      <c r="I1188" s="156" t="s">
        <v>1831</v>
      </c>
      <c r="J1188" s="109">
        <v>90</v>
      </c>
      <c r="K1188" s="46">
        <f t="shared" si="18"/>
        <v>1</v>
      </c>
    </row>
    <row r="1189" spans="1:11" ht="16.5" customHeight="1" x14ac:dyDescent="0.3">
      <c r="A1189" s="151"/>
      <c r="B1189" s="76">
        <v>99204</v>
      </c>
      <c r="C1189" s="211" t="s">
        <v>2078</v>
      </c>
      <c r="D1189" s="212" t="s">
        <v>987</v>
      </c>
      <c r="E1189" s="213" t="s">
        <v>158</v>
      </c>
      <c r="F1189" s="211" t="s">
        <v>159</v>
      </c>
      <c r="G1189" s="214">
        <v>4</v>
      </c>
      <c r="H1189" s="155" t="s">
        <v>2041</v>
      </c>
      <c r="I1189" s="156" t="s">
        <v>2079</v>
      </c>
      <c r="J1189" s="109">
        <v>40</v>
      </c>
      <c r="K1189" s="46">
        <f t="shared" si="18"/>
        <v>1</v>
      </c>
    </row>
    <row r="1190" spans="1:11" ht="16.5" customHeight="1" x14ac:dyDescent="0.3">
      <c r="A1190" s="151"/>
      <c r="B1190" s="76">
        <v>99205</v>
      </c>
      <c r="C1190" s="211" t="s">
        <v>488</v>
      </c>
      <c r="D1190" s="212" t="s">
        <v>489</v>
      </c>
      <c r="E1190" s="213" t="s">
        <v>158</v>
      </c>
      <c r="F1190" s="211" t="s">
        <v>159</v>
      </c>
      <c r="G1190" s="214">
        <v>4</v>
      </c>
      <c r="H1190" s="155" t="s">
        <v>2041</v>
      </c>
      <c r="I1190" s="156" t="s">
        <v>2080</v>
      </c>
      <c r="J1190" s="109">
        <v>50</v>
      </c>
      <c r="K1190" s="46">
        <f t="shared" si="18"/>
        <v>1</v>
      </c>
    </row>
    <row r="1191" spans="1:11" ht="16.5" customHeight="1" x14ac:dyDescent="0.3">
      <c r="A1191" s="151"/>
      <c r="B1191" s="76">
        <v>99206</v>
      </c>
      <c r="C1191" s="211" t="s">
        <v>289</v>
      </c>
      <c r="D1191" s="212" t="s">
        <v>290</v>
      </c>
      <c r="E1191" s="213" t="s">
        <v>158</v>
      </c>
      <c r="F1191" s="211" t="s">
        <v>159</v>
      </c>
      <c r="G1191" s="214">
        <v>4</v>
      </c>
      <c r="H1191" s="155" t="s">
        <v>2041</v>
      </c>
      <c r="I1191" s="156" t="s">
        <v>2081</v>
      </c>
      <c r="J1191" s="109">
        <v>100</v>
      </c>
      <c r="K1191" s="46">
        <f t="shared" si="18"/>
        <v>1</v>
      </c>
    </row>
    <row r="1192" spans="1:11" ht="16.5" hidden="1" customHeight="1" x14ac:dyDescent="0.3">
      <c r="A1192" s="152"/>
      <c r="B1192" s="76">
        <v>99207</v>
      </c>
      <c r="C1192" s="211" t="s">
        <v>2082</v>
      </c>
      <c r="D1192" s="212" t="s">
        <v>272</v>
      </c>
      <c r="E1192" s="213" t="s">
        <v>205</v>
      </c>
      <c r="F1192" s="211" t="s">
        <v>159</v>
      </c>
      <c r="G1192" s="214">
        <v>4</v>
      </c>
      <c r="H1192" s="155" t="s">
        <v>2041</v>
      </c>
      <c r="I1192" s="156" t="s">
        <v>2083</v>
      </c>
      <c r="J1192" s="109">
        <v>620</v>
      </c>
      <c r="K1192" s="46">
        <f t="shared" si="18"/>
        <v>1</v>
      </c>
    </row>
    <row r="1193" spans="1:11" ht="16.5" hidden="1" customHeight="1" x14ac:dyDescent="0.3">
      <c r="A1193" s="151"/>
      <c r="B1193" s="76">
        <v>99208</v>
      </c>
      <c r="C1193" s="211" t="s">
        <v>208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2041</v>
      </c>
      <c r="I1193" s="156" t="s">
        <v>2084</v>
      </c>
      <c r="J1193" s="77">
        <v>10190</v>
      </c>
      <c r="K1193" s="46">
        <f t="shared" si="18"/>
        <v>1</v>
      </c>
    </row>
    <row r="1194" spans="1:11" ht="16.5" hidden="1" customHeight="1" x14ac:dyDescent="0.3">
      <c r="A1194" s="153"/>
      <c r="B1194" s="76">
        <v>99209</v>
      </c>
      <c r="C1194" s="211" t="s">
        <v>531</v>
      </c>
      <c r="D1194" s="212" t="s">
        <v>387</v>
      </c>
      <c r="E1194" s="213" t="s">
        <v>158</v>
      </c>
      <c r="F1194" s="211" t="s">
        <v>159</v>
      </c>
      <c r="G1194" s="214">
        <v>4</v>
      </c>
      <c r="H1194" s="155" t="s">
        <v>2041</v>
      </c>
      <c r="I1194" s="156" t="s">
        <v>2085</v>
      </c>
      <c r="J1194" s="77">
        <v>950</v>
      </c>
      <c r="K1194" s="46">
        <f t="shared" si="18"/>
        <v>1</v>
      </c>
    </row>
    <row r="1195" spans="1:11" ht="16.5" customHeight="1" x14ac:dyDescent="0.3">
      <c r="A1195" s="151"/>
      <c r="B1195" s="76">
        <v>99210</v>
      </c>
      <c r="C1195" s="211" t="s">
        <v>2086</v>
      </c>
      <c r="D1195" s="212" t="s">
        <v>2087</v>
      </c>
      <c r="E1195" s="213" t="s">
        <v>158</v>
      </c>
      <c r="F1195" s="211" t="s">
        <v>159</v>
      </c>
      <c r="G1195" s="214">
        <v>4</v>
      </c>
      <c r="H1195" s="155" t="s">
        <v>2041</v>
      </c>
      <c r="I1195" s="156" t="s">
        <v>2088</v>
      </c>
      <c r="J1195" s="109">
        <v>120</v>
      </c>
      <c r="K1195" s="46">
        <f t="shared" si="18"/>
        <v>1</v>
      </c>
    </row>
    <row r="1196" spans="1:11" ht="16.5" customHeight="1" x14ac:dyDescent="0.3">
      <c r="A1196" s="152"/>
      <c r="B1196" s="76">
        <v>99211</v>
      </c>
      <c r="C1196" s="211" t="s">
        <v>2063</v>
      </c>
      <c r="D1196" s="212" t="s">
        <v>2064</v>
      </c>
      <c r="E1196" s="213" t="s">
        <v>158</v>
      </c>
      <c r="F1196" s="211" t="s">
        <v>159</v>
      </c>
      <c r="G1196" s="214">
        <v>4</v>
      </c>
      <c r="H1196" s="155" t="s">
        <v>2041</v>
      </c>
      <c r="I1196" s="156" t="s">
        <v>2089</v>
      </c>
      <c r="J1196" s="109">
        <v>30</v>
      </c>
      <c r="K1196" s="46">
        <f t="shared" si="18"/>
        <v>1</v>
      </c>
    </row>
    <row r="1197" spans="1:11" ht="16.5" hidden="1" customHeight="1" x14ac:dyDescent="0.3">
      <c r="A1197" s="152"/>
      <c r="B1197" s="76">
        <v>99212</v>
      </c>
      <c r="C1197" s="211" t="s">
        <v>528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2041</v>
      </c>
      <c r="I1197" s="156" t="s">
        <v>2090</v>
      </c>
      <c r="J1197" s="77">
        <v>1020</v>
      </c>
      <c r="K1197" s="46">
        <f t="shared" si="18"/>
        <v>1</v>
      </c>
    </row>
    <row r="1198" spans="1:11" ht="16.5" customHeight="1" x14ac:dyDescent="0.3">
      <c r="A1198" s="152"/>
      <c r="B1198" s="76">
        <v>99213</v>
      </c>
      <c r="C1198" s="211" t="s">
        <v>2091</v>
      </c>
      <c r="D1198" s="212" t="s">
        <v>2092</v>
      </c>
      <c r="E1198" s="213" t="s">
        <v>158</v>
      </c>
      <c r="F1198" s="211" t="s">
        <v>159</v>
      </c>
      <c r="G1198" s="214">
        <v>4</v>
      </c>
      <c r="H1198" s="155" t="s">
        <v>2041</v>
      </c>
      <c r="I1198" s="156" t="s">
        <v>2093</v>
      </c>
      <c r="J1198" s="109">
        <v>50</v>
      </c>
      <c r="K1198" s="46">
        <f t="shared" si="18"/>
        <v>1</v>
      </c>
    </row>
    <row r="1199" spans="1:11" ht="16.5" customHeight="1" x14ac:dyDescent="0.3">
      <c r="A1199" s="151"/>
      <c r="B1199" s="76">
        <v>99214</v>
      </c>
      <c r="C1199" s="211" t="s">
        <v>2094</v>
      </c>
      <c r="D1199" s="212" t="s">
        <v>2095</v>
      </c>
      <c r="E1199" s="213" t="s">
        <v>205</v>
      </c>
      <c r="F1199" s="211" t="s">
        <v>159</v>
      </c>
      <c r="G1199" s="214">
        <v>4</v>
      </c>
      <c r="H1199" s="155" t="s">
        <v>2041</v>
      </c>
      <c r="I1199" s="156" t="s">
        <v>2096</v>
      </c>
      <c r="J1199" s="109">
        <v>110</v>
      </c>
      <c r="K1199" s="46">
        <f t="shared" si="18"/>
        <v>1</v>
      </c>
    </row>
    <row r="1200" spans="1:11" ht="16.5" customHeight="1" x14ac:dyDescent="0.3">
      <c r="A1200" s="152"/>
      <c r="B1200" s="76">
        <v>99215</v>
      </c>
      <c r="C1200" s="211" t="s">
        <v>1155</v>
      </c>
      <c r="D1200" s="212" t="s">
        <v>2097</v>
      </c>
      <c r="E1200" s="213" t="s">
        <v>158</v>
      </c>
      <c r="F1200" s="211" t="s">
        <v>159</v>
      </c>
      <c r="G1200" s="214">
        <v>4</v>
      </c>
      <c r="H1200" s="155" t="s">
        <v>2041</v>
      </c>
      <c r="I1200" s="156" t="s">
        <v>2098</v>
      </c>
      <c r="J1200" s="109">
        <v>50</v>
      </c>
      <c r="K1200" s="46">
        <f t="shared" si="18"/>
        <v>1</v>
      </c>
    </row>
    <row r="1201" spans="1:11" ht="16.5" hidden="1" customHeight="1" x14ac:dyDescent="0.3">
      <c r="A1201" s="151"/>
      <c r="B1201" s="76">
        <v>99216</v>
      </c>
      <c r="C1201" s="211" t="s">
        <v>221</v>
      </c>
      <c r="D1201" s="212" t="s">
        <v>6</v>
      </c>
      <c r="E1201" s="213" t="s">
        <v>158</v>
      </c>
      <c r="F1201" s="211" t="s">
        <v>159</v>
      </c>
      <c r="G1201" s="214">
        <v>4</v>
      </c>
      <c r="H1201" s="155" t="s">
        <v>2041</v>
      </c>
      <c r="I1201" s="156" t="s">
        <v>2099</v>
      </c>
      <c r="J1201" s="109">
        <v>8010</v>
      </c>
      <c r="K1201" s="46">
        <f t="shared" si="18"/>
        <v>1</v>
      </c>
    </row>
    <row r="1202" spans="1:11" ht="16.5" hidden="1" customHeight="1" x14ac:dyDescent="0.3">
      <c r="A1202" s="151"/>
      <c r="B1202" s="76">
        <v>99217</v>
      </c>
      <c r="C1202" s="211" t="s">
        <v>179</v>
      </c>
      <c r="D1202" s="212" t="s">
        <v>6</v>
      </c>
      <c r="E1202" s="213" t="s">
        <v>158</v>
      </c>
      <c r="F1202" s="211" t="s">
        <v>159</v>
      </c>
      <c r="G1202" s="214">
        <v>4</v>
      </c>
      <c r="H1202" s="155" t="s">
        <v>2041</v>
      </c>
      <c r="I1202" s="156" t="s">
        <v>2100</v>
      </c>
      <c r="J1202" s="109">
        <v>690</v>
      </c>
      <c r="K1202" s="46">
        <f t="shared" si="18"/>
        <v>1</v>
      </c>
    </row>
    <row r="1203" spans="1:11" ht="16.5" hidden="1" customHeight="1" x14ac:dyDescent="0.3">
      <c r="A1203" s="152"/>
      <c r="B1203" s="76">
        <v>99218</v>
      </c>
      <c r="C1203" s="211" t="s">
        <v>2101</v>
      </c>
      <c r="D1203" s="212" t="s">
        <v>278</v>
      </c>
      <c r="E1203" s="213" t="s">
        <v>158</v>
      </c>
      <c r="F1203" s="211" t="s">
        <v>159</v>
      </c>
      <c r="G1203" s="214">
        <v>4</v>
      </c>
      <c r="H1203" s="155" t="s">
        <v>2041</v>
      </c>
      <c r="I1203" s="156" t="s">
        <v>2102</v>
      </c>
      <c r="J1203" s="109">
        <v>1970</v>
      </c>
      <c r="K1203" s="46">
        <f t="shared" si="18"/>
        <v>1</v>
      </c>
    </row>
    <row r="1204" spans="1:11" ht="16.5" hidden="1" customHeight="1" x14ac:dyDescent="0.3">
      <c r="A1204" s="151"/>
      <c r="B1204" s="76">
        <v>99219</v>
      </c>
      <c r="C1204" s="211" t="s">
        <v>208</v>
      </c>
      <c r="D1204" s="212" t="s">
        <v>6</v>
      </c>
      <c r="E1204" s="213" t="s">
        <v>158</v>
      </c>
      <c r="F1204" s="211" t="s">
        <v>159</v>
      </c>
      <c r="G1204" s="214">
        <v>4</v>
      </c>
      <c r="H1204" s="155" t="s">
        <v>2041</v>
      </c>
      <c r="I1204" s="156" t="s">
        <v>2103</v>
      </c>
      <c r="J1204" s="109">
        <v>2880</v>
      </c>
      <c r="K1204" s="46">
        <f t="shared" si="18"/>
        <v>1</v>
      </c>
    </row>
    <row r="1205" spans="1:11" ht="16.5" customHeight="1" x14ac:dyDescent="0.3">
      <c r="A1205" s="152"/>
      <c r="B1205" s="76">
        <v>99220</v>
      </c>
      <c r="C1205" s="211" t="s">
        <v>729</v>
      </c>
      <c r="D1205" s="212" t="s">
        <v>2104</v>
      </c>
      <c r="E1205" s="213" t="s">
        <v>158</v>
      </c>
      <c r="F1205" s="211" t="s">
        <v>159</v>
      </c>
      <c r="G1205" s="214">
        <v>4</v>
      </c>
      <c r="H1205" s="155" t="s">
        <v>2041</v>
      </c>
      <c r="I1205" s="156" t="s">
        <v>2105</v>
      </c>
      <c r="J1205" s="109">
        <v>70</v>
      </c>
      <c r="K1205" s="46">
        <f t="shared" si="18"/>
        <v>1</v>
      </c>
    </row>
    <row r="1206" spans="1:11" ht="16.5" customHeight="1" x14ac:dyDescent="0.3">
      <c r="A1206" s="151"/>
      <c r="B1206" s="76">
        <v>99221</v>
      </c>
      <c r="C1206" s="211" t="s">
        <v>295</v>
      </c>
      <c r="D1206" s="212" t="s">
        <v>296</v>
      </c>
      <c r="E1206" s="213" t="s">
        <v>158</v>
      </c>
      <c r="F1206" s="211" t="s">
        <v>159</v>
      </c>
      <c r="G1206" s="214">
        <v>4</v>
      </c>
      <c r="H1206" s="155" t="s">
        <v>2041</v>
      </c>
      <c r="I1206" s="156" t="s">
        <v>2106</v>
      </c>
      <c r="J1206" s="109">
        <v>140</v>
      </c>
      <c r="K1206" s="46">
        <f t="shared" si="18"/>
        <v>1</v>
      </c>
    </row>
    <row r="1207" spans="1:11" ht="16.5" hidden="1" customHeight="1" x14ac:dyDescent="0.3">
      <c r="A1207" s="151"/>
      <c r="B1207" s="76">
        <v>99222</v>
      </c>
      <c r="C1207" s="211" t="s">
        <v>181</v>
      </c>
      <c r="D1207" s="212" t="s">
        <v>6</v>
      </c>
      <c r="E1207" s="213" t="s">
        <v>158</v>
      </c>
      <c r="F1207" s="211" t="s">
        <v>159</v>
      </c>
      <c r="G1207" s="214">
        <v>4</v>
      </c>
      <c r="H1207" s="155" t="s">
        <v>2041</v>
      </c>
      <c r="I1207" s="156" t="s">
        <v>2107</v>
      </c>
      <c r="J1207" s="109">
        <v>1520</v>
      </c>
      <c r="K1207" s="46">
        <f t="shared" si="18"/>
        <v>1</v>
      </c>
    </row>
    <row r="1208" spans="1:11" ht="16.5" hidden="1" customHeight="1" x14ac:dyDescent="0.3">
      <c r="A1208" s="151"/>
      <c r="B1208" s="76">
        <v>99223</v>
      </c>
      <c r="C1208" s="211" t="s">
        <v>157</v>
      </c>
      <c r="D1208" s="212" t="s">
        <v>6</v>
      </c>
      <c r="E1208" s="213" t="s">
        <v>158</v>
      </c>
      <c r="F1208" s="211" t="s">
        <v>159</v>
      </c>
      <c r="G1208" s="214">
        <v>4</v>
      </c>
      <c r="H1208" s="155" t="s">
        <v>2041</v>
      </c>
      <c r="I1208" s="156" t="s">
        <v>2108</v>
      </c>
      <c r="J1208" s="109">
        <v>9140</v>
      </c>
      <c r="K1208" s="46">
        <f t="shared" si="18"/>
        <v>1</v>
      </c>
    </row>
    <row r="1209" spans="1:11" ht="16.5" hidden="1" customHeight="1" x14ac:dyDescent="0.3">
      <c r="A1209" s="151"/>
      <c r="B1209" s="76">
        <v>99224</v>
      </c>
      <c r="C1209" s="211" t="s">
        <v>165</v>
      </c>
      <c r="D1209" s="212" t="s">
        <v>6</v>
      </c>
      <c r="E1209" s="213" t="s">
        <v>158</v>
      </c>
      <c r="F1209" s="211" t="s">
        <v>159</v>
      </c>
      <c r="G1209" s="214">
        <v>4</v>
      </c>
      <c r="H1209" s="155" t="s">
        <v>2041</v>
      </c>
      <c r="I1209" s="156" t="s">
        <v>2109</v>
      </c>
      <c r="J1209" s="109">
        <v>6780</v>
      </c>
      <c r="K1209" s="46">
        <f t="shared" si="18"/>
        <v>1</v>
      </c>
    </row>
    <row r="1210" spans="1:11" ht="16.5" hidden="1" customHeight="1" x14ac:dyDescent="0.3">
      <c r="A1210" s="151"/>
      <c r="B1210" s="76">
        <v>99225</v>
      </c>
      <c r="C1210" s="211" t="s">
        <v>237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2041</v>
      </c>
      <c r="I1210" s="156" t="s">
        <v>2110</v>
      </c>
      <c r="J1210" s="109">
        <v>1420</v>
      </c>
      <c r="K1210" s="46"/>
    </row>
    <row r="1211" spans="1:11" ht="16.5" hidden="1" customHeight="1" x14ac:dyDescent="0.3">
      <c r="A1211" s="151"/>
      <c r="B1211" s="76">
        <v>99226</v>
      </c>
      <c r="C1211" s="211" t="s">
        <v>1666</v>
      </c>
      <c r="D1211" s="212" t="s">
        <v>1667</v>
      </c>
      <c r="E1211" s="213" t="s">
        <v>205</v>
      </c>
      <c r="F1211" s="211" t="s">
        <v>159</v>
      </c>
      <c r="G1211" s="214">
        <v>5</v>
      </c>
      <c r="H1211" s="155" t="s">
        <v>2041</v>
      </c>
      <c r="I1211" s="156" t="s">
        <v>2111</v>
      </c>
      <c r="J1211" s="109">
        <v>820</v>
      </c>
      <c r="K1211" s="46"/>
    </row>
    <row r="1212" spans="1:11" ht="16.5" hidden="1" customHeight="1" x14ac:dyDescent="0.3">
      <c r="A1212" s="151"/>
      <c r="B1212" s="76">
        <v>99227</v>
      </c>
      <c r="C1212" s="211" t="s">
        <v>181</v>
      </c>
      <c r="D1212" s="212" t="s">
        <v>6</v>
      </c>
      <c r="E1212" s="213" t="s">
        <v>158</v>
      </c>
      <c r="F1212" s="211" t="s">
        <v>159</v>
      </c>
      <c r="G1212" s="214">
        <v>4</v>
      </c>
      <c r="H1212" s="155" t="s">
        <v>2041</v>
      </c>
      <c r="I1212" s="156" t="s">
        <v>2112</v>
      </c>
      <c r="J1212" s="109">
        <v>760</v>
      </c>
      <c r="K1212" s="46"/>
    </row>
    <row r="1213" spans="1:11" ht="16.5" hidden="1" customHeight="1" x14ac:dyDescent="0.3">
      <c r="A1213" s="151"/>
      <c r="B1213" s="76">
        <v>99228</v>
      </c>
      <c r="C1213" s="211" t="s">
        <v>237</v>
      </c>
      <c r="D1213" s="212" t="s">
        <v>6</v>
      </c>
      <c r="E1213" s="213" t="s">
        <v>158</v>
      </c>
      <c r="F1213" s="211" t="s">
        <v>159</v>
      </c>
      <c r="G1213" s="214">
        <v>4</v>
      </c>
      <c r="H1213" s="155" t="s">
        <v>2041</v>
      </c>
      <c r="I1213" s="156" t="s">
        <v>2113</v>
      </c>
      <c r="J1213" s="109">
        <v>2850</v>
      </c>
      <c r="K1213" s="46"/>
    </row>
    <row r="1214" spans="1:11" ht="16.5" customHeight="1" x14ac:dyDescent="0.3">
      <c r="A1214" s="151"/>
      <c r="B1214" s="76">
        <v>99229</v>
      </c>
      <c r="C1214" s="211" t="s">
        <v>2114</v>
      </c>
      <c r="D1214" s="212" t="s">
        <v>2115</v>
      </c>
      <c r="E1214" s="213" t="s">
        <v>158</v>
      </c>
      <c r="F1214" s="211" t="s">
        <v>159</v>
      </c>
      <c r="G1214" s="214">
        <v>4</v>
      </c>
      <c r="H1214" s="155" t="s">
        <v>2041</v>
      </c>
      <c r="I1214" s="156" t="s">
        <v>2116</v>
      </c>
      <c r="J1214" s="109">
        <v>160</v>
      </c>
      <c r="K1214" s="46"/>
    </row>
    <row r="1215" spans="1:11" ht="16.5" hidden="1" customHeight="1" x14ac:dyDescent="0.3">
      <c r="A1215" s="151"/>
      <c r="B1215" s="76">
        <v>99230</v>
      </c>
      <c r="C1215" s="211" t="s">
        <v>165</v>
      </c>
      <c r="D1215" s="212" t="s">
        <v>6</v>
      </c>
      <c r="E1215" s="213" t="s">
        <v>158</v>
      </c>
      <c r="F1215" s="211" t="s">
        <v>159</v>
      </c>
      <c r="G1215" s="214">
        <v>4</v>
      </c>
      <c r="H1215" s="155" t="s">
        <v>2041</v>
      </c>
      <c r="I1215" s="156" t="s">
        <v>2117</v>
      </c>
      <c r="J1215" s="109">
        <v>3250</v>
      </c>
      <c r="K1215" s="46"/>
    </row>
    <row r="1216" spans="1:11" ht="16.5" customHeight="1" x14ac:dyDescent="0.3">
      <c r="A1216" s="151"/>
      <c r="B1216" s="76">
        <v>99231</v>
      </c>
      <c r="C1216" s="211" t="s">
        <v>2118</v>
      </c>
      <c r="D1216" s="212" t="s">
        <v>2119</v>
      </c>
      <c r="E1216" s="213" t="s">
        <v>158</v>
      </c>
      <c r="F1216" s="211" t="s">
        <v>159</v>
      </c>
      <c r="G1216" s="214">
        <v>4</v>
      </c>
      <c r="H1216" s="155" t="s">
        <v>2041</v>
      </c>
      <c r="I1216" s="156" t="s">
        <v>2120</v>
      </c>
      <c r="J1216" s="109">
        <v>110</v>
      </c>
      <c r="K1216" s="46"/>
    </row>
    <row r="1217" spans="1:11" ht="16.5" customHeight="1" x14ac:dyDescent="0.3">
      <c r="A1217" s="151"/>
      <c r="B1217" s="76">
        <v>99232</v>
      </c>
      <c r="C1217" s="211" t="s">
        <v>2121</v>
      </c>
      <c r="D1217" s="212" t="s">
        <v>2122</v>
      </c>
      <c r="E1217" s="213" t="s">
        <v>158</v>
      </c>
      <c r="F1217" s="211" t="s">
        <v>159</v>
      </c>
      <c r="G1217" s="214">
        <v>4</v>
      </c>
      <c r="H1217" s="155" t="s">
        <v>2041</v>
      </c>
      <c r="I1217" s="156" t="s">
        <v>878</v>
      </c>
      <c r="J1217" s="109">
        <v>10</v>
      </c>
      <c r="K1217" s="46"/>
    </row>
    <row r="1218" spans="1:11" ht="16.5" hidden="1" customHeight="1" x14ac:dyDescent="0.3">
      <c r="A1218" s="151"/>
      <c r="B1218" s="76">
        <v>99233</v>
      </c>
      <c r="C1218" s="211" t="s">
        <v>165</v>
      </c>
      <c r="D1218" s="212" t="s">
        <v>6</v>
      </c>
      <c r="E1218" s="213" t="s">
        <v>158</v>
      </c>
      <c r="F1218" s="211" t="s">
        <v>159</v>
      </c>
      <c r="G1218" s="214">
        <v>4</v>
      </c>
      <c r="H1218" s="155" t="s">
        <v>2041</v>
      </c>
      <c r="I1218" s="156" t="s">
        <v>2123</v>
      </c>
      <c r="J1218" s="109">
        <v>6830</v>
      </c>
      <c r="K1218" s="46"/>
    </row>
    <row r="1219" spans="1:11" ht="16.5" customHeight="1" x14ac:dyDescent="0.3">
      <c r="A1219" s="151"/>
      <c r="B1219" s="76">
        <v>99234</v>
      </c>
      <c r="C1219" s="211" t="s">
        <v>1708</v>
      </c>
      <c r="D1219" s="212" t="s">
        <v>2124</v>
      </c>
      <c r="E1219" s="213" t="s">
        <v>158</v>
      </c>
      <c r="F1219" s="211" t="s">
        <v>159</v>
      </c>
      <c r="G1219" s="214">
        <v>4</v>
      </c>
      <c r="H1219" s="155" t="s">
        <v>2041</v>
      </c>
      <c r="I1219" s="156" t="s">
        <v>2125</v>
      </c>
      <c r="J1219" s="109">
        <v>30</v>
      </c>
      <c r="K1219" s="46"/>
    </row>
    <row r="1220" spans="1:11" ht="16.5" customHeight="1" x14ac:dyDescent="0.3">
      <c r="A1220" s="151"/>
      <c r="B1220" s="76">
        <v>99235</v>
      </c>
      <c r="C1220" s="211" t="s">
        <v>2126</v>
      </c>
      <c r="D1220" s="212" t="s">
        <v>301</v>
      </c>
      <c r="E1220" s="213" t="s">
        <v>158</v>
      </c>
      <c r="F1220" s="211" t="s">
        <v>159</v>
      </c>
      <c r="G1220" s="214">
        <v>4</v>
      </c>
      <c r="H1220" s="155" t="s">
        <v>2041</v>
      </c>
      <c r="I1220" s="156" t="s">
        <v>2127</v>
      </c>
      <c r="J1220" s="109">
        <v>70</v>
      </c>
      <c r="K1220" s="46"/>
    </row>
    <row r="1221" spans="1:11" ht="16.5" customHeight="1" x14ac:dyDescent="0.3">
      <c r="A1221" s="151"/>
      <c r="B1221" s="76">
        <v>99236</v>
      </c>
      <c r="C1221" s="211" t="s">
        <v>2128</v>
      </c>
      <c r="D1221" s="212" t="s">
        <v>2129</v>
      </c>
      <c r="E1221" s="213" t="s">
        <v>158</v>
      </c>
      <c r="F1221" s="211" t="s">
        <v>159</v>
      </c>
      <c r="G1221" s="214">
        <v>4</v>
      </c>
      <c r="H1221" s="155" t="s">
        <v>2041</v>
      </c>
      <c r="I1221" s="156" t="s">
        <v>2130</v>
      </c>
      <c r="J1221" s="109">
        <v>140</v>
      </c>
      <c r="K1221" s="46"/>
    </row>
    <row r="1222" spans="1:11" ht="16.5" customHeight="1" x14ac:dyDescent="0.3">
      <c r="A1222" s="151"/>
      <c r="B1222" s="76">
        <v>99237</v>
      </c>
      <c r="C1222" s="211" t="s">
        <v>218</v>
      </c>
      <c r="D1222" s="212" t="s">
        <v>1533</v>
      </c>
      <c r="E1222" s="213" t="s">
        <v>158</v>
      </c>
      <c r="F1222" s="211" t="s">
        <v>159</v>
      </c>
      <c r="G1222" s="214">
        <v>4</v>
      </c>
      <c r="H1222" s="155" t="s">
        <v>2041</v>
      </c>
      <c r="I1222" s="156" t="s">
        <v>2131</v>
      </c>
      <c r="J1222" s="109">
        <v>20</v>
      </c>
      <c r="K1222" s="46"/>
    </row>
    <row r="1223" spans="1:11" ht="16.5" customHeight="1" x14ac:dyDescent="0.3">
      <c r="A1223" s="151"/>
      <c r="B1223" s="76">
        <v>99238</v>
      </c>
      <c r="C1223" s="211" t="s">
        <v>268</v>
      </c>
      <c r="D1223" s="212" t="s">
        <v>269</v>
      </c>
      <c r="E1223" s="213" t="s">
        <v>158</v>
      </c>
      <c r="F1223" s="211" t="s">
        <v>159</v>
      </c>
      <c r="G1223" s="214">
        <v>4</v>
      </c>
      <c r="H1223" s="155" t="s">
        <v>2041</v>
      </c>
      <c r="I1223" s="156" t="s">
        <v>2132</v>
      </c>
      <c r="J1223" s="109">
        <v>90</v>
      </c>
      <c r="K1223" s="46"/>
    </row>
    <row r="1224" spans="1:11" ht="16.5" hidden="1" customHeight="1" x14ac:dyDescent="0.3">
      <c r="A1224" s="151"/>
      <c r="B1224" s="76">
        <v>99239</v>
      </c>
      <c r="C1224" s="211" t="s">
        <v>221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2041</v>
      </c>
      <c r="I1224" s="156" t="s">
        <v>2133</v>
      </c>
      <c r="J1224" s="109">
        <v>5830</v>
      </c>
      <c r="K1224" s="46"/>
    </row>
    <row r="1225" spans="1:11" ht="16.5" hidden="1" customHeight="1" x14ac:dyDescent="0.3">
      <c r="A1225" s="151"/>
      <c r="B1225" s="76">
        <v>99240</v>
      </c>
      <c r="C1225" s="211" t="s">
        <v>208</v>
      </c>
      <c r="D1225" s="212" t="s">
        <v>6</v>
      </c>
      <c r="E1225" s="213" t="s">
        <v>158</v>
      </c>
      <c r="F1225" s="211" t="s">
        <v>159</v>
      </c>
      <c r="G1225" s="214">
        <v>4</v>
      </c>
      <c r="H1225" s="155" t="s">
        <v>2041</v>
      </c>
      <c r="I1225" s="156" t="s">
        <v>2134</v>
      </c>
      <c r="J1225" s="109">
        <v>9670</v>
      </c>
      <c r="K1225" s="46"/>
    </row>
    <row r="1226" spans="1:11" ht="16.5" hidden="1" customHeight="1" x14ac:dyDescent="0.3">
      <c r="A1226" s="151"/>
      <c r="B1226" s="76">
        <v>99241</v>
      </c>
      <c r="C1226" s="211" t="s">
        <v>262</v>
      </c>
      <c r="D1226" s="212" t="s">
        <v>278</v>
      </c>
      <c r="E1226" s="213" t="s">
        <v>158</v>
      </c>
      <c r="F1226" s="211" t="s">
        <v>159</v>
      </c>
      <c r="G1226" s="214">
        <v>4</v>
      </c>
      <c r="H1226" s="155" t="s">
        <v>2041</v>
      </c>
      <c r="I1226" s="156" t="s">
        <v>252</v>
      </c>
      <c r="J1226" s="109">
        <v>1630</v>
      </c>
      <c r="K1226" s="46"/>
    </row>
    <row r="1227" spans="1:11" ht="16.5" hidden="1" customHeight="1" x14ac:dyDescent="0.3">
      <c r="A1227" s="151"/>
      <c r="B1227" s="76">
        <v>99242</v>
      </c>
      <c r="C1227" s="211" t="s">
        <v>179</v>
      </c>
      <c r="D1227" s="212" t="s">
        <v>6</v>
      </c>
      <c r="E1227" s="213" t="s">
        <v>158</v>
      </c>
      <c r="F1227" s="211" t="s">
        <v>159</v>
      </c>
      <c r="G1227" s="214">
        <v>4</v>
      </c>
      <c r="H1227" s="155" t="s">
        <v>2041</v>
      </c>
      <c r="I1227" s="156" t="s">
        <v>2135</v>
      </c>
      <c r="J1227" s="109">
        <v>1510</v>
      </c>
      <c r="K1227" s="46"/>
    </row>
    <row r="1228" spans="1:11" ht="16.5" customHeight="1" x14ac:dyDescent="0.3">
      <c r="A1228" s="151"/>
      <c r="B1228" s="76">
        <v>99243</v>
      </c>
      <c r="C1228" s="211" t="s">
        <v>2136</v>
      </c>
      <c r="D1228" s="212" t="s">
        <v>2137</v>
      </c>
      <c r="E1228" s="213" t="s">
        <v>158</v>
      </c>
      <c r="F1228" s="211" t="s">
        <v>159</v>
      </c>
      <c r="G1228" s="214">
        <v>4</v>
      </c>
      <c r="H1228" s="155" t="s">
        <v>2138</v>
      </c>
      <c r="I1228" s="156" t="s">
        <v>2139</v>
      </c>
      <c r="J1228" s="109">
        <v>70</v>
      </c>
      <c r="K1228" s="46"/>
    </row>
    <row r="1229" spans="1:11" ht="16.5" customHeight="1" x14ac:dyDescent="0.3">
      <c r="A1229" s="151"/>
      <c r="B1229" s="76">
        <v>99244</v>
      </c>
      <c r="C1229" s="211" t="s">
        <v>2140</v>
      </c>
      <c r="D1229" s="212" t="s">
        <v>1029</v>
      </c>
      <c r="E1229" s="213" t="s">
        <v>158</v>
      </c>
      <c r="F1229" s="211" t="s">
        <v>159</v>
      </c>
      <c r="G1229" s="214">
        <v>4</v>
      </c>
      <c r="H1229" s="155" t="s">
        <v>2041</v>
      </c>
      <c r="I1229" s="156" t="s">
        <v>2141</v>
      </c>
      <c r="J1229" s="109">
        <v>140</v>
      </c>
      <c r="K1229" s="46"/>
    </row>
    <row r="1230" spans="1:11" ht="16.5" customHeight="1" x14ac:dyDescent="0.3">
      <c r="A1230" s="151"/>
      <c r="B1230" s="76">
        <v>99245</v>
      </c>
      <c r="C1230" s="211" t="s">
        <v>2142</v>
      </c>
      <c r="D1230" s="212" t="s">
        <v>2143</v>
      </c>
      <c r="E1230" s="213" t="s">
        <v>158</v>
      </c>
      <c r="F1230" s="211" t="s">
        <v>159</v>
      </c>
      <c r="G1230" s="214">
        <v>4</v>
      </c>
      <c r="H1230" s="155" t="s">
        <v>2041</v>
      </c>
      <c r="I1230" s="156" t="s">
        <v>2144</v>
      </c>
      <c r="J1230" s="109">
        <v>120</v>
      </c>
      <c r="K1230" s="46"/>
    </row>
    <row r="1231" spans="1:11" ht="16.5" customHeight="1" x14ac:dyDescent="0.3">
      <c r="A1231" s="151"/>
      <c r="B1231" s="76">
        <v>99246</v>
      </c>
      <c r="C1231" s="211" t="s">
        <v>2145</v>
      </c>
      <c r="D1231" s="212" t="s">
        <v>908</v>
      </c>
      <c r="E1231" s="213" t="s">
        <v>158</v>
      </c>
      <c r="F1231" s="211" t="s">
        <v>159</v>
      </c>
      <c r="G1231" s="214">
        <v>4</v>
      </c>
      <c r="H1231" s="155" t="s">
        <v>2041</v>
      </c>
      <c r="I1231" s="156" t="s">
        <v>2146</v>
      </c>
      <c r="J1231" s="109">
        <v>70</v>
      </c>
      <c r="K1231" s="46"/>
    </row>
    <row r="1232" spans="1:11" ht="16.5" customHeight="1" x14ac:dyDescent="0.3">
      <c r="A1232" s="151"/>
      <c r="B1232" s="76">
        <v>99247</v>
      </c>
      <c r="C1232" s="211" t="s">
        <v>2147</v>
      </c>
      <c r="D1232" s="212" t="s">
        <v>2148</v>
      </c>
      <c r="E1232" s="213" t="s">
        <v>158</v>
      </c>
      <c r="F1232" s="211" t="s">
        <v>159</v>
      </c>
      <c r="G1232" s="214">
        <v>4</v>
      </c>
      <c r="H1232" s="155" t="s">
        <v>2041</v>
      </c>
      <c r="I1232" s="156" t="s">
        <v>2149</v>
      </c>
      <c r="J1232" s="109">
        <v>130</v>
      </c>
      <c r="K1232" s="46"/>
    </row>
    <row r="1233" spans="1:11" ht="16.5" customHeight="1" x14ac:dyDescent="0.3">
      <c r="A1233" s="151"/>
      <c r="B1233" s="76">
        <v>99248</v>
      </c>
      <c r="C1233" s="211" t="s">
        <v>2150</v>
      </c>
      <c r="D1233" s="212" t="s">
        <v>2151</v>
      </c>
      <c r="E1233" s="213" t="s">
        <v>158</v>
      </c>
      <c r="F1233" s="211" t="s">
        <v>159</v>
      </c>
      <c r="G1233" s="214">
        <v>4</v>
      </c>
      <c r="H1233" s="155" t="s">
        <v>2041</v>
      </c>
      <c r="I1233" s="156" t="s">
        <v>2152</v>
      </c>
      <c r="J1233" s="109">
        <v>130</v>
      </c>
      <c r="K1233" s="46"/>
    </row>
    <row r="1234" spans="1:11" ht="16.5" customHeight="1" x14ac:dyDescent="0.3">
      <c r="A1234" s="151"/>
      <c r="B1234" s="76">
        <v>99249</v>
      </c>
      <c r="C1234" s="211" t="s">
        <v>2153</v>
      </c>
      <c r="D1234" s="212" t="s">
        <v>2154</v>
      </c>
      <c r="E1234" s="213" t="s">
        <v>158</v>
      </c>
      <c r="F1234" s="211" t="s">
        <v>159</v>
      </c>
      <c r="G1234" s="214">
        <v>4</v>
      </c>
      <c r="H1234" s="155" t="s">
        <v>2041</v>
      </c>
      <c r="I1234" s="156" t="s">
        <v>2155</v>
      </c>
      <c r="J1234" s="109">
        <v>80</v>
      </c>
      <c r="K1234" s="46"/>
    </row>
    <row r="1235" spans="1:11" ht="16.5" customHeight="1" x14ac:dyDescent="0.3">
      <c r="A1235" s="151"/>
      <c r="B1235" s="76">
        <v>99250</v>
      </c>
      <c r="C1235" s="211" t="s">
        <v>2156</v>
      </c>
      <c r="D1235" s="212" t="s">
        <v>335</v>
      </c>
      <c r="E1235" s="213" t="s">
        <v>158</v>
      </c>
      <c r="F1235" s="211" t="s">
        <v>159</v>
      </c>
      <c r="G1235" s="214">
        <v>4</v>
      </c>
      <c r="H1235" s="155" t="s">
        <v>2041</v>
      </c>
      <c r="I1235" s="156" t="s">
        <v>2157</v>
      </c>
      <c r="J1235" s="109">
        <v>160</v>
      </c>
      <c r="K1235" s="46"/>
    </row>
    <row r="1236" spans="1:11" ht="16.5" customHeight="1" x14ac:dyDescent="0.3">
      <c r="A1236" s="151"/>
      <c r="B1236" s="76">
        <v>99251</v>
      </c>
      <c r="C1236" s="211" t="s">
        <v>2158</v>
      </c>
      <c r="D1236" s="212" t="s">
        <v>425</v>
      </c>
      <c r="E1236" s="213" t="s">
        <v>158</v>
      </c>
      <c r="F1236" s="211" t="s">
        <v>159</v>
      </c>
      <c r="G1236" s="214">
        <v>4</v>
      </c>
      <c r="H1236" s="155" t="s">
        <v>2041</v>
      </c>
      <c r="I1236" s="156" t="s">
        <v>2159</v>
      </c>
      <c r="J1236" s="109">
        <v>20</v>
      </c>
      <c r="K1236" s="46"/>
    </row>
    <row r="1237" spans="1:11" ht="16.5" customHeight="1" x14ac:dyDescent="0.3">
      <c r="A1237" s="151"/>
      <c r="B1237" s="76">
        <v>99252</v>
      </c>
      <c r="C1237" s="211" t="s">
        <v>661</v>
      </c>
      <c r="D1237" s="212" t="s">
        <v>662</v>
      </c>
      <c r="E1237" s="213" t="s">
        <v>158</v>
      </c>
      <c r="F1237" s="211" t="s">
        <v>159</v>
      </c>
      <c r="G1237" s="214">
        <v>4</v>
      </c>
      <c r="H1237" s="155" t="s">
        <v>2138</v>
      </c>
      <c r="I1237" s="156" t="s">
        <v>2160</v>
      </c>
      <c r="J1237" s="109">
        <v>10</v>
      </c>
      <c r="K1237" s="46"/>
    </row>
    <row r="1238" spans="1:11" ht="16.5" hidden="1" customHeight="1" x14ac:dyDescent="0.3">
      <c r="A1238" s="151"/>
      <c r="B1238" s="76">
        <v>99253</v>
      </c>
      <c r="C1238" s="211" t="s">
        <v>284</v>
      </c>
      <c r="D1238" s="212" t="s">
        <v>285</v>
      </c>
      <c r="E1238" s="213" t="s">
        <v>205</v>
      </c>
      <c r="F1238" s="211" t="s">
        <v>159</v>
      </c>
      <c r="G1238" s="214">
        <v>4</v>
      </c>
      <c r="H1238" s="155" t="s">
        <v>2041</v>
      </c>
      <c r="I1238" s="156" t="s">
        <v>2161</v>
      </c>
      <c r="J1238" s="109">
        <v>1080</v>
      </c>
      <c r="K1238" s="46"/>
    </row>
    <row r="1239" spans="1:11" ht="16.5" customHeight="1" x14ac:dyDescent="0.3">
      <c r="A1239" s="151"/>
      <c r="B1239" s="76">
        <v>99254</v>
      </c>
      <c r="C1239" s="211" t="s">
        <v>2162</v>
      </c>
      <c r="D1239" s="212" t="s">
        <v>2163</v>
      </c>
      <c r="E1239" s="213" t="s">
        <v>158</v>
      </c>
      <c r="F1239" s="211" t="s">
        <v>159</v>
      </c>
      <c r="G1239" s="214">
        <v>4</v>
      </c>
      <c r="H1239" s="155" t="s">
        <v>2041</v>
      </c>
      <c r="I1239" s="156" t="s">
        <v>2164</v>
      </c>
      <c r="J1239" s="109">
        <v>30</v>
      </c>
      <c r="K1239" s="46"/>
    </row>
    <row r="1240" spans="1:11" ht="16.5" hidden="1" customHeight="1" x14ac:dyDescent="0.3">
      <c r="A1240" s="151"/>
      <c r="B1240" s="76">
        <v>99255</v>
      </c>
      <c r="C1240" s="211" t="s">
        <v>208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2041</v>
      </c>
      <c r="I1240" s="156" t="s">
        <v>2165</v>
      </c>
      <c r="J1240" s="109">
        <v>7060</v>
      </c>
      <c r="K1240" s="46"/>
    </row>
    <row r="1241" spans="1:11" ht="16.5" hidden="1" customHeight="1" x14ac:dyDescent="0.3">
      <c r="A1241" s="151"/>
      <c r="B1241" s="76">
        <v>99256</v>
      </c>
      <c r="C1241" s="211" t="s">
        <v>262</v>
      </c>
      <c r="D1241" s="212" t="s">
        <v>397</v>
      </c>
      <c r="E1241" s="213" t="s">
        <v>158</v>
      </c>
      <c r="F1241" s="211" t="s">
        <v>159</v>
      </c>
      <c r="G1241" s="214">
        <v>4</v>
      </c>
      <c r="H1241" s="155" t="s">
        <v>2138</v>
      </c>
      <c r="I1241" s="156" t="s">
        <v>2166</v>
      </c>
      <c r="J1241" s="109">
        <v>1060</v>
      </c>
      <c r="K1241" s="46"/>
    </row>
    <row r="1242" spans="1:11" ht="16.5" hidden="1" customHeight="1" x14ac:dyDescent="0.3">
      <c r="A1242" s="151"/>
      <c r="B1242" s="76">
        <v>99257</v>
      </c>
      <c r="C1242" s="211" t="s">
        <v>165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2138</v>
      </c>
      <c r="I1242" s="156" t="s">
        <v>2167</v>
      </c>
      <c r="J1242" s="109">
        <v>9390</v>
      </c>
      <c r="K1242" s="46"/>
    </row>
    <row r="1243" spans="1:11" ht="16.5" hidden="1" customHeight="1" x14ac:dyDescent="0.3">
      <c r="A1243" s="151"/>
      <c r="B1243" s="76">
        <v>99258</v>
      </c>
      <c r="C1243" s="211" t="s">
        <v>2168</v>
      </c>
      <c r="D1243" s="212" t="s">
        <v>1837</v>
      </c>
      <c r="E1243" s="213" t="s">
        <v>158</v>
      </c>
      <c r="F1243" s="211" t="s">
        <v>159</v>
      </c>
      <c r="G1243" s="214">
        <v>4</v>
      </c>
      <c r="H1243" s="155" t="s">
        <v>2138</v>
      </c>
      <c r="I1243" s="156" t="s">
        <v>2169</v>
      </c>
      <c r="J1243" s="109">
        <v>680</v>
      </c>
      <c r="K1243" s="46"/>
    </row>
    <row r="1244" spans="1:11" ht="16.5" hidden="1" customHeight="1" x14ac:dyDescent="0.3">
      <c r="A1244" s="151"/>
      <c r="B1244" s="76">
        <v>99259</v>
      </c>
      <c r="C1244" s="211" t="s">
        <v>2170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2138</v>
      </c>
      <c r="I1244" s="156" t="s">
        <v>2171</v>
      </c>
      <c r="J1244" s="109">
        <v>1180</v>
      </c>
      <c r="K1244" s="46"/>
    </row>
    <row r="1245" spans="1:11" ht="16.5" customHeight="1" x14ac:dyDescent="0.3">
      <c r="A1245" s="151"/>
      <c r="B1245" s="76">
        <v>99260</v>
      </c>
      <c r="C1245" s="211" t="s">
        <v>176</v>
      </c>
      <c r="D1245" s="212" t="s">
        <v>177</v>
      </c>
      <c r="E1245" s="213" t="s">
        <v>158</v>
      </c>
      <c r="F1245" s="211" t="s">
        <v>159</v>
      </c>
      <c r="G1245" s="214">
        <v>4</v>
      </c>
      <c r="H1245" s="155" t="s">
        <v>2138</v>
      </c>
      <c r="I1245" s="156" t="s">
        <v>2172</v>
      </c>
      <c r="J1245" s="109">
        <v>150</v>
      </c>
      <c r="K1245" s="46"/>
    </row>
    <row r="1246" spans="1:11" ht="16.5" hidden="1" customHeight="1" x14ac:dyDescent="0.3">
      <c r="A1246" s="151"/>
      <c r="B1246" s="76">
        <v>99261</v>
      </c>
      <c r="C1246" s="211" t="s">
        <v>179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2138</v>
      </c>
      <c r="I1246" s="156" t="s">
        <v>2173</v>
      </c>
      <c r="J1246" s="109">
        <v>1090</v>
      </c>
      <c r="K1246" s="46"/>
    </row>
    <row r="1247" spans="1:11" ht="16.5" hidden="1" customHeight="1" x14ac:dyDescent="0.3">
      <c r="A1247" s="151"/>
      <c r="B1247" s="76">
        <v>99262</v>
      </c>
      <c r="C1247" s="211" t="s">
        <v>1735</v>
      </c>
      <c r="D1247" s="212" t="s">
        <v>254</v>
      </c>
      <c r="E1247" s="213" t="s">
        <v>312</v>
      </c>
      <c r="F1247" s="211" t="s">
        <v>159</v>
      </c>
      <c r="G1247" s="214">
        <v>4</v>
      </c>
      <c r="H1247" s="155" t="s">
        <v>2138</v>
      </c>
      <c r="I1247" s="156" t="s">
        <v>2174</v>
      </c>
      <c r="J1247" s="109">
        <v>740</v>
      </c>
      <c r="K1247" s="46"/>
    </row>
    <row r="1248" spans="1:11" ht="16.5" hidden="1" customHeight="1" x14ac:dyDescent="0.3">
      <c r="A1248" s="151"/>
      <c r="B1248" s="76">
        <v>99263</v>
      </c>
      <c r="C1248" s="211" t="s">
        <v>2175</v>
      </c>
      <c r="D1248" s="212" t="s">
        <v>890</v>
      </c>
      <c r="E1248" s="213" t="s">
        <v>205</v>
      </c>
      <c r="F1248" s="211" t="s">
        <v>159</v>
      </c>
      <c r="G1248" s="214">
        <v>4</v>
      </c>
      <c r="H1248" s="155" t="s">
        <v>2138</v>
      </c>
      <c r="I1248" s="156" t="s">
        <v>2176</v>
      </c>
      <c r="J1248" s="109">
        <v>510</v>
      </c>
      <c r="K1248" s="46"/>
    </row>
    <row r="1249" spans="1:11" ht="16.5" customHeight="1" x14ac:dyDescent="0.3">
      <c r="A1249" s="151"/>
      <c r="B1249" s="76">
        <v>99264</v>
      </c>
      <c r="C1249" s="211" t="s">
        <v>2177</v>
      </c>
      <c r="D1249" s="212" t="s">
        <v>2178</v>
      </c>
      <c r="E1249" s="213" t="s">
        <v>158</v>
      </c>
      <c r="F1249" s="211" t="s">
        <v>159</v>
      </c>
      <c r="G1249" s="214">
        <v>4</v>
      </c>
      <c r="H1249" s="155" t="s">
        <v>2138</v>
      </c>
      <c r="I1249" s="156" t="s">
        <v>2179</v>
      </c>
      <c r="J1249" s="109">
        <v>120</v>
      </c>
      <c r="K1249" s="46"/>
    </row>
    <row r="1250" spans="1:11" ht="16.5" hidden="1" customHeight="1" x14ac:dyDescent="0.3">
      <c r="A1250" s="151"/>
      <c r="B1250" s="76">
        <v>99265</v>
      </c>
      <c r="C1250" s="211" t="s">
        <v>197</v>
      </c>
      <c r="D1250" s="212" t="s">
        <v>198</v>
      </c>
      <c r="E1250" s="213" t="s">
        <v>199</v>
      </c>
      <c r="F1250" s="211" t="s">
        <v>159</v>
      </c>
      <c r="G1250" s="214">
        <v>4</v>
      </c>
      <c r="H1250" s="155" t="s">
        <v>2138</v>
      </c>
      <c r="I1250" s="156" t="s">
        <v>2180</v>
      </c>
      <c r="J1250" s="109">
        <v>2310</v>
      </c>
      <c r="K1250" s="46"/>
    </row>
    <row r="1251" spans="1:11" ht="16.5" customHeight="1" x14ac:dyDescent="0.3">
      <c r="A1251" s="151"/>
      <c r="B1251" s="76">
        <v>99266</v>
      </c>
      <c r="C1251" s="211" t="s">
        <v>2181</v>
      </c>
      <c r="D1251" s="212" t="s">
        <v>2182</v>
      </c>
      <c r="E1251" s="213" t="s">
        <v>158</v>
      </c>
      <c r="F1251" s="211" t="s">
        <v>159</v>
      </c>
      <c r="G1251" s="214">
        <v>4</v>
      </c>
      <c r="H1251" s="155" t="s">
        <v>2138</v>
      </c>
      <c r="I1251" s="156" t="s">
        <v>1223</v>
      </c>
      <c r="J1251" s="109">
        <v>30</v>
      </c>
      <c r="K1251" s="46"/>
    </row>
    <row r="1252" spans="1:11" ht="16.5" hidden="1" customHeight="1" x14ac:dyDescent="0.3">
      <c r="A1252" s="151"/>
      <c r="B1252" s="76">
        <v>99267</v>
      </c>
      <c r="C1252" s="211" t="s">
        <v>1357</v>
      </c>
      <c r="D1252" s="212" t="s">
        <v>254</v>
      </c>
      <c r="E1252" s="213" t="s">
        <v>205</v>
      </c>
      <c r="F1252" s="211" t="s">
        <v>159</v>
      </c>
      <c r="G1252" s="214">
        <v>4</v>
      </c>
      <c r="H1252" s="155" t="s">
        <v>2138</v>
      </c>
      <c r="I1252" s="156" t="s">
        <v>2183</v>
      </c>
      <c r="J1252" s="109">
        <v>410</v>
      </c>
      <c r="K1252" s="46"/>
    </row>
    <row r="1253" spans="1:11" ht="16.5" customHeight="1" x14ac:dyDescent="0.3">
      <c r="A1253" s="151"/>
      <c r="B1253" s="76">
        <v>99268</v>
      </c>
      <c r="C1253" s="211" t="s">
        <v>2177</v>
      </c>
      <c r="D1253" s="212" t="s">
        <v>2178</v>
      </c>
      <c r="E1253" s="213" t="s">
        <v>158</v>
      </c>
      <c r="F1253" s="211" t="s">
        <v>159</v>
      </c>
      <c r="G1253" s="214">
        <v>4</v>
      </c>
      <c r="H1253" s="155" t="s">
        <v>2138</v>
      </c>
      <c r="I1253" s="156" t="s">
        <v>2184</v>
      </c>
      <c r="J1253" s="109">
        <v>20</v>
      </c>
      <c r="K1253" s="46"/>
    </row>
    <row r="1254" spans="1:11" ht="16.5" customHeight="1" x14ac:dyDescent="0.3">
      <c r="A1254" s="151"/>
      <c r="B1254" s="76">
        <v>99269</v>
      </c>
      <c r="C1254" s="211" t="s">
        <v>2185</v>
      </c>
      <c r="D1254" s="212" t="s">
        <v>845</v>
      </c>
      <c r="E1254" s="213" t="s">
        <v>205</v>
      </c>
      <c r="F1254" s="211" t="s">
        <v>159</v>
      </c>
      <c r="G1254" s="214">
        <v>4</v>
      </c>
      <c r="H1254" s="155" t="s">
        <v>2138</v>
      </c>
      <c r="I1254" s="156" t="s">
        <v>2186</v>
      </c>
      <c r="J1254" s="109">
        <v>40</v>
      </c>
      <c r="K1254" s="46"/>
    </row>
    <row r="1255" spans="1:11" ht="16.5" hidden="1" customHeight="1" x14ac:dyDescent="0.3">
      <c r="A1255" s="151"/>
      <c r="B1255" s="76">
        <v>99270</v>
      </c>
      <c r="C1255" s="211" t="s">
        <v>284</v>
      </c>
      <c r="D1255" s="212" t="s">
        <v>285</v>
      </c>
      <c r="E1255" s="213" t="s">
        <v>205</v>
      </c>
      <c r="F1255" s="211" t="s">
        <v>159</v>
      </c>
      <c r="G1255" s="214">
        <v>4</v>
      </c>
      <c r="H1255" s="155" t="s">
        <v>2138</v>
      </c>
      <c r="I1255" s="156" t="s">
        <v>2187</v>
      </c>
      <c r="J1255" s="109">
        <v>1430</v>
      </c>
      <c r="K1255" s="46"/>
    </row>
    <row r="1256" spans="1:11" ht="16.5" hidden="1" customHeight="1" x14ac:dyDescent="0.3">
      <c r="A1256" s="151"/>
      <c r="B1256" s="76">
        <v>99271</v>
      </c>
      <c r="C1256" s="211" t="s">
        <v>195</v>
      </c>
      <c r="D1256" s="212" t="s">
        <v>6</v>
      </c>
      <c r="E1256" s="213" t="s">
        <v>158</v>
      </c>
      <c r="F1256" s="211" t="s">
        <v>159</v>
      </c>
      <c r="G1256" s="214">
        <v>4</v>
      </c>
      <c r="H1256" s="155" t="s">
        <v>2138</v>
      </c>
      <c r="I1256" s="156" t="s">
        <v>2188</v>
      </c>
      <c r="J1256" s="109">
        <v>1040</v>
      </c>
      <c r="K1256" s="46"/>
    </row>
    <row r="1257" spans="1:11" ht="16.5" hidden="1" customHeight="1" x14ac:dyDescent="0.3">
      <c r="A1257" s="151"/>
      <c r="B1257" s="76">
        <v>99272</v>
      </c>
      <c r="C1257" s="211" t="s">
        <v>179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2138</v>
      </c>
      <c r="I1257" s="156" t="s">
        <v>2189</v>
      </c>
      <c r="J1257" s="109">
        <v>1660</v>
      </c>
      <c r="K1257" s="46"/>
    </row>
    <row r="1258" spans="1:11" ht="16.5" hidden="1" customHeight="1" x14ac:dyDescent="0.3">
      <c r="A1258" s="151"/>
      <c r="B1258" s="76">
        <v>99273</v>
      </c>
      <c r="C1258" s="211" t="s">
        <v>221</v>
      </c>
      <c r="D1258" s="212" t="s">
        <v>6</v>
      </c>
      <c r="E1258" s="213" t="s">
        <v>158</v>
      </c>
      <c r="F1258" s="211" t="s">
        <v>159</v>
      </c>
      <c r="G1258" s="214">
        <v>4</v>
      </c>
      <c r="H1258" s="155" t="s">
        <v>2138</v>
      </c>
      <c r="I1258" s="156" t="s">
        <v>2190</v>
      </c>
      <c r="J1258" s="109">
        <v>10190</v>
      </c>
      <c r="K1258" s="46"/>
    </row>
    <row r="1259" spans="1:11" ht="16.5" customHeight="1" x14ac:dyDescent="0.3">
      <c r="A1259" s="151"/>
      <c r="B1259" s="76">
        <v>99274</v>
      </c>
      <c r="C1259" s="211" t="s">
        <v>2063</v>
      </c>
      <c r="D1259" s="212" t="s">
        <v>2064</v>
      </c>
      <c r="E1259" s="213" t="s">
        <v>158</v>
      </c>
      <c r="F1259" s="211" t="s">
        <v>159</v>
      </c>
      <c r="G1259" s="214">
        <v>4</v>
      </c>
      <c r="H1259" s="155" t="s">
        <v>2138</v>
      </c>
      <c r="I1259" s="156" t="s">
        <v>1150</v>
      </c>
      <c r="J1259" s="109">
        <v>60</v>
      </c>
      <c r="K1259" s="46"/>
    </row>
    <row r="1260" spans="1:11" ht="16.5" hidden="1" customHeight="1" x14ac:dyDescent="0.3">
      <c r="A1260" s="151"/>
      <c r="B1260" s="76">
        <v>99275</v>
      </c>
      <c r="C1260" s="211" t="s">
        <v>165</v>
      </c>
      <c r="D1260" s="212" t="s">
        <v>6</v>
      </c>
      <c r="E1260" s="213" t="s">
        <v>158</v>
      </c>
      <c r="F1260" s="211" t="s">
        <v>159</v>
      </c>
      <c r="G1260" s="214">
        <v>4</v>
      </c>
      <c r="H1260" s="155" t="s">
        <v>2138</v>
      </c>
      <c r="I1260" s="156" t="s">
        <v>2191</v>
      </c>
      <c r="J1260" s="109">
        <v>5180</v>
      </c>
      <c r="K1260" s="46"/>
    </row>
    <row r="1261" spans="1:11" ht="16.5" hidden="1" customHeight="1" x14ac:dyDescent="0.3">
      <c r="A1261" s="151"/>
      <c r="B1261" s="76">
        <v>99276</v>
      </c>
      <c r="C1261" s="211" t="s">
        <v>181</v>
      </c>
      <c r="D1261" s="212" t="s">
        <v>6</v>
      </c>
      <c r="E1261" s="213" t="s">
        <v>158</v>
      </c>
      <c r="F1261" s="211" t="s">
        <v>2192</v>
      </c>
      <c r="G1261" s="214">
        <v>4</v>
      </c>
      <c r="H1261" s="155" t="s">
        <v>2138</v>
      </c>
      <c r="I1261" s="156" t="s">
        <v>2193</v>
      </c>
      <c r="J1261" s="109">
        <v>1700</v>
      </c>
      <c r="K1261" s="46"/>
    </row>
    <row r="1262" spans="1:11" ht="16.5" hidden="1" customHeight="1" x14ac:dyDescent="0.3">
      <c r="A1262" s="151"/>
      <c r="B1262" s="76">
        <v>99277</v>
      </c>
      <c r="C1262" s="211" t="s">
        <v>221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2138</v>
      </c>
      <c r="I1262" s="156" t="s">
        <v>2194</v>
      </c>
      <c r="J1262" s="109">
        <v>9740</v>
      </c>
      <c r="K1262" s="46"/>
    </row>
    <row r="1263" spans="1:11" ht="16.5" customHeight="1" x14ac:dyDescent="0.3">
      <c r="A1263" s="151"/>
      <c r="B1263" s="76">
        <v>99278</v>
      </c>
      <c r="C1263" s="211" t="s">
        <v>2195</v>
      </c>
      <c r="D1263" s="212" t="s">
        <v>2196</v>
      </c>
      <c r="E1263" s="213" t="s">
        <v>158</v>
      </c>
      <c r="F1263" s="211" t="s">
        <v>159</v>
      </c>
      <c r="G1263" s="214">
        <v>4</v>
      </c>
      <c r="H1263" s="155" t="s">
        <v>2138</v>
      </c>
      <c r="I1263" s="156" t="s">
        <v>2197</v>
      </c>
      <c r="J1263" s="109">
        <v>10</v>
      </c>
      <c r="K1263" s="46"/>
    </row>
    <row r="1264" spans="1:11" ht="16.5" hidden="1" customHeight="1" x14ac:dyDescent="0.3">
      <c r="A1264" s="151"/>
      <c r="B1264" s="76">
        <v>99279</v>
      </c>
      <c r="C1264" s="211" t="s">
        <v>165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2138</v>
      </c>
      <c r="I1264" s="156" t="s">
        <v>2198</v>
      </c>
      <c r="J1264" s="109">
        <v>4720</v>
      </c>
      <c r="K1264" s="46"/>
    </row>
    <row r="1265" spans="1:11" ht="16.5" customHeight="1" x14ac:dyDescent="0.3">
      <c r="A1265" s="151"/>
      <c r="B1265" s="76">
        <v>99280</v>
      </c>
      <c r="C1265" s="211" t="s">
        <v>2199</v>
      </c>
      <c r="D1265" s="212" t="s">
        <v>2200</v>
      </c>
      <c r="E1265" s="213" t="s">
        <v>158</v>
      </c>
      <c r="F1265" s="211" t="s">
        <v>159</v>
      </c>
      <c r="G1265" s="214">
        <v>4</v>
      </c>
      <c r="H1265" s="155" t="s">
        <v>2138</v>
      </c>
      <c r="I1265" s="156" t="s">
        <v>2201</v>
      </c>
      <c r="J1265" s="109">
        <v>160</v>
      </c>
      <c r="K1265" s="46"/>
    </row>
    <row r="1266" spans="1:11" ht="16.5" customHeight="1" x14ac:dyDescent="0.3">
      <c r="A1266" s="151"/>
      <c r="B1266" s="76">
        <v>99281</v>
      </c>
      <c r="C1266" s="211" t="s">
        <v>559</v>
      </c>
      <c r="D1266" s="212" t="s">
        <v>2202</v>
      </c>
      <c r="E1266" s="213" t="s">
        <v>205</v>
      </c>
      <c r="F1266" s="211" t="s">
        <v>159</v>
      </c>
      <c r="G1266" s="214">
        <v>4</v>
      </c>
      <c r="H1266" s="155" t="s">
        <v>2138</v>
      </c>
      <c r="I1266" s="156" t="s">
        <v>2203</v>
      </c>
      <c r="J1266" s="109">
        <v>100</v>
      </c>
      <c r="K1266" s="46"/>
    </row>
    <row r="1267" spans="1:11" ht="16.5" hidden="1" customHeight="1" x14ac:dyDescent="0.3">
      <c r="A1267" s="151"/>
      <c r="B1267" s="76">
        <v>99282</v>
      </c>
      <c r="C1267" s="211" t="s">
        <v>181</v>
      </c>
      <c r="D1267" s="212" t="s">
        <v>6</v>
      </c>
      <c r="E1267" s="213" t="s">
        <v>158</v>
      </c>
      <c r="F1267" s="211" t="s">
        <v>159</v>
      </c>
      <c r="G1267" s="214">
        <v>4</v>
      </c>
      <c r="H1267" s="155" t="s">
        <v>2138</v>
      </c>
      <c r="I1267" s="156" t="s">
        <v>2204</v>
      </c>
      <c r="J1267" s="109">
        <v>1380</v>
      </c>
      <c r="K1267" s="46"/>
    </row>
    <row r="1268" spans="1:11" ht="16.5" hidden="1" customHeight="1" x14ac:dyDescent="0.3">
      <c r="A1268" s="151"/>
      <c r="B1268" s="76">
        <v>99283</v>
      </c>
      <c r="C1268" s="211" t="s">
        <v>195</v>
      </c>
      <c r="D1268" s="212" t="s">
        <v>6</v>
      </c>
      <c r="E1268" s="213" t="s">
        <v>158</v>
      </c>
      <c r="F1268" s="211" t="s">
        <v>159</v>
      </c>
      <c r="G1268" s="214">
        <v>4</v>
      </c>
      <c r="H1268" s="155" t="s">
        <v>2138</v>
      </c>
      <c r="I1268" s="156" t="s">
        <v>2205</v>
      </c>
      <c r="J1268" s="109">
        <v>1510</v>
      </c>
      <c r="K1268" s="46"/>
    </row>
    <row r="1269" spans="1:11" ht="16.5" hidden="1" customHeight="1" x14ac:dyDescent="0.3">
      <c r="A1269" s="151"/>
      <c r="B1269" s="76">
        <v>99284</v>
      </c>
      <c r="C1269" s="211" t="s">
        <v>237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2138</v>
      </c>
      <c r="I1269" s="156" t="s">
        <v>2206</v>
      </c>
      <c r="J1269" s="109">
        <v>1670</v>
      </c>
      <c r="K1269" s="46"/>
    </row>
    <row r="1270" spans="1:11" ht="16.5" customHeight="1" x14ac:dyDescent="0.3">
      <c r="A1270" s="151"/>
      <c r="B1270" s="76">
        <v>99285</v>
      </c>
      <c r="C1270" s="211" t="s">
        <v>2207</v>
      </c>
      <c r="D1270" s="212" t="s">
        <v>2208</v>
      </c>
      <c r="E1270" s="213" t="s">
        <v>158</v>
      </c>
      <c r="F1270" s="211" t="s">
        <v>159</v>
      </c>
      <c r="G1270" s="214">
        <v>4</v>
      </c>
      <c r="H1270" s="155" t="s">
        <v>2138</v>
      </c>
      <c r="I1270" s="156" t="s">
        <v>2209</v>
      </c>
      <c r="J1270" s="109">
        <v>60</v>
      </c>
      <c r="K1270" s="46"/>
    </row>
    <row r="1271" spans="1:11" ht="16.5" customHeight="1" x14ac:dyDescent="0.3">
      <c r="A1271" s="151"/>
      <c r="B1271" s="76">
        <v>99286</v>
      </c>
      <c r="C1271" s="211" t="s">
        <v>2210</v>
      </c>
      <c r="D1271" s="212" t="s">
        <v>2211</v>
      </c>
      <c r="E1271" s="213" t="s">
        <v>158</v>
      </c>
      <c r="F1271" s="211" t="s">
        <v>159</v>
      </c>
      <c r="G1271" s="214">
        <v>4</v>
      </c>
      <c r="H1271" s="155" t="s">
        <v>2138</v>
      </c>
      <c r="I1271" s="156" t="s">
        <v>2212</v>
      </c>
      <c r="J1271" s="109">
        <v>160</v>
      </c>
      <c r="K1271" s="46"/>
    </row>
    <row r="1272" spans="1:11" ht="16.5" customHeight="1" x14ac:dyDescent="0.3">
      <c r="A1272" s="151"/>
      <c r="B1272" s="76">
        <v>99287</v>
      </c>
      <c r="C1272" s="211" t="s">
        <v>347</v>
      </c>
      <c r="D1272" s="212" t="s">
        <v>348</v>
      </c>
      <c r="E1272" s="213" t="s">
        <v>158</v>
      </c>
      <c r="F1272" s="211" t="s">
        <v>159</v>
      </c>
      <c r="G1272" s="214">
        <v>4</v>
      </c>
      <c r="H1272" s="155" t="s">
        <v>2138</v>
      </c>
      <c r="I1272" s="156" t="s">
        <v>2213</v>
      </c>
      <c r="J1272" s="109">
        <v>100</v>
      </c>
      <c r="K1272" s="46"/>
    </row>
    <row r="1273" spans="1:11" ht="16.5" customHeight="1" x14ac:dyDescent="0.3">
      <c r="A1273" s="151"/>
      <c r="B1273" s="76">
        <v>99288</v>
      </c>
      <c r="C1273" s="211" t="s">
        <v>2214</v>
      </c>
      <c r="D1273" s="212" t="s">
        <v>2215</v>
      </c>
      <c r="E1273" s="213" t="s">
        <v>158</v>
      </c>
      <c r="F1273" s="211" t="s">
        <v>159</v>
      </c>
      <c r="G1273" s="214">
        <v>4</v>
      </c>
      <c r="H1273" s="155" t="s">
        <v>2138</v>
      </c>
      <c r="I1273" s="156" t="s">
        <v>2216</v>
      </c>
      <c r="J1273" s="109">
        <v>70</v>
      </c>
      <c r="K1273" s="46"/>
    </row>
    <row r="1274" spans="1:11" ht="16.5" hidden="1" customHeight="1" x14ac:dyDescent="0.3">
      <c r="A1274" s="151"/>
      <c r="B1274" s="76">
        <v>99289</v>
      </c>
      <c r="C1274" s="211" t="s">
        <v>237</v>
      </c>
      <c r="D1274" s="212" t="s">
        <v>6</v>
      </c>
      <c r="E1274" s="213" t="s">
        <v>158</v>
      </c>
      <c r="F1274" s="211" t="s">
        <v>159</v>
      </c>
      <c r="G1274" s="214">
        <v>4</v>
      </c>
      <c r="H1274" s="155" t="s">
        <v>2138</v>
      </c>
      <c r="I1274" s="156" t="s">
        <v>2217</v>
      </c>
      <c r="J1274" s="109">
        <v>2590</v>
      </c>
      <c r="K1274" s="46"/>
    </row>
    <row r="1275" spans="1:11" ht="16.5" customHeight="1" x14ac:dyDescent="0.3">
      <c r="A1275" s="151"/>
      <c r="B1275" s="76">
        <v>99290</v>
      </c>
      <c r="C1275" s="211" t="s">
        <v>2210</v>
      </c>
      <c r="D1275" s="212" t="s">
        <v>2211</v>
      </c>
      <c r="E1275" s="213" t="s">
        <v>158</v>
      </c>
      <c r="F1275" s="211" t="s">
        <v>159</v>
      </c>
      <c r="G1275" s="214">
        <v>4</v>
      </c>
      <c r="H1275" s="155" t="s">
        <v>2138</v>
      </c>
      <c r="I1275" s="156" t="s">
        <v>2218</v>
      </c>
      <c r="J1275" s="109">
        <v>80</v>
      </c>
      <c r="K1275" s="46"/>
    </row>
    <row r="1276" spans="1:11" ht="16.5" customHeight="1" x14ac:dyDescent="0.3">
      <c r="A1276" s="151"/>
      <c r="B1276" s="76">
        <v>99291</v>
      </c>
      <c r="C1276" s="211" t="s">
        <v>1827</v>
      </c>
      <c r="D1276" s="212" t="s">
        <v>422</v>
      </c>
      <c r="E1276" s="213" t="s">
        <v>158</v>
      </c>
      <c r="F1276" s="211" t="s">
        <v>159</v>
      </c>
      <c r="G1276" s="214">
        <v>4</v>
      </c>
      <c r="H1276" s="155" t="s">
        <v>2138</v>
      </c>
      <c r="I1276" s="156" t="s">
        <v>2219</v>
      </c>
      <c r="J1276" s="109">
        <v>140</v>
      </c>
      <c r="K1276" s="46"/>
    </row>
    <row r="1277" spans="1:11" ht="16.5" hidden="1" customHeight="1" x14ac:dyDescent="0.3">
      <c r="A1277" s="151"/>
      <c r="B1277" s="76">
        <v>99292</v>
      </c>
      <c r="C1277" s="211" t="s">
        <v>277</v>
      </c>
      <c r="D1277" s="212" t="s">
        <v>278</v>
      </c>
      <c r="E1277" s="213" t="s">
        <v>158</v>
      </c>
      <c r="F1277" s="211" t="s">
        <v>159</v>
      </c>
      <c r="G1277" s="214">
        <v>4</v>
      </c>
      <c r="H1277" s="155" t="s">
        <v>2138</v>
      </c>
      <c r="I1277" s="156" t="s">
        <v>2220</v>
      </c>
      <c r="J1277" s="109">
        <v>1230</v>
      </c>
      <c r="K1277" s="46"/>
    </row>
    <row r="1278" spans="1:11" ht="16.5" hidden="1" customHeight="1" x14ac:dyDescent="0.3">
      <c r="A1278" s="151"/>
      <c r="B1278" s="76">
        <v>99293</v>
      </c>
      <c r="C1278" s="211" t="s">
        <v>179</v>
      </c>
      <c r="D1278" s="212" t="s">
        <v>6</v>
      </c>
      <c r="E1278" s="213" t="s">
        <v>158</v>
      </c>
      <c r="F1278" s="211" t="s">
        <v>159</v>
      </c>
      <c r="G1278" s="214">
        <v>4</v>
      </c>
      <c r="H1278" s="155" t="s">
        <v>2138</v>
      </c>
      <c r="I1278" s="156" t="s">
        <v>2221</v>
      </c>
      <c r="J1278" s="109">
        <v>1210</v>
      </c>
      <c r="K1278" s="46"/>
    </row>
    <row r="1279" spans="1:11" ht="16.5" customHeight="1" x14ac:dyDescent="0.3">
      <c r="A1279" s="151"/>
      <c r="B1279" s="76">
        <v>99294</v>
      </c>
      <c r="C1279" s="211" t="s">
        <v>2222</v>
      </c>
      <c r="D1279" s="212" t="s">
        <v>2223</v>
      </c>
      <c r="E1279" s="213" t="s">
        <v>158</v>
      </c>
      <c r="F1279" s="211" t="s">
        <v>159</v>
      </c>
      <c r="G1279" s="214">
        <v>4</v>
      </c>
      <c r="H1279" s="155" t="s">
        <v>2138</v>
      </c>
      <c r="I1279" s="156" t="s">
        <v>2224</v>
      </c>
      <c r="J1279" s="109">
        <v>150</v>
      </c>
      <c r="K1279" s="46"/>
    </row>
    <row r="1280" spans="1:11" ht="16.5" hidden="1" customHeight="1" x14ac:dyDescent="0.3">
      <c r="A1280" s="151"/>
      <c r="B1280" s="76">
        <v>99295</v>
      </c>
      <c r="C1280" s="211" t="s">
        <v>221</v>
      </c>
      <c r="D1280" s="212" t="s">
        <v>6</v>
      </c>
      <c r="E1280" s="213" t="s">
        <v>158</v>
      </c>
      <c r="F1280" s="211" t="s">
        <v>159</v>
      </c>
      <c r="G1280" s="214">
        <v>4</v>
      </c>
      <c r="H1280" s="155" t="s">
        <v>2138</v>
      </c>
      <c r="I1280" s="156" t="s">
        <v>2225</v>
      </c>
      <c r="J1280" s="109">
        <v>9100</v>
      </c>
      <c r="K1280" s="46"/>
    </row>
    <row r="1281" spans="1:11" ht="16.5" hidden="1" customHeight="1" x14ac:dyDescent="0.3">
      <c r="A1281" s="151"/>
      <c r="B1281" s="76">
        <v>99296</v>
      </c>
      <c r="C1281" s="211" t="s">
        <v>237</v>
      </c>
      <c r="D1281" s="212" t="s">
        <v>6</v>
      </c>
      <c r="E1281" s="213" t="s">
        <v>158</v>
      </c>
      <c r="F1281" s="211" t="s">
        <v>159</v>
      </c>
      <c r="G1281" s="214">
        <v>4</v>
      </c>
      <c r="H1281" s="155" t="s">
        <v>2138</v>
      </c>
      <c r="I1281" s="156" t="s">
        <v>2226</v>
      </c>
      <c r="J1281" s="109">
        <v>1570</v>
      </c>
      <c r="K1281" s="46"/>
    </row>
    <row r="1282" spans="1:11" ht="16.5" customHeight="1" x14ac:dyDescent="0.3">
      <c r="A1282" s="151"/>
      <c r="B1282" s="76">
        <v>99297</v>
      </c>
      <c r="C1282" s="211" t="s">
        <v>1787</v>
      </c>
      <c r="D1282" s="212" t="s">
        <v>248</v>
      </c>
      <c r="E1282" s="213" t="s">
        <v>158</v>
      </c>
      <c r="F1282" s="211" t="s">
        <v>159</v>
      </c>
      <c r="G1282" s="214">
        <v>4</v>
      </c>
      <c r="H1282" s="155" t="s">
        <v>2138</v>
      </c>
      <c r="I1282" s="156" t="s">
        <v>2227</v>
      </c>
      <c r="J1282" s="109">
        <v>90</v>
      </c>
      <c r="K1282" s="46"/>
    </row>
    <row r="1283" spans="1:11" ht="16.5" hidden="1" customHeight="1" x14ac:dyDescent="0.3">
      <c r="A1283" s="151"/>
      <c r="B1283" s="76">
        <v>99298</v>
      </c>
      <c r="C1283" s="211" t="s">
        <v>284</v>
      </c>
      <c r="D1283" s="212" t="s">
        <v>285</v>
      </c>
      <c r="E1283" s="213" t="s">
        <v>205</v>
      </c>
      <c r="F1283" s="211" t="s">
        <v>159</v>
      </c>
      <c r="G1283" s="214">
        <v>4</v>
      </c>
      <c r="H1283" s="155" t="s">
        <v>2138</v>
      </c>
      <c r="I1283" s="156" t="s">
        <v>2228</v>
      </c>
      <c r="J1283" s="109">
        <v>2650</v>
      </c>
      <c r="K1283" s="46"/>
    </row>
    <row r="1284" spans="1:11" ht="16.5" hidden="1" customHeight="1" x14ac:dyDescent="0.3">
      <c r="A1284" s="151"/>
      <c r="B1284" s="76">
        <v>99299</v>
      </c>
      <c r="C1284" s="211" t="s">
        <v>237</v>
      </c>
      <c r="D1284" s="212" t="s">
        <v>6</v>
      </c>
      <c r="E1284" s="213" t="s">
        <v>158</v>
      </c>
      <c r="F1284" s="211" t="s">
        <v>159</v>
      </c>
      <c r="G1284" s="214">
        <v>4</v>
      </c>
      <c r="H1284" s="155" t="s">
        <v>2138</v>
      </c>
      <c r="I1284" s="156" t="s">
        <v>2229</v>
      </c>
      <c r="J1284" s="109">
        <v>2290</v>
      </c>
      <c r="K1284" s="46"/>
    </row>
    <row r="1285" spans="1:11" ht="16.5" hidden="1" customHeight="1" x14ac:dyDescent="0.3">
      <c r="A1285" s="151"/>
      <c r="B1285" s="76">
        <v>99300</v>
      </c>
      <c r="C1285" s="211" t="s">
        <v>208</v>
      </c>
      <c r="D1285" s="212" t="s">
        <v>6</v>
      </c>
      <c r="E1285" s="213" t="s">
        <v>158</v>
      </c>
      <c r="F1285" s="211" t="s">
        <v>159</v>
      </c>
      <c r="G1285" s="214">
        <v>4</v>
      </c>
      <c r="H1285" s="155" t="s">
        <v>2138</v>
      </c>
      <c r="I1285" s="156" t="s">
        <v>2230</v>
      </c>
      <c r="J1285" s="109">
        <v>5430</v>
      </c>
      <c r="K1285" s="46"/>
    </row>
    <row r="1286" spans="1:11" ht="16.5" customHeight="1" x14ac:dyDescent="0.3">
      <c r="A1286" s="151"/>
      <c r="B1286" s="76">
        <v>99301</v>
      </c>
      <c r="C1286" s="211" t="s">
        <v>183</v>
      </c>
      <c r="D1286" s="212" t="s">
        <v>184</v>
      </c>
      <c r="E1286" s="213" t="s">
        <v>158</v>
      </c>
      <c r="F1286" s="211" t="s">
        <v>159</v>
      </c>
      <c r="G1286" s="214">
        <v>4</v>
      </c>
      <c r="H1286" s="155" t="s">
        <v>2138</v>
      </c>
      <c r="I1286" s="156" t="s">
        <v>2231</v>
      </c>
      <c r="J1286" s="109">
        <v>170</v>
      </c>
      <c r="K1286" s="46"/>
    </row>
    <row r="1287" spans="1:11" ht="16.5" hidden="1" customHeight="1" x14ac:dyDescent="0.3">
      <c r="A1287" s="151"/>
      <c r="B1287" s="76">
        <v>99302</v>
      </c>
      <c r="C1287" s="211" t="s">
        <v>277</v>
      </c>
      <c r="D1287" s="212" t="s">
        <v>278</v>
      </c>
      <c r="E1287" s="213" t="s">
        <v>158</v>
      </c>
      <c r="F1287" s="211" t="s">
        <v>159</v>
      </c>
      <c r="G1287" s="214">
        <v>4</v>
      </c>
      <c r="H1287" s="155" t="s">
        <v>2138</v>
      </c>
      <c r="I1287" s="156" t="s">
        <v>2232</v>
      </c>
      <c r="J1287" s="109">
        <v>1330</v>
      </c>
      <c r="K1287" s="46"/>
    </row>
    <row r="1288" spans="1:11" ht="16.5" hidden="1" customHeight="1" x14ac:dyDescent="0.3">
      <c r="A1288" s="151"/>
      <c r="B1288" s="76">
        <v>99303</v>
      </c>
      <c r="C1288" s="211" t="s">
        <v>2233</v>
      </c>
      <c r="D1288" s="212" t="s">
        <v>2234</v>
      </c>
      <c r="E1288" s="213" t="s">
        <v>158</v>
      </c>
      <c r="F1288" s="211" t="s">
        <v>159</v>
      </c>
      <c r="G1288" s="214">
        <v>4</v>
      </c>
      <c r="H1288" s="155" t="s">
        <v>2138</v>
      </c>
      <c r="I1288" s="156" t="s">
        <v>2235</v>
      </c>
      <c r="J1288" s="109">
        <v>1440</v>
      </c>
      <c r="K1288" s="46"/>
    </row>
    <row r="1289" spans="1:11" ht="16.5" hidden="1" customHeight="1" x14ac:dyDescent="0.3">
      <c r="A1289" s="151"/>
      <c r="B1289" s="76">
        <v>99304</v>
      </c>
      <c r="C1289" s="211" t="s">
        <v>284</v>
      </c>
      <c r="D1289" s="212" t="s">
        <v>285</v>
      </c>
      <c r="E1289" s="213" t="s">
        <v>205</v>
      </c>
      <c r="F1289" s="211" t="s">
        <v>159</v>
      </c>
      <c r="G1289" s="214">
        <v>4</v>
      </c>
      <c r="H1289" s="155" t="s">
        <v>2138</v>
      </c>
      <c r="I1289" s="156" t="s">
        <v>2236</v>
      </c>
      <c r="J1289" s="109">
        <v>920</v>
      </c>
      <c r="K1289" s="46"/>
    </row>
    <row r="1290" spans="1:11" ht="16.5" hidden="1" customHeight="1" x14ac:dyDescent="0.3">
      <c r="A1290" s="151"/>
      <c r="B1290" s="76">
        <v>99305</v>
      </c>
      <c r="C1290" s="211" t="s">
        <v>237</v>
      </c>
      <c r="D1290" s="212" t="s">
        <v>6</v>
      </c>
      <c r="E1290" s="213" t="s">
        <v>158</v>
      </c>
      <c r="F1290" s="211" t="s">
        <v>159</v>
      </c>
      <c r="G1290" s="214">
        <v>4</v>
      </c>
      <c r="H1290" s="155" t="s">
        <v>2138</v>
      </c>
      <c r="I1290" s="156" t="s">
        <v>2237</v>
      </c>
      <c r="J1290" s="109">
        <v>1220</v>
      </c>
      <c r="K1290" s="46"/>
    </row>
    <row r="1291" spans="1:11" ht="16.5" hidden="1" customHeight="1" x14ac:dyDescent="0.3">
      <c r="A1291" s="151"/>
      <c r="B1291" s="76">
        <v>99306</v>
      </c>
      <c r="C1291" s="211" t="s">
        <v>208</v>
      </c>
      <c r="D1291" s="212" t="s">
        <v>6</v>
      </c>
      <c r="E1291" s="213" t="s">
        <v>158</v>
      </c>
      <c r="F1291" s="211" t="s">
        <v>159</v>
      </c>
      <c r="G1291" s="214">
        <v>4</v>
      </c>
      <c r="H1291" s="155" t="s">
        <v>2138</v>
      </c>
      <c r="I1291" s="156" t="s">
        <v>2238</v>
      </c>
      <c r="J1291" s="109">
        <v>4310</v>
      </c>
      <c r="K1291" s="46"/>
    </row>
    <row r="1292" spans="1:11" ht="16.5" hidden="1" customHeight="1" x14ac:dyDescent="0.3">
      <c r="A1292" s="151"/>
      <c r="B1292" s="76">
        <v>99307</v>
      </c>
      <c r="C1292" s="211" t="s">
        <v>1143</v>
      </c>
      <c r="D1292" s="212" t="s">
        <v>254</v>
      </c>
      <c r="E1292" s="213" t="s">
        <v>205</v>
      </c>
      <c r="F1292" s="211" t="s">
        <v>159</v>
      </c>
      <c r="G1292" s="214">
        <v>4</v>
      </c>
      <c r="H1292" s="155" t="s">
        <v>2239</v>
      </c>
      <c r="I1292" s="156" t="s">
        <v>2240</v>
      </c>
      <c r="J1292" s="109">
        <v>250</v>
      </c>
      <c r="K1292" s="46"/>
    </row>
    <row r="1293" spans="1:11" ht="16.5" customHeight="1" x14ac:dyDescent="0.3">
      <c r="A1293" s="151"/>
      <c r="B1293" s="76">
        <v>99308</v>
      </c>
      <c r="C1293" s="211" t="s">
        <v>2241</v>
      </c>
      <c r="D1293" s="212" t="s">
        <v>1471</v>
      </c>
      <c r="E1293" s="213" t="s">
        <v>158</v>
      </c>
      <c r="F1293" s="211" t="s">
        <v>159</v>
      </c>
      <c r="G1293" s="214">
        <v>4</v>
      </c>
      <c r="H1293" s="155" t="s">
        <v>2239</v>
      </c>
      <c r="I1293" s="156" t="s">
        <v>2242</v>
      </c>
      <c r="J1293" s="109">
        <v>150</v>
      </c>
      <c r="K1293" s="46"/>
    </row>
    <row r="1294" spans="1:11" ht="16.5" hidden="1" customHeight="1" x14ac:dyDescent="0.3">
      <c r="A1294" s="151"/>
      <c r="B1294" s="76">
        <v>99309</v>
      </c>
      <c r="C1294" s="211" t="s">
        <v>262</v>
      </c>
      <c r="D1294" s="212" t="s">
        <v>281</v>
      </c>
      <c r="E1294" s="213" t="s">
        <v>158</v>
      </c>
      <c r="F1294" s="211" t="s">
        <v>159</v>
      </c>
      <c r="G1294" s="214">
        <v>4</v>
      </c>
      <c r="H1294" s="155" t="s">
        <v>2239</v>
      </c>
      <c r="I1294" s="156" t="s">
        <v>2243</v>
      </c>
      <c r="J1294" s="109">
        <v>1440</v>
      </c>
      <c r="K1294" s="46"/>
    </row>
    <row r="1295" spans="1:11" ht="16.5" customHeight="1" x14ac:dyDescent="0.3">
      <c r="A1295" s="151"/>
      <c r="B1295" s="76">
        <v>99310</v>
      </c>
      <c r="C1295" s="211" t="s">
        <v>176</v>
      </c>
      <c r="D1295" s="212" t="s">
        <v>177</v>
      </c>
      <c r="E1295" s="213" t="s">
        <v>158</v>
      </c>
      <c r="F1295" s="211" t="s">
        <v>159</v>
      </c>
      <c r="G1295" s="214">
        <v>4</v>
      </c>
      <c r="H1295" s="155" t="s">
        <v>2239</v>
      </c>
      <c r="I1295" s="156" t="s">
        <v>2244</v>
      </c>
      <c r="J1295" s="109">
        <v>100</v>
      </c>
      <c r="K1295" s="46"/>
    </row>
    <row r="1296" spans="1:11" ht="16.5" customHeight="1" x14ac:dyDescent="0.3">
      <c r="A1296" s="151"/>
      <c r="B1296" s="76">
        <v>99311</v>
      </c>
      <c r="C1296" s="211" t="s">
        <v>630</v>
      </c>
      <c r="D1296" s="212" t="s">
        <v>2245</v>
      </c>
      <c r="E1296" s="213" t="s">
        <v>158</v>
      </c>
      <c r="F1296" s="211" t="s">
        <v>159</v>
      </c>
      <c r="G1296" s="214">
        <v>4</v>
      </c>
      <c r="H1296" s="155" t="s">
        <v>2239</v>
      </c>
      <c r="I1296" s="156" t="s">
        <v>2246</v>
      </c>
      <c r="J1296" s="109">
        <v>100</v>
      </c>
      <c r="K1296" s="46"/>
    </row>
    <row r="1297" spans="1:11" ht="16.5" customHeight="1" x14ac:dyDescent="0.3">
      <c r="A1297" s="151"/>
      <c r="B1297" s="76">
        <v>99312</v>
      </c>
      <c r="C1297" s="211" t="s">
        <v>295</v>
      </c>
      <c r="D1297" s="212" t="s">
        <v>296</v>
      </c>
      <c r="E1297" s="213" t="s">
        <v>158</v>
      </c>
      <c r="F1297" s="211" t="s">
        <v>159</v>
      </c>
      <c r="G1297" s="214">
        <v>4</v>
      </c>
      <c r="H1297" s="155" t="s">
        <v>2239</v>
      </c>
      <c r="I1297" s="156" t="s">
        <v>2247</v>
      </c>
      <c r="J1297" s="109">
        <v>70</v>
      </c>
      <c r="K1297" s="46"/>
    </row>
    <row r="1298" spans="1:11" ht="16.5" customHeight="1" x14ac:dyDescent="0.3">
      <c r="A1298" s="151"/>
      <c r="B1298" s="76">
        <v>99313</v>
      </c>
      <c r="C1298" s="211" t="s">
        <v>2248</v>
      </c>
      <c r="D1298" s="212" t="s">
        <v>2249</v>
      </c>
      <c r="E1298" s="213" t="s">
        <v>158</v>
      </c>
      <c r="F1298" s="211" t="s">
        <v>159</v>
      </c>
      <c r="G1298" s="214">
        <v>4</v>
      </c>
      <c r="H1298" s="155" t="s">
        <v>2239</v>
      </c>
      <c r="I1298" s="156" t="s">
        <v>2250</v>
      </c>
      <c r="J1298" s="109">
        <v>110</v>
      </c>
      <c r="K1298" s="46"/>
    </row>
    <row r="1299" spans="1:11" ht="16.5" hidden="1" customHeight="1" x14ac:dyDescent="0.3">
      <c r="A1299" s="151"/>
      <c r="B1299" s="76">
        <v>99314</v>
      </c>
      <c r="C1299" s="211" t="s">
        <v>2251</v>
      </c>
      <c r="D1299" s="212" t="s">
        <v>6</v>
      </c>
      <c r="E1299" s="213" t="s">
        <v>158</v>
      </c>
      <c r="F1299" s="211" t="s">
        <v>159</v>
      </c>
      <c r="G1299" s="214">
        <v>4</v>
      </c>
      <c r="H1299" s="155" t="s">
        <v>2239</v>
      </c>
      <c r="I1299" s="156" t="s">
        <v>2252</v>
      </c>
      <c r="J1299" s="109">
        <v>1570</v>
      </c>
      <c r="K1299" s="46"/>
    </row>
    <row r="1300" spans="1:11" ht="16.5" hidden="1" customHeight="1" x14ac:dyDescent="0.3">
      <c r="A1300" s="151"/>
      <c r="B1300" s="76">
        <v>99315</v>
      </c>
      <c r="C1300" s="211" t="s">
        <v>165</v>
      </c>
      <c r="D1300" s="212" t="s">
        <v>6</v>
      </c>
      <c r="E1300" s="213" t="s">
        <v>158</v>
      </c>
      <c r="F1300" s="211" t="s">
        <v>159</v>
      </c>
      <c r="G1300" s="214">
        <v>4</v>
      </c>
      <c r="H1300" s="155" t="s">
        <v>2239</v>
      </c>
      <c r="I1300" s="156" t="s">
        <v>2253</v>
      </c>
      <c r="J1300" s="109">
        <v>7220</v>
      </c>
      <c r="K1300" s="46"/>
    </row>
    <row r="1301" spans="1:11" ht="16.5" hidden="1" customHeight="1" x14ac:dyDescent="0.3">
      <c r="A1301" s="151"/>
      <c r="B1301" s="76">
        <v>99316</v>
      </c>
      <c r="C1301" s="211" t="s">
        <v>157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2239</v>
      </c>
      <c r="I1301" s="156" t="s">
        <v>2254</v>
      </c>
      <c r="J1301" s="109">
        <v>9260</v>
      </c>
      <c r="K1301" s="46"/>
    </row>
    <row r="1302" spans="1:11" ht="16.5" hidden="1" customHeight="1" x14ac:dyDescent="0.3">
      <c r="A1302" s="151"/>
      <c r="B1302" s="76">
        <v>99317</v>
      </c>
      <c r="C1302" s="211" t="s">
        <v>221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2239</v>
      </c>
      <c r="I1302" s="156" t="s">
        <v>2255</v>
      </c>
      <c r="J1302" s="109">
        <v>9370</v>
      </c>
      <c r="K1302" s="46"/>
    </row>
    <row r="1303" spans="1:11" ht="16.5" customHeight="1" x14ac:dyDescent="0.3">
      <c r="A1303" s="151"/>
      <c r="B1303" s="76">
        <v>99318</v>
      </c>
      <c r="C1303" s="211" t="s">
        <v>2256</v>
      </c>
      <c r="D1303" s="212" t="s">
        <v>2257</v>
      </c>
      <c r="E1303" s="213" t="s">
        <v>158</v>
      </c>
      <c r="F1303" s="211" t="s">
        <v>159</v>
      </c>
      <c r="G1303" s="214">
        <v>4</v>
      </c>
      <c r="H1303" s="155" t="s">
        <v>2239</v>
      </c>
      <c r="I1303" s="156" t="s">
        <v>695</v>
      </c>
      <c r="J1303" s="109">
        <v>40</v>
      </c>
      <c r="K1303" s="46"/>
    </row>
    <row r="1304" spans="1:11" ht="16.5" customHeight="1" x14ac:dyDescent="0.3">
      <c r="A1304" s="151"/>
      <c r="B1304" s="76">
        <v>99319</v>
      </c>
      <c r="C1304" s="211" t="s">
        <v>2258</v>
      </c>
      <c r="D1304" s="212" t="s">
        <v>2259</v>
      </c>
      <c r="E1304" s="213" t="s">
        <v>158</v>
      </c>
      <c r="F1304" s="211" t="s">
        <v>159</v>
      </c>
      <c r="G1304" s="214">
        <v>4</v>
      </c>
      <c r="H1304" s="155" t="s">
        <v>2239</v>
      </c>
      <c r="I1304" s="156" t="s">
        <v>2260</v>
      </c>
      <c r="J1304" s="109">
        <v>60</v>
      </c>
      <c r="K1304" s="46"/>
    </row>
    <row r="1305" spans="1:11" ht="16.5" hidden="1" customHeight="1" x14ac:dyDescent="0.3">
      <c r="A1305" s="151"/>
      <c r="B1305" s="76">
        <v>99320</v>
      </c>
      <c r="C1305" s="211" t="s">
        <v>589</v>
      </c>
      <c r="D1305" s="212" t="s">
        <v>2261</v>
      </c>
      <c r="E1305" s="213" t="s">
        <v>312</v>
      </c>
      <c r="F1305" s="211" t="s">
        <v>159</v>
      </c>
      <c r="G1305" s="214">
        <v>4</v>
      </c>
      <c r="H1305" s="155" t="s">
        <v>2239</v>
      </c>
      <c r="I1305" s="156" t="s">
        <v>1931</v>
      </c>
      <c r="J1305" s="109">
        <v>570</v>
      </c>
      <c r="K1305" s="46"/>
    </row>
    <row r="1306" spans="1:11" ht="16.5" customHeight="1" x14ac:dyDescent="0.3">
      <c r="A1306" s="151"/>
      <c r="B1306" s="76">
        <v>99321</v>
      </c>
      <c r="C1306" s="211" t="s">
        <v>289</v>
      </c>
      <c r="D1306" s="212" t="s">
        <v>290</v>
      </c>
      <c r="E1306" s="213" t="s">
        <v>158</v>
      </c>
      <c r="F1306" s="211" t="s">
        <v>159</v>
      </c>
      <c r="G1306" s="214">
        <v>4</v>
      </c>
      <c r="H1306" s="155" t="s">
        <v>2239</v>
      </c>
      <c r="I1306" s="156" t="s">
        <v>2262</v>
      </c>
      <c r="J1306" s="109">
        <v>90</v>
      </c>
      <c r="K1306" s="46"/>
    </row>
    <row r="1307" spans="1:11" ht="16.5" customHeight="1" x14ac:dyDescent="0.3">
      <c r="A1307" s="151"/>
      <c r="B1307" s="76">
        <v>99322</v>
      </c>
      <c r="C1307" s="211" t="s">
        <v>952</v>
      </c>
      <c r="D1307" s="212" t="s">
        <v>2263</v>
      </c>
      <c r="E1307" s="213" t="s">
        <v>158</v>
      </c>
      <c r="F1307" s="211" t="s">
        <v>159</v>
      </c>
      <c r="G1307" s="214">
        <v>4</v>
      </c>
      <c r="H1307" s="155" t="s">
        <v>2239</v>
      </c>
      <c r="I1307" s="156" t="s">
        <v>2264</v>
      </c>
      <c r="J1307" s="109">
        <v>110</v>
      </c>
      <c r="K1307" s="46"/>
    </row>
    <row r="1308" spans="1:11" ht="16.5" hidden="1" customHeight="1" x14ac:dyDescent="0.3">
      <c r="A1308" s="151"/>
      <c r="B1308" s="76">
        <v>99323</v>
      </c>
      <c r="C1308" s="211" t="s">
        <v>179</v>
      </c>
      <c r="D1308" s="212" t="s">
        <v>6</v>
      </c>
      <c r="E1308" s="213" t="s">
        <v>158</v>
      </c>
      <c r="F1308" s="211" t="s">
        <v>159</v>
      </c>
      <c r="G1308" s="214">
        <v>4</v>
      </c>
      <c r="H1308" s="155" t="s">
        <v>2239</v>
      </c>
      <c r="I1308" s="156" t="s">
        <v>2265</v>
      </c>
      <c r="J1308" s="109">
        <v>800</v>
      </c>
      <c r="K1308" s="46"/>
    </row>
    <row r="1309" spans="1:11" ht="16.5" hidden="1" customHeight="1" x14ac:dyDescent="0.3">
      <c r="A1309" s="151"/>
      <c r="B1309" s="76">
        <v>99324</v>
      </c>
      <c r="C1309" s="211" t="s">
        <v>237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2239</v>
      </c>
      <c r="I1309" s="156" t="s">
        <v>2266</v>
      </c>
      <c r="J1309" s="109">
        <v>3810</v>
      </c>
      <c r="K1309" s="46"/>
    </row>
    <row r="1310" spans="1:11" ht="16.5" hidden="1" customHeight="1" x14ac:dyDescent="0.3">
      <c r="A1310" s="151"/>
      <c r="B1310" s="76">
        <v>99325</v>
      </c>
      <c r="C1310" s="211" t="s">
        <v>165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2239</v>
      </c>
      <c r="I1310" s="156" t="s">
        <v>2267</v>
      </c>
      <c r="J1310" s="109">
        <v>4330</v>
      </c>
      <c r="K1310" s="46"/>
    </row>
    <row r="1311" spans="1:11" ht="16.5" hidden="1" customHeight="1" x14ac:dyDescent="0.3">
      <c r="A1311" s="151"/>
      <c r="B1311" s="76">
        <v>99326</v>
      </c>
      <c r="C1311" s="211" t="s">
        <v>2268</v>
      </c>
      <c r="D1311" s="212" t="s">
        <v>2269</v>
      </c>
      <c r="E1311" s="213" t="s">
        <v>312</v>
      </c>
      <c r="F1311" s="211" t="s">
        <v>159</v>
      </c>
      <c r="G1311" s="214">
        <v>4</v>
      </c>
      <c r="H1311" s="155" t="s">
        <v>2239</v>
      </c>
      <c r="I1311" s="156" t="s">
        <v>2270</v>
      </c>
      <c r="J1311" s="109">
        <v>630</v>
      </c>
      <c r="K1311" s="46"/>
    </row>
    <row r="1312" spans="1:11" ht="16.5" customHeight="1" x14ac:dyDescent="0.3">
      <c r="A1312" s="151"/>
      <c r="B1312" s="76">
        <v>99327</v>
      </c>
      <c r="C1312" s="211" t="s">
        <v>2271</v>
      </c>
      <c r="D1312" s="212" t="s">
        <v>2272</v>
      </c>
      <c r="E1312" s="213" t="s">
        <v>158</v>
      </c>
      <c r="F1312" s="211" t="s">
        <v>159</v>
      </c>
      <c r="G1312" s="214">
        <v>4</v>
      </c>
      <c r="H1312" s="155" t="s">
        <v>2239</v>
      </c>
      <c r="I1312" s="156" t="s">
        <v>2273</v>
      </c>
      <c r="J1312" s="109">
        <v>50</v>
      </c>
      <c r="K1312" s="46"/>
    </row>
    <row r="1313" spans="1:11" ht="16.5" hidden="1" customHeight="1" x14ac:dyDescent="0.3">
      <c r="A1313" s="151"/>
      <c r="B1313" s="76">
        <v>99328</v>
      </c>
      <c r="C1313" s="211" t="s">
        <v>208</v>
      </c>
      <c r="D1313" s="212" t="s">
        <v>6</v>
      </c>
      <c r="E1313" s="213" t="s">
        <v>158</v>
      </c>
      <c r="F1313" s="211" t="s">
        <v>159</v>
      </c>
      <c r="G1313" s="214">
        <v>4</v>
      </c>
      <c r="H1313" s="155" t="s">
        <v>2239</v>
      </c>
      <c r="I1313" s="156" t="s">
        <v>2274</v>
      </c>
      <c r="J1313" s="109">
        <v>10230</v>
      </c>
      <c r="K1313" s="46"/>
    </row>
    <row r="1314" spans="1:11" ht="16.5" customHeight="1" x14ac:dyDescent="0.3">
      <c r="A1314" s="151"/>
      <c r="B1314" s="76">
        <v>99329</v>
      </c>
      <c r="C1314" s="211" t="s">
        <v>2275</v>
      </c>
      <c r="D1314" s="212" t="s">
        <v>2276</v>
      </c>
      <c r="E1314" s="213" t="s">
        <v>158</v>
      </c>
      <c r="F1314" s="211" t="s">
        <v>159</v>
      </c>
      <c r="G1314" s="214">
        <v>4</v>
      </c>
      <c r="H1314" s="155" t="s">
        <v>2239</v>
      </c>
      <c r="I1314" s="156" t="s">
        <v>2277</v>
      </c>
      <c r="J1314" s="109">
        <v>30</v>
      </c>
      <c r="K1314" s="46"/>
    </row>
    <row r="1315" spans="1:11" ht="16.5" hidden="1" customHeight="1" x14ac:dyDescent="0.3">
      <c r="A1315" s="151"/>
      <c r="B1315" s="76">
        <v>99330</v>
      </c>
      <c r="C1315" s="211" t="s">
        <v>195</v>
      </c>
      <c r="D1315" s="212" t="s">
        <v>6</v>
      </c>
      <c r="E1315" s="213" t="s">
        <v>158</v>
      </c>
      <c r="F1315" s="211" t="s">
        <v>159</v>
      </c>
      <c r="G1315" s="214">
        <v>4</v>
      </c>
      <c r="H1315" s="155" t="s">
        <v>2239</v>
      </c>
      <c r="I1315" s="156" t="s">
        <v>2278</v>
      </c>
      <c r="J1315" s="109">
        <v>1060</v>
      </c>
      <c r="K1315" s="46"/>
    </row>
    <row r="1316" spans="1:11" ht="16.5" hidden="1" customHeight="1" x14ac:dyDescent="0.3">
      <c r="A1316" s="151"/>
      <c r="B1316" s="76">
        <v>99331</v>
      </c>
      <c r="C1316" s="211" t="s">
        <v>165</v>
      </c>
      <c r="D1316" s="212" t="s">
        <v>6</v>
      </c>
      <c r="E1316" s="213" t="s">
        <v>158</v>
      </c>
      <c r="F1316" s="211" t="s">
        <v>159</v>
      </c>
      <c r="G1316" s="214">
        <v>4</v>
      </c>
      <c r="H1316" s="155" t="s">
        <v>2239</v>
      </c>
      <c r="I1316" s="156" t="s">
        <v>2279</v>
      </c>
      <c r="J1316" s="109">
        <v>5640</v>
      </c>
      <c r="K1316" s="46"/>
    </row>
    <row r="1317" spans="1:11" ht="16.5" customHeight="1" x14ac:dyDescent="0.3">
      <c r="A1317" s="151"/>
      <c r="B1317" s="76">
        <v>99332</v>
      </c>
      <c r="C1317" s="211" t="s">
        <v>2280</v>
      </c>
      <c r="D1317" s="212" t="s">
        <v>2281</v>
      </c>
      <c r="E1317" s="213" t="s">
        <v>158</v>
      </c>
      <c r="F1317" s="211" t="s">
        <v>159</v>
      </c>
      <c r="G1317" s="214">
        <v>4</v>
      </c>
      <c r="H1317" s="155" t="s">
        <v>2239</v>
      </c>
      <c r="I1317" s="156" t="s">
        <v>2282</v>
      </c>
      <c r="J1317" s="109">
        <v>100</v>
      </c>
      <c r="K1317" s="46"/>
    </row>
    <row r="1318" spans="1:11" ht="16.5" customHeight="1" x14ac:dyDescent="0.3">
      <c r="A1318" s="151"/>
      <c r="B1318" s="76">
        <v>99333</v>
      </c>
      <c r="C1318" s="211" t="s">
        <v>1028</v>
      </c>
      <c r="D1318" s="212" t="s">
        <v>1493</v>
      </c>
      <c r="E1318" s="213" t="s">
        <v>205</v>
      </c>
      <c r="F1318" s="211" t="s">
        <v>159</v>
      </c>
      <c r="G1318" s="214">
        <v>4</v>
      </c>
      <c r="H1318" s="155" t="s">
        <v>2239</v>
      </c>
      <c r="I1318" s="156" t="s">
        <v>2283</v>
      </c>
      <c r="J1318" s="109">
        <v>40</v>
      </c>
      <c r="K1318" s="46"/>
    </row>
    <row r="1319" spans="1:11" ht="16.5" customHeight="1" x14ac:dyDescent="0.3">
      <c r="A1319" s="151"/>
      <c r="B1319" s="76">
        <v>99334</v>
      </c>
      <c r="C1319" s="211" t="s">
        <v>2284</v>
      </c>
      <c r="D1319" s="212" t="s">
        <v>2285</v>
      </c>
      <c r="E1319" s="213" t="s">
        <v>158</v>
      </c>
      <c r="F1319" s="211" t="s">
        <v>159</v>
      </c>
      <c r="G1319" s="214">
        <v>4</v>
      </c>
      <c r="H1319" s="155" t="s">
        <v>2239</v>
      </c>
      <c r="I1319" s="156" t="s">
        <v>2286</v>
      </c>
      <c r="J1319" s="109">
        <v>80</v>
      </c>
      <c r="K1319" s="46"/>
    </row>
    <row r="1320" spans="1:11" ht="16.5" hidden="1" customHeight="1" x14ac:dyDescent="0.3">
      <c r="A1320" s="151"/>
      <c r="B1320" s="76">
        <v>99335</v>
      </c>
      <c r="C1320" s="211" t="s">
        <v>2287</v>
      </c>
      <c r="D1320" s="212" t="s">
        <v>387</v>
      </c>
      <c r="E1320" s="213" t="s">
        <v>2288</v>
      </c>
      <c r="F1320" s="211" t="s">
        <v>159</v>
      </c>
      <c r="G1320" s="214">
        <v>4</v>
      </c>
      <c r="H1320" s="155" t="s">
        <v>2239</v>
      </c>
      <c r="I1320" s="156" t="s">
        <v>2289</v>
      </c>
      <c r="J1320" s="109">
        <v>1510</v>
      </c>
      <c r="K1320" s="46"/>
    </row>
    <row r="1321" spans="1:11" ht="16.5" hidden="1" customHeight="1" x14ac:dyDescent="0.3">
      <c r="A1321" s="151"/>
      <c r="B1321" s="76">
        <v>99336</v>
      </c>
      <c r="C1321" s="211" t="s">
        <v>237</v>
      </c>
      <c r="D1321" s="212" t="s">
        <v>6</v>
      </c>
      <c r="E1321" s="213" t="s">
        <v>158</v>
      </c>
      <c r="F1321" s="211" t="s">
        <v>159</v>
      </c>
      <c r="G1321" s="214">
        <v>4</v>
      </c>
      <c r="H1321" s="155" t="s">
        <v>2239</v>
      </c>
      <c r="I1321" s="156" t="s">
        <v>2290</v>
      </c>
      <c r="J1321" s="109">
        <v>3740</v>
      </c>
      <c r="K1321" s="46"/>
    </row>
    <row r="1322" spans="1:11" ht="16.5" hidden="1" customHeight="1" x14ac:dyDescent="0.3">
      <c r="A1322" s="151"/>
      <c r="B1322" s="76">
        <v>99337</v>
      </c>
      <c r="C1322" s="211" t="s">
        <v>195</v>
      </c>
      <c r="D1322" s="212" t="s">
        <v>6</v>
      </c>
      <c r="E1322" s="213" t="s">
        <v>158</v>
      </c>
      <c r="F1322" s="211" t="s">
        <v>159</v>
      </c>
      <c r="G1322" s="214">
        <v>4</v>
      </c>
      <c r="H1322" s="155" t="s">
        <v>2239</v>
      </c>
      <c r="I1322" s="156" t="s">
        <v>2291</v>
      </c>
      <c r="J1322" s="109">
        <v>2930</v>
      </c>
      <c r="K1322" s="46"/>
    </row>
    <row r="1323" spans="1:11" ht="16.5" customHeight="1" x14ac:dyDescent="0.3">
      <c r="A1323" s="151"/>
      <c r="B1323" s="76">
        <v>99338</v>
      </c>
      <c r="C1323" s="211" t="s">
        <v>567</v>
      </c>
      <c r="D1323" s="212" t="s">
        <v>2292</v>
      </c>
      <c r="E1323" s="213" t="s">
        <v>158</v>
      </c>
      <c r="F1323" s="211" t="s">
        <v>159</v>
      </c>
      <c r="G1323" s="214">
        <v>4</v>
      </c>
      <c r="H1323" s="155" t="s">
        <v>2239</v>
      </c>
      <c r="I1323" s="156" t="s">
        <v>2293</v>
      </c>
      <c r="J1323" s="109">
        <v>40</v>
      </c>
      <c r="K1323" s="46"/>
    </row>
    <row r="1324" spans="1:11" ht="16.5" customHeight="1" x14ac:dyDescent="0.3">
      <c r="A1324" s="151"/>
      <c r="B1324" s="76">
        <v>99339</v>
      </c>
      <c r="C1324" s="211" t="s">
        <v>2207</v>
      </c>
      <c r="D1324" s="212" t="s">
        <v>2294</v>
      </c>
      <c r="E1324" s="213" t="s">
        <v>158</v>
      </c>
      <c r="F1324" s="211" t="s">
        <v>159</v>
      </c>
      <c r="G1324" s="214">
        <v>4</v>
      </c>
      <c r="H1324" s="155" t="s">
        <v>2239</v>
      </c>
      <c r="I1324" s="156" t="s">
        <v>2295</v>
      </c>
      <c r="J1324" s="109">
        <v>70</v>
      </c>
      <c r="K1324" s="46"/>
    </row>
    <row r="1325" spans="1:11" ht="16.5" customHeight="1" x14ac:dyDescent="0.3">
      <c r="A1325" s="151"/>
      <c r="B1325" s="76">
        <v>99340</v>
      </c>
      <c r="C1325" s="211" t="s">
        <v>2296</v>
      </c>
      <c r="D1325" s="212" t="s">
        <v>2297</v>
      </c>
      <c r="E1325" s="213" t="s">
        <v>158</v>
      </c>
      <c r="F1325" s="211" t="s">
        <v>159</v>
      </c>
      <c r="G1325" s="214">
        <v>4</v>
      </c>
      <c r="H1325" s="155" t="s">
        <v>2239</v>
      </c>
      <c r="I1325" s="156" t="s">
        <v>2298</v>
      </c>
      <c r="J1325" s="109">
        <v>160</v>
      </c>
      <c r="K1325" s="46"/>
    </row>
    <row r="1326" spans="1:11" ht="16.5" customHeight="1" x14ac:dyDescent="0.3">
      <c r="A1326" s="151"/>
      <c r="B1326" s="76">
        <v>99341</v>
      </c>
      <c r="C1326" s="211" t="s">
        <v>2055</v>
      </c>
      <c r="D1326" s="212" t="s">
        <v>2056</v>
      </c>
      <c r="E1326" s="213" t="s">
        <v>158</v>
      </c>
      <c r="F1326" s="211" t="s">
        <v>159</v>
      </c>
      <c r="G1326" s="214">
        <v>4</v>
      </c>
      <c r="H1326" s="155" t="s">
        <v>2239</v>
      </c>
      <c r="I1326" s="156" t="s">
        <v>2299</v>
      </c>
      <c r="J1326" s="109">
        <v>50</v>
      </c>
      <c r="K1326" s="46"/>
    </row>
    <row r="1327" spans="1:11" ht="16.5" hidden="1" customHeight="1" x14ac:dyDescent="0.3">
      <c r="A1327" s="151"/>
      <c r="B1327" s="76">
        <v>99342</v>
      </c>
      <c r="C1327" s="211" t="s">
        <v>221</v>
      </c>
      <c r="D1327" s="212" t="s">
        <v>6</v>
      </c>
      <c r="E1327" s="213" t="s">
        <v>158</v>
      </c>
      <c r="F1327" s="211" t="s">
        <v>159</v>
      </c>
      <c r="G1327" s="214">
        <v>4</v>
      </c>
      <c r="H1327" s="155" t="s">
        <v>2239</v>
      </c>
      <c r="I1327" s="156" t="s">
        <v>2300</v>
      </c>
      <c r="J1327" s="109">
        <v>9680</v>
      </c>
      <c r="K1327" s="46"/>
    </row>
    <row r="1328" spans="1:11" ht="16.5" customHeight="1" x14ac:dyDescent="0.3">
      <c r="A1328" s="151"/>
      <c r="B1328" s="76">
        <v>99343</v>
      </c>
      <c r="C1328" s="211" t="s">
        <v>2301</v>
      </c>
      <c r="D1328" s="212" t="s">
        <v>2302</v>
      </c>
      <c r="E1328" s="213" t="s">
        <v>158</v>
      </c>
      <c r="F1328" s="211" t="s">
        <v>159</v>
      </c>
      <c r="G1328" s="214">
        <v>4</v>
      </c>
      <c r="H1328" s="155" t="s">
        <v>2239</v>
      </c>
      <c r="I1328" s="156" t="s">
        <v>2303</v>
      </c>
      <c r="J1328" s="109">
        <v>70</v>
      </c>
      <c r="K1328" s="46"/>
    </row>
    <row r="1329" spans="1:11" ht="16.5" hidden="1" customHeight="1" x14ac:dyDescent="0.3">
      <c r="A1329" s="151"/>
      <c r="B1329" s="76">
        <v>99344</v>
      </c>
      <c r="C1329" s="211" t="s">
        <v>237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2239</v>
      </c>
      <c r="I1329" s="156" t="s">
        <v>2304</v>
      </c>
      <c r="J1329" s="109">
        <v>2610</v>
      </c>
      <c r="K1329" s="46"/>
    </row>
    <row r="1330" spans="1:11" ht="16.5" customHeight="1" x14ac:dyDescent="0.3">
      <c r="A1330" s="151"/>
      <c r="B1330" s="76">
        <v>99345</v>
      </c>
      <c r="C1330" s="211" t="s">
        <v>2305</v>
      </c>
      <c r="D1330" s="212" t="s">
        <v>871</v>
      </c>
      <c r="E1330" s="213" t="s">
        <v>158</v>
      </c>
      <c r="F1330" s="211" t="s">
        <v>159</v>
      </c>
      <c r="G1330" s="214">
        <v>4</v>
      </c>
      <c r="H1330" s="155" t="s">
        <v>2239</v>
      </c>
      <c r="I1330" s="156" t="s">
        <v>1712</v>
      </c>
      <c r="J1330" s="109">
        <v>80</v>
      </c>
      <c r="K1330" s="46"/>
    </row>
    <row r="1331" spans="1:11" ht="16.5" customHeight="1" x14ac:dyDescent="0.3">
      <c r="A1331" s="151"/>
      <c r="B1331" s="76">
        <v>99346</v>
      </c>
      <c r="C1331" s="211" t="s">
        <v>2306</v>
      </c>
      <c r="D1331" s="212" t="s">
        <v>2307</v>
      </c>
      <c r="E1331" s="213" t="s">
        <v>158</v>
      </c>
      <c r="F1331" s="211" t="s">
        <v>159</v>
      </c>
      <c r="G1331" s="214">
        <v>4</v>
      </c>
      <c r="H1331" s="155" t="s">
        <v>2239</v>
      </c>
      <c r="I1331" s="156" t="s">
        <v>2308</v>
      </c>
      <c r="J1331" s="109">
        <v>170</v>
      </c>
      <c r="K1331" s="46"/>
    </row>
    <row r="1332" spans="1:11" ht="16.5" hidden="1" customHeight="1" x14ac:dyDescent="0.3">
      <c r="A1332" s="151"/>
      <c r="B1332" s="76">
        <v>99347</v>
      </c>
      <c r="C1332" s="211" t="s">
        <v>197</v>
      </c>
      <c r="D1332" s="212" t="s">
        <v>198</v>
      </c>
      <c r="E1332" s="213" t="s">
        <v>199</v>
      </c>
      <c r="F1332" s="211" t="s">
        <v>159</v>
      </c>
      <c r="G1332" s="214">
        <v>4</v>
      </c>
      <c r="H1332" s="155" t="s">
        <v>2239</v>
      </c>
      <c r="I1332" s="156" t="s">
        <v>2309</v>
      </c>
      <c r="J1332" s="109">
        <v>1890</v>
      </c>
      <c r="K1332" s="46"/>
    </row>
    <row r="1333" spans="1:11" ht="16.5" hidden="1" customHeight="1" x14ac:dyDescent="0.3">
      <c r="A1333" s="151"/>
      <c r="B1333" s="76">
        <v>99348</v>
      </c>
      <c r="C1333" s="211" t="s">
        <v>2310</v>
      </c>
      <c r="D1333" s="212" t="s">
        <v>560</v>
      </c>
      <c r="E1333" s="213" t="s">
        <v>158</v>
      </c>
      <c r="F1333" s="211" t="s">
        <v>159</v>
      </c>
      <c r="G1333" s="214">
        <v>4</v>
      </c>
      <c r="H1333" s="155" t="s">
        <v>2239</v>
      </c>
      <c r="I1333" s="156" t="s">
        <v>2311</v>
      </c>
      <c r="J1333" s="109">
        <v>640</v>
      </c>
      <c r="K1333" s="46"/>
    </row>
    <row r="1334" spans="1:11" ht="16.5" customHeight="1" x14ac:dyDescent="0.3">
      <c r="A1334" s="151"/>
      <c r="B1334" s="76">
        <v>99349</v>
      </c>
      <c r="C1334" s="211" t="s">
        <v>218</v>
      </c>
      <c r="D1334" s="212" t="s">
        <v>1533</v>
      </c>
      <c r="E1334" s="213" t="s">
        <v>158</v>
      </c>
      <c r="F1334" s="211" t="s">
        <v>159</v>
      </c>
      <c r="G1334" s="214">
        <v>4</v>
      </c>
      <c r="H1334" s="155" t="s">
        <v>2239</v>
      </c>
      <c r="I1334" s="156" t="s">
        <v>2312</v>
      </c>
      <c r="J1334" s="109">
        <v>20</v>
      </c>
      <c r="K1334" s="46"/>
    </row>
    <row r="1335" spans="1:11" ht="16.5" customHeight="1" x14ac:dyDescent="0.3">
      <c r="A1335" s="151"/>
      <c r="B1335" s="76">
        <v>99350</v>
      </c>
      <c r="C1335" s="211" t="s">
        <v>2313</v>
      </c>
      <c r="D1335" s="212" t="s">
        <v>2314</v>
      </c>
      <c r="E1335" s="213" t="s">
        <v>158</v>
      </c>
      <c r="F1335" s="211" t="s">
        <v>159</v>
      </c>
      <c r="G1335" s="214">
        <v>4</v>
      </c>
      <c r="H1335" s="155" t="s">
        <v>2239</v>
      </c>
      <c r="I1335" s="156" t="s">
        <v>2315</v>
      </c>
      <c r="J1335" s="109">
        <v>180</v>
      </c>
      <c r="K1335" s="46"/>
    </row>
    <row r="1336" spans="1:11" ht="16.5" hidden="1" customHeight="1" x14ac:dyDescent="0.3">
      <c r="A1336" s="151"/>
      <c r="B1336" s="76">
        <v>99351</v>
      </c>
      <c r="C1336" s="211" t="s">
        <v>237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2239</v>
      </c>
      <c r="I1336" s="156" t="s">
        <v>2316</v>
      </c>
      <c r="J1336" s="109">
        <v>3450</v>
      </c>
      <c r="K1336" s="46"/>
    </row>
    <row r="1337" spans="1:11" ht="16.5" hidden="1" customHeight="1" x14ac:dyDescent="0.3">
      <c r="A1337" s="151"/>
      <c r="B1337" s="76">
        <v>99352</v>
      </c>
      <c r="C1337" s="211" t="s">
        <v>225</v>
      </c>
      <c r="D1337" s="212" t="s">
        <v>204</v>
      </c>
      <c r="E1337" s="213" t="s">
        <v>205</v>
      </c>
      <c r="F1337" s="211" t="s">
        <v>159</v>
      </c>
      <c r="G1337" s="214">
        <v>4</v>
      </c>
      <c r="H1337" s="155" t="s">
        <v>2239</v>
      </c>
      <c r="I1337" s="156" t="s">
        <v>2317</v>
      </c>
      <c r="J1337" s="109">
        <v>690</v>
      </c>
      <c r="K1337" s="46"/>
    </row>
    <row r="1338" spans="1:11" ht="16.5" customHeight="1" x14ac:dyDescent="0.3">
      <c r="A1338" s="151"/>
      <c r="B1338" s="76">
        <v>99353</v>
      </c>
      <c r="C1338" s="211" t="s">
        <v>2318</v>
      </c>
      <c r="D1338" s="212" t="s">
        <v>1568</v>
      </c>
      <c r="E1338" s="213" t="s">
        <v>158</v>
      </c>
      <c r="F1338" s="211" t="s">
        <v>159</v>
      </c>
      <c r="G1338" s="214">
        <v>4</v>
      </c>
      <c r="H1338" s="155" t="s">
        <v>2239</v>
      </c>
      <c r="I1338" s="156" t="s">
        <v>2319</v>
      </c>
      <c r="J1338" s="109">
        <v>130</v>
      </c>
      <c r="K1338" s="46"/>
    </row>
    <row r="1339" spans="1:11" ht="16.5" hidden="1" customHeight="1" x14ac:dyDescent="0.3">
      <c r="A1339" s="151"/>
      <c r="B1339" s="76">
        <v>99354</v>
      </c>
      <c r="C1339" s="211" t="s">
        <v>179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2239</v>
      </c>
      <c r="I1339" s="156" t="s">
        <v>2320</v>
      </c>
      <c r="J1339" s="109">
        <v>1070</v>
      </c>
      <c r="K1339" s="46"/>
    </row>
    <row r="1340" spans="1:11" ht="16.5" customHeight="1" x14ac:dyDescent="0.3">
      <c r="A1340" s="151"/>
      <c r="B1340" s="76">
        <v>99355</v>
      </c>
      <c r="C1340" s="211" t="s">
        <v>2321</v>
      </c>
      <c r="D1340" s="212" t="s">
        <v>2322</v>
      </c>
      <c r="E1340" s="213" t="s">
        <v>158</v>
      </c>
      <c r="F1340" s="211" t="s">
        <v>159</v>
      </c>
      <c r="G1340" s="214">
        <v>4</v>
      </c>
      <c r="H1340" s="155" t="s">
        <v>2239</v>
      </c>
      <c r="I1340" s="156" t="s">
        <v>2323</v>
      </c>
      <c r="J1340" s="109">
        <v>90</v>
      </c>
      <c r="K1340" s="46"/>
    </row>
    <row r="1341" spans="1:11" ht="16.5" customHeight="1" x14ac:dyDescent="0.3">
      <c r="A1341" s="151"/>
      <c r="B1341" s="76">
        <v>99356</v>
      </c>
      <c r="C1341" s="211" t="s">
        <v>2305</v>
      </c>
      <c r="D1341" s="212" t="s">
        <v>871</v>
      </c>
      <c r="E1341" s="213" t="s">
        <v>158</v>
      </c>
      <c r="F1341" s="211" t="s">
        <v>159</v>
      </c>
      <c r="G1341" s="214">
        <v>4</v>
      </c>
      <c r="H1341" s="155" t="s">
        <v>2239</v>
      </c>
      <c r="I1341" s="156" t="s">
        <v>2324</v>
      </c>
      <c r="J1341" s="109">
        <v>190</v>
      </c>
      <c r="K1341" s="46"/>
    </row>
    <row r="1342" spans="1:11" ht="16.5" hidden="1" customHeight="1" x14ac:dyDescent="0.3">
      <c r="A1342" s="151"/>
      <c r="B1342" s="76">
        <v>99357</v>
      </c>
      <c r="C1342" s="211" t="s">
        <v>237</v>
      </c>
      <c r="D1342" s="212" t="s">
        <v>6</v>
      </c>
      <c r="E1342" s="213" t="s">
        <v>158</v>
      </c>
      <c r="F1342" s="211" t="s">
        <v>159</v>
      </c>
      <c r="G1342" s="214">
        <v>4</v>
      </c>
      <c r="H1342" s="155" t="s">
        <v>2239</v>
      </c>
      <c r="I1342" s="156" t="s">
        <v>2325</v>
      </c>
      <c r="J1342" s="109">
        <v>2090</v>
      </c>
      <c r="K1342" s="46"/>
    </row>
    <row r="1343" spans="1:11" ht="16.5" customHeight="1" x14ac:dyDescent="0.3">
      <c r="A1343" s="151"/>
      <c r="B1343" s="76">
        <v>99358</v>
      </c>
      <c r="C1343" s="211" t="s">
        <v>2326</v>
      </c>
      <c r="D1343" s="212" t="s">
        <v>845</v>
      </c>
      <c r="E1343" s="213" t="s">
        <v>158</v>
      </c>
      <c r="F1343" s="211" t="s">
        <v>159</v>
      </c>
      <c r="G1343" s="214">
        <v>4</v>
      </c>
      <c r="H1343" s="155" t="s">
        <v>2239</v>
      </c>
      <c r="I1343" s="156" t="s">
        <v>2327</v>
      </c>
      <c r="J1343" s="109">
        <v>90</v>
      </c>
      <c r="K1343" s="46"/>
    </row>
    <row r="1344" spans="1:11" ht="16.5" customHeight="1" x14ac:dyDescent="0.3">
      <c r="A1344" s="151"/>
      <c r="B1344" s="76">
        <v>99359</v>
      </c>
      <c r="C1344" s="211" t="s">
        <v>2328</v>
      </c>
      <c r="D1344" s="212" t="s">
        <v>355</v>
      </c>
      <c r="E1344" s="213" t="s">
        <v>158</v>
      </c>
      <c r="F1344" s="211" t="s">
        <v>159</v>
      </c>
      <c r="G1344" s="214">
        <v>4</v>
      </c>
      <c r="H1344" s="155" t="s">
        <v>2239</v>
      </c>
      <c r="I1344" s="156" t="s">
        <v>2329</v>
      </c>
      <c r="J1344" s="109">
        <v>170</v>
      </c>
      <c r="K1344" s="46"/>
    </row>
    <row r="1345" spans="1:11" ht="16.5" customHeight="1" x14ac:dyDescent="0.3">
      <c r="A1345" s="151"/>
      <c r="B1345" s="76">
        <v>99360</v>
      </c>
      <c r="C1345" s="211" t="s">
        <v>2330</v>
      </c>
      <c r="D1345" s="212" t="s">
        <v>2331</v>
      </c>
      <c r="E1345" s="213" t="s">
        <v>158</v>
      </c>
      <c r="F1345" s="211" t="s">
        <v>159</v>
      </c>
      <c r="G1345" s="214">
        <v>4</v>
      </c>
      <c r="H1345" s="155" t="s">
        <v>2239</v>
      </c>
      <c r="I1345" s="156" t="s">
        <v>2332</v>
      </c>
      <c r="J1345" s="109">
        <v>170</v>
      </c>
      <c r="K1345" s="46"/>
    </row>
    <row r="1346" spans="1:11" ht="16.5" hidden="1" customHeight="1" x14ac:dyDescent="0.3">
      <c r="A1346" s="151"/>
      <c r="B1346" s="76">
        <v>99361</v>
      </c>
      <c r="C1346" s="211" t="s">
        <v>284</v>
      </c>
      <c r="D1346" s="212" t="s">
        <v>285</v>
      </c>
      <c r="E1346" s="213" t="s">
        <v>205</v>
      </c>
      <c r="F1346" s="211" t="s">
        <v>159</v>
      </c>
      <c r="G1346" s="214">
        <v>4</v>
      </c>
      <c r="H1346" s="155" t="s">
        <v>2239</v>
      </c>
      <c r="I1346" s="156" t="s">
        <v>2333</v>
      </c>
      <c r="J1346" s="109">
        <v>2230</v>
      </c>
      <c r="K1346" s="46"/>
    </row>
    <row r="1347" spans="1:11" ht="16.5" customHeight="1" x14ac:dyDescent="0.3">
      <c r="A1347" s="151"/>
      <c r="B1347" s="76">
        <v>99362</v>
      </c>
      <c r="C1347" s="211" t="s">
        <v>2334</v>
      </c>
      <c r="D1347" s="212" t="s">
        <v>2335</v>
      </c>
      <c r="E1347" s="213" t="s">
        <v>158</v>
      </c>
      <c r="F1347" s="211" t="s">
        <v>159</v>
      </c>
      <c r="G1347" s="214">
        <v>4</v>
      </c>
      <c r="H1347" s="155" t="s">
        <v>2239</v>
      </c>
      <c r="I1347" s="156" t="s">
        <v>2336</v>
      </c>
      <c r="J1347" s="109">
        <v>80</v>
      </c>
      <c r="K1347" s="46"/>
    </row>
    <row r="1348" spans="1:11" ht="16.5" customHeight="1" x14ac:dyDescent="0.3">
      <c r="A1348" s="151"/>
      <c r="B1348" s="76">
        <v>99363</v>
      </c>
      <c r="C1348" s="211" t="s">
        <v>2334</v>
      </c>
      <c r="D1348" s="212" t="s">
        <v>2335</v>
      </c>
      <c r="E1348" s="213" t="s">
        <v>158</v>
      </c>
      <c r="F1348" s="211" t="s">
        <v>159</v>
      </c>
      <c r="G1348" s="214">
        <v>4</v>
      </c>
      <c r="H1348" s="155" t="s">
        <v>2239</v>
      </c>
      <c r="I1348" s="156" t="s">
        <v>2337</v>
      </c>
      <c r="J1348" s="109">
        <v>60</v>
      </c>
      <c r="K1348" s="46"/>
    </row>
    <row r="1349" spans="1:11" ht="16.5" hidden="1" customHeight="1" x14ac:dyDescent="0.3">
      <c r="A1349" s="151"/>
      <c r="B1349" s="76">
        <v>99364</v>
      </c>
      <c r="C1349" s="211" t="s">
        <v>208</v>
      </c>
      <c r="D1349" s="212" t="s">
        <v>6</v>
      </c>
      <c r="E1349" s="213" t="s">
        <v>158</v>
      </c>
      <c r="F1349" s="211" t="s">
        <v>159</v>
      </c>
      <c r="G1349" s="214">
        <v>4</v>
      </c>
      <c r="H1349" s="155" t="s">
        <v>2239</v>
      </c>
      <c r="I1349" s="156" t="s">
        <v>2338</v>
      </c>
      <c r="J1349" s="109">
        <v>11370</v>
      </c>
      <c r="K1349" s="46"/>
    </row>
    <row r="1350" spans="1:11" ht="16.5" hidden="1" customHeight="1" x14ac:dyDescent="0.3">
      <c r="A1350" s="151"/>
      <c r="B1350" s="76">
        <v>99365</v>
      </c>
      <c r="C1350" s="211" t="s">
        <v>221</v>
      </c>
      <c r="D1350" s="212" t="s">
        <v>6</v>
      </c>
      <c r="E1350" s="213" t="s">
        <v>158</v>
      </c>
      <c r="F1350" s="211" t="s">
        <v>159</v>
      </c>
      <c r="G1350" s="214">
        <v>4</v>
      </c>
      <c r="H1350" s="155" t="s">
        <v>2239</v>
      </c>
      <c r="I1350" s="156" t="s">
        <v>2339</v>
      </c>
      <c r="J1350" s="109">
        <v>4850</v>
      </c>
      <c r="K1350" s="46"/>
    </row>
    <row r="1351" spans="1:11" ht="16.5" hidden="1" customHeight="1" x14ac:dyDescent="0.3">
      <c r="A1351" s="151"/>
      <c r="B1351" s="76">
        <v>99366</v>
      </c>
      <c r="C1351" s="211" t="s">
        <v>277</v>
      </c>
      <c r="D1351" s="212" t="s">
        <v>278</v>
      </c>
      <c r="E1351" s="213" t="s">
        <v>158</v>
      </c>
      <c r="F1351" s="211" t="s">
        <v>159</v>
      </c>
      <c r="G1351" s="214">
        <v>4</v>
      </c>
      <c r="H1351" s="155" t="s">
        <v>2239</v>
      </c>
      <c r="I1351" s="156" t="s">
        <v>2340</v>
      </c>
      <c r="J1351" s="109">
        <v>1030</v>
      </c>
      <c r="K1351" s="46"/>
    </row>
    <row r="1352" spans="1:11" ht="16.5" customHeight="1" x14ac:dyDescent="0.3">
      <c r="A1352" s="151"/>
      <c r="B1352" s="76">
        <v>99367</v>
      </c>
      <c r="C1352" s="211" t="s">
        <v>2341</v>
      </c>
      <c r="D1352" s="212" t="s">
        <v>2178</v>
      </c>
      <c r="E1352" s="213" t="s">
        <v>158</v>
      </c>
      <c r="F1352" s="211" t="s">
        <v>159</v>
      </c>
      <c r="G1352" s="214">
        <v>4</v>
      </c>
      <c r="H1352" s="155" t="s">
        <v>2342</v>
      </c>
      <c r="I1352" s="156" t="s">
        <v>2343</v>
      </c>
      <c r="J1352" s="109">
        <v>160</v>
      </c>
      <c r="K1352" s="46"/>
    </row>
    <row r="1353" spans="1:11" ht="16.5" customHeight="1" x14ac:dyDescent="0.3">
      <c r="A1353" s="151"/>
      <c r="B1353" s="76">
        <v>99369</v>
      </c>
      <c r="C1353" s="211" t="s">
        <v>2344</v>
      </c>
      <c r="D1353" s="212" t="s">
        <v>2006</v>
      </c>
      <c r="E1353" s="213" t="s">
        <v>158</v>
      </c>
      <c r="F1353" s="211" t="s">
        <v>159</v>
      </c>
      <c r="G1353" s="214">
        <v>4</v>
      </c>
      <c r="H1353" s="155" t="s">
        <v>2342</v>
      </c>
      <c r="I1353" s="156" t="s">
        <v>2345</v>
      </c>
      <c r="J1353" s="109">
        <v>160</v>
      </c>
      <c r="K1353" s="46"/>
    </row>
    <row r="1354" spans="1:11" ht="16.5" customHeight="1" x14ac:dyDescent="0.3">
      <c r="A1354" s="151"/>
      <c r="B1354" s="76">
        <v>99370</v>
      </c>
      <c r="C1354" s="211" t="s">
        <v>176</v>
      </c>
      <c r="D1354" s="212" t="s">
        <v>177</v>
      </c>
      <c r="E1354" s="213" t="s">
        <v>158</v>
      </c>
      <c r="F1354" s="211" t="s">
        <v>159</v>
      </c>
      <c r="G1354" s="214">
        <v>4</v>
      </c>
      <c r="H1354" s="155" t="s">
        <v>2342</v>
      </c>
      <c r="I1354" s="156" t="s">
        <v>2346</v>
      </c>
      <c r="J1354" s="109">
        <v>90</v>
      </c>
      <c r="K1354" s="46"/>
    </row>
    <row r="1355" spans="1:11" ht="16.5" hidden="1" customHeight="1" x14ac:dyDescent="0.3">
      <c r="A1355" s="151"/>
      <c r="B1355" s="76">
        <v>99371</v>
      </c>
      <c r="C1355" s="211" t="s">
        <v>157</v>
      </c>
      <c r="D1355" s="212" t="s">
        <v>6</v>
      </c>
      <c r="E1355" s="213" t="s">
        <v>158</v>
      </c>
      <c r="F1355" s="211" t="s">
        <v>159</v>
      </c>
      <c r="G1355" s="214">
        <v>4</v>
      </c>
      <c r="H1355" s="155" t="s">
        <v>2342</v>
      </c>
      <c r="I1355" s="156" t="s">
        <v>2347</v>
      </c>
      <c r="J1355" s="109">
        <v>8030</v>
      </c>
      <c r="K1355" s="46"/>
    </row>
    <row r="1356" spans="1:11" ht="16.5" hidden="1" customHeight="1" x14ac:dyDescent="0.3">
      <c r="A1356" s="151"/>
      <c r="B1356" s="76">
        <v>99372</v>
      </c>
      <c r="C1356" s="211" t="s">
        <v>181</v>
      </c>
      <c r="D1356" s="212" t="s">
        <v>6</v>
      </c>
      <c r="E1356" s="213" t="s">
        <v>158</v>
      </c>
      <c r="F1356" s="211" t="s">
        <v>159</v>
      </c>
      <c r="G1356" s="214">
        <v>4</v>
      </c>
      <c r="H1356" s="155" t="s">
        <v>2342</v>
      </c>
      <c r="I1356" s="156" t="s">
        <v>2348</v>
      </c>
      <c r="J1356" s="109">
        <v>1570</v>
      </c>
      <c r="K1356" s="46"/>
    </row>
    <row r="1357" spans="1:11" ht="16.5" customHeight="1" x14ac:dyDescent="0.3">
      <c r="A1357" s="151"/>
      <c r="B1357" s="76">
        <v>99373</v>
      </c>
      <c r="C1357" s="211" t="s">
        <v>2005</v>
      </c>
      <c r="D1357" s="212" t="s">
        <v>2006</v>
      </c>
      <c r="E1357" s="213" t="s">
        <v>158</v>
      </c>
      <c r="F1357" s="211" t="s">
        <v>159</v>
      </c>
      <c r="G1357" s="214">
        <v>4</v>
      </c>
      <c r="H1357" s="155" t="s">
        <v>2342</v>
      </c>
      <c r="I1357" s="156" t="s">
        <v>2349</v>
      </c>
      <c r="J1357" s="109">
        <v>30</v>
      </c>
      <c r="K1357" s="46"/>
    </row>
    <row r="1358" spans="1:11" ht="16.5" customHeight="1" x14ac:dyDescent="0.3">
      <c r="A1358" s="151"/>
      <c r="B1358" s="76">
        <v>99374</v>
      </c>
      <c r="C1358" s="211" t="s">
        <v>2350</v>
      </c>
      <c r="D1358" s="212" t="s">
        <v>2351</v>
      </c>
      <c r="E1358" s="213" t="s">
        <v>158</v>
      </c>
      <c r="F1358" s="211" t="s">
        <v>159</v>
      </c>
      <c r="G1358" s="214">
        <v>4</v>
      </c>
      <c r="H1358" s="155" t="s">
        <v>2342</v>
      </c>
      <c r="I1358" s="156" t="s">
        <v>2352</v>
      </c>
      <c r="J1358" s="109">
        <v>40</v>
      </c>
      <c r="K1358" s="46"/>
    </row>
    <row r="1359" spans="1:11" ht="16.5" customHeight="1" x14ac:dyDescent="0.3">
      <c r="A1359" s="151"/>
      <c r="B1359" s="76">
        <v>99375</v>
      </c>
      <c r="C1359" s="211" t="s">
        <v>2353</v>
      </c>
      <c r="D1359" s="212" t="s">
        <v>2354</v>
      </c>
      <c r="E1359" s="213" t="s">
        <v>205</v>
      </c>
      <c r="F1359" s="211" t="s">
        <v>159</v>
      </c>
      <c r="G1359" s="214">
        <v>4</v>
      </c>
      <c r="H1359" s="155" t="s">
        <v>2342</v>
      </c>
      <c r="I1359" s="156" t="s">
        <v>2355</v>
      </c>
      <c r="J1359" s="109">
        <v>110</v>
      </c>
      <c r="K1359" s="46"/>
    </row>
    <row r="1360" spans="1:11" ht="16.5" hidden="1" customHeight="1" x14ac:dyDescent="0.3">
      <c r="A1360" s="151"/>
      <c r="B1360" s="76">
        <v>99376</v>
      </c>
      <c r="C1360" s="211" t="s">
        <v>2251</v>
      </c>
      <c r="D1360" s="212" t="s">
        <v>6</v>
      </c>
      <c r="E1360" s="213" t="s">
        <v>158</v>
      </c>
      <c r="F1360" s="211" t="s">
        <v>159</v>
      </c>
      <c r="G1360" s="214">
        <v>4</v>
      </c>
      <c r="H1360" s="155" t="s">
        <v>2342</v>
      </c>
      <c r="I1360" s="156" t="s">
        <v>2356</v>
      </c>
      <c r="J1360" s="109">
        <v>280</v>
      </c>
      <c r="K1360" s="46"/>
    </row>
    <row r="1361" spans="1:11" ht="16.5" hidden="1" customHeight="1" x14ac:dyDescent="0.3">
      <c r="A1361" s="151"/>
      <c r="B1361" s="76">
        <v>99377</v>
      </c>
      <c r="C1361" s="211" t="s">
        <v>165</v>
      </c>
      <c r="D1361" s="212" t="s">
        <v>6</v>
      </c>
      <c r="E1361" s="213" t="s">
        <v>158</v>
      </c>
      <c r="F1361" s="211" t="s">
        <v>159</v>
      </c>
      <c r="G1361" s="214">
        <v>4</v>
      </c>
      <c r="H1361" s="155" t="s">
        <v>2342</v>
      </c>
      <c r="I1361" s="156" t="s">
        <v>2357</v>
      </c>
      <c r="J1361" s="109">
        <v>8450</v>
      </c>
      <c r="K1361" s="46"/>
    </row>
    <row r="1362" spans="1:11" ht="16.5" hidden="1" customHeight="1" x14ac:dyDescent="0.3">
      <c r="A1362" s="151"/>
      <c r="B1362" s="76">
        <v>99378</v>
      </c>
      <c r="C1362" s="211" t="s">
        <v>190</v>
      </c>
      <c r="D1362" s="212" t="s">
        <v>6</v>
      </c>
      <c r="E1362" s="213" t="s">
        <v>158</v>
      </c>
      <c r="F1362" s="211" t="s">
        <v>159</v>
      </c>
      <c r="G1362" s="214">
        <v>4</v>
      </c>
      <c r="H1362" s="155" t="s">
        <v>2342</v>
      </c>
      <c r="I1362" s="156" t="s">
        <v>2358</v>
      </c>
      <c r="J1362" s="109">
        <v>550</v>
      </c>
      <c r="K1362" s="46"/>
    </row>
    <row r="1363" spans="1:11" ht="16.5" hidden="1" customHeight="1" x14ac:dyDescent="0.3">
      <c r="A1363" s="151"/>
      <c r="B1363" s="76">
        <v>99379</v>
      </c>
      <c r="C1363" s="211" t="s">
        <v>2359</v>
      </c>
      <c r="D1363" s="212" t="s">
        <v>2360</v>
      </c>
      <c r="E1363" s="213" t="s">
        <v>1284</v>
      </c>
      <c r="F1363" s="211" t="s">
        <v>159</v>
      </c>
      <c r="G1363" s="214">
        <v>4</v>
      </c>
      <c r="H1363" s="155" t="s">
        <v>2342</v>
      </c>
      <c r="I1363" s="156" t="s">
        <v>2361</v>
      </c>
      <c r="J1363" s="109">
        <v>3050</v>
      </c>
      <c r="K1363" s="46"/>
    </row>
    <row r="1364" spans="1:11" ht="16.5" customHeight="1" x14ac:dyDescent="0.3">
      <c r="A1364" s="151"/>
      <c r="B1364" s="76">
        <v>99380</v>
      </c>
      <c r="C1364" s="211" t="s">
        <v>2362</v>
      </c>
      <c r="D1364" s="212" t="s">
        <v>2064</v>
      </c>
      <c r="E1364" s="213" t="s">
        <v>158</v>
      </c>
      <c r="F1364" s="211" t="s">
        <v>159</v>
      </c>
      <c r="G1364" s="214">
        <v>4</v>
      </c>
      <c r="H1364" s="155" t="s">
        <v>2342</v>
      </c>
      <c r="I1364" s="156" t="s">
        <v>2254</v>
      </c>
      <c r="J1364" s="109">
        <v>80</v>
      </c>
      <c r="K1364" s="46"/>
    </row>
    <row r="1365" spans="1:11" ht="16.5" customHeight="1" x14ac:dyDescent="0.3">
      <c r="A1365" s="151"/>
      <c r="B1365" s="76">
        <v>99381</v>
      </c>
      <c r="C1365" s="211" t="s">
        <v>183</v>
      </c>
      <c r="D1365" s="212" t="s">
        <v>2363</v>
      </c>
      <c r="E1365" s="213" t="s">
        <v>158</v>
      </c>
      <c r="F1365" s="211" t="s">
        <v>159</v>
      </c>
      <c r="G1365" s="214">
        <v>4</v>
      </c>
      <c r="H1365" s="155" t="s">
        <v>2342</v>
      </c>
      <c r="I1365" s="156" t="s">
        <v>2364</v>
      </c>
      <c r="J1365" s="109">
        <v>180</v>
      </c>
      <c r="K1365" s="46"/>
    </row>
    <row r="1366" spans="1:11" ht="16.5" customHeight="1" x14ac:dyDescent="0.3">
      <c r="A1366" s="151"/>
      <c r="B1366" s="76">
        <v>99382</v>
      </c>
      <c r="C1366" s="211" t="s">
        <v>1977</v>
      </c>
      <c r="D1366" s="212" t="s">
        <v>1995</v>
      </c>
      <c r="E1366" s="213" t="s">
        <v>158</v>
      </c>
      <c r="F1366" s="211" t="s">
        <v>159</v>
      </c>
      <c r="G1366" s="214">
        <v>4</v>
      </c>
      <c r="H1366" s="155" t="s">
        <v>2342</v>
      </c>
      <c r="I1366" s="156" t="s">
        <v>2365</v>
      </c>
      <c r="J1366" s="109">
        <v>50</v>
      </c>
      <c r="K1366" s="46"/>
    </row>
    <row r="1367" spans="1:11" ht="16.5" hidden="1" customHeight="1" x14ac:dyDescent="0.3">
      <c r="A1367" s="151"/>
      <c r="B1367" s="76">
        <v>99383</v>
      </c>
      <c r="C1367" s="211" t="s">
        <v>165</v>
      </c>
      <c r="D1367" s="212" t="s">
        <v>6</v>
      </c>
      <c r="E1367" s="213" t="s">
        <v>158</v>
      </c>
      <c r="F1367" s="211" t="s">
        <v>159</v>
      </c>
      <c r="G1367" s="214">
        <v>4</v>
      </c>
      <c r="H1367" s="155" t="s">
        <v>2342</v>
      </c>
      <c r="I1367" s="156" t="s">
        <v>2366</v>
      </c>
      <c r="J1367" s="109">
        <v>7930</v>
      </c>
      <c r="K1367" s="46"/>
    </row>
    <row r="1368" spans="1:11" ht="16.5" hidden="1" customHeight="1" x14ac:dyDescent="0.3">
      <c r="A1368" s="151"/>
      <c r="B1368" s="76">
        <v>99384</v>
      </c>
      <c r="C1368" s="211" t="s">
        <v>208</v>
      </c>
      <c r="D1368" s="212" t="s">
        <v>6</v>
      </c>
      <c r="E1368" s="213" t="s">
        <v>158</v>
      </c>
      <c r="F1368" s="211" t="s">
        <v>159</v>
      </c>
      <c r="G1368" s="214">
        <v>4</v>
      </c>
      <c r="H1368" s="155" t="s">
        <v>2342</v>
      </c>
      <c r="I1368" s="156" t="s">
        <v>2367</v>
      </c>
      <c r="J1368" s="109">
        <v>8060</v>
      </c>
      <c r="K1368" s="46"/>
    </row>
    <row r="1369" spans="1:11" ht="16.5" hidden="1" customHeight="1" x14ac:dyDescent="0.3">
      <c r="A1369" s="151"/>
      <c r="B1369" s="76">
        <v>99385</v>
      </c>
      <c r="C1369" s="211" t="s">
        <v>181</v>
      </c>
      <c r="D1369" s="212" t="s">
        <v>6</v>
      </c>
      <c r="E1369" s="213" t="s">
        <v>158</v>
      </c>
      <c r="F1369" s="211" t="s">
        <v>159</v>
      </c>
      <c r="G1369" s="214">
        <v>4</v>
      </c>
      <c r="H1369" s="155" t="s">
        <v>2342</v>
      </c>
      <c r="I1369" s="156" t="s">
        <v>2368</v>
      </c>
      <c r="J1369" s="109">
        <v>1270</v>
      </c>
      <c r="K1369" s="46"/>
    </row>
    <row r="1370" spans="1:11" ht="16.5" hidden="1" customHeight="1" x14ac:dyDescent="0.3">
      <c r="A1370" s="151"/>
      <c r="B1370" s="76">
        <v>99386</v>
      </c>
      <c r="C1370" s="211" t="s">
        <v>2251</v>
      </c>
      <c r="D1370" s="212" t="s">
        <v>6</v>
      </c>
      <c r="E1370" s="213" t="s">
        <v>158</v>
      </c>
      <c r="F1370" s="211" t="s">
        <v>159</v>
      </c>
      <c r="G1370" s="214">
        <v>4</v>
      </c>
      <c r="H1370" s="155" t="s">
        <v>2342</v>
      </c>
      <c r="I1370" s="156" t="s">
        <v>2369</v>
      </c>
      <c r="J1370" s="109">
        <v>210</v>
      </c>
      <c r="K1370" s="46"/>
    </row>
    <row r="1371" spans="1:11" ht="16.5" customHeight="1" x14ac:dyDescent="0.3">
      <c r="A1371" s="151"/>
      <c r="B1371" s="76">
        <v>99387</v>
      </c>
      <c r="C1371" s="211" t="s">
        <v>2370</v>
      </c>
      <c r="D1371" s="212" t="s">
        <v>550</v>
      </c>
      <c r="E1371" s="213" t="s">
        <v>158</v>
      </c>
      <c r="F1371" s="211" t="s">
        <v>159</v>
      </c>
      <c r="G1371" s="214">
        <v>4</v>
      </c>
      <c r="H1371" s="155" t="s">
        <v>2342</v>
      </c>
      <c r="I1371" s="156" t="s">
        <v>2371</v>
      </c>
      <c r="J1371" s="109">
        <v>90</v>
      </c>
      <c r="K1371" s="46"/>
    </row>
    <row r="1372" spans="1:11" ht="16.5" hidden="1" customHeight="1" x14ac:dyDescent="0.3">
      <c r="A1372" s="151"/>
      <c r="B1372" s="76">
        <v>99388</v>
      </c>
      <c r="C1372" s="211" t="s">
        <v>253</v>
      </c>
      <c r="D1372" s="212" t="s">
        <v>254</v>
      </c>
      <c r="E1372" s="213" t="s">
        <v>205</v>
      </c>
      <c r="F1372" s="211" t="s">
        <v>159</v>
      </c>
      <c r="G1372" s="214">
        <v>4</v>
      </c>
      <c r="H1372" s="155" t="s">
        <v>2342</v>
      </c>
      <c r="I1372" s="156" t="s">
        <v>2372</v>
      </c>
      <c r="J1372" s="109">
        <v>740</v>
      </c>
      <c r="K1372" s="46"/>
    </row>
    <row r="1373" spans="1:11" ht="16.5" customHeight="1" x14ac:dyDescent="0.3">
      <c r="A1373" s="151"/>
      <c r="B1373" s="76">
        <v>99389</v>
      </c>
      <c r="C1373" s="211" t="s">
        <v>1024</v>
      </c>
      <c r="D1373" s="212" t="s">
        <v>1025</v>
      </c>
      <c r="E1373" s="213" t="s">
        <v>158</v>
      </c>
      <c r="F1373" s="211" t="s">
        <v>159</v>
      </c>
      <c r="G1373" s="214">
        <v>0</v>
      </c>
      <c r="H1373" s="155" t="s">
        <v>2342</v>
      </c>
      <c r="I1373" s="156" t="s">
        <v>956</v>
      </c>
      <c r="J1373" s="109">
        <v>190</v>
      </c>
      <c r="K1373" s="46"/>
    </row>
    <row r="1374" spans="1:11" ht="16.5" customHeight="1" x14ac:dyDescent="0.3">
      <c r="A1374" s="151"/>
      <c r="B1374" s="76">
        <v>99390</v>
      </c>
      <c r="C1374" s="211" t="s">
        <v>2373</v>
      </c>
      <c r="D1374" s="212" t="s">
        <v>2374</v>
      </c>
      <c r="E1374" s="213" t="s">
        <v>158</v>
      </c>
      <c r="F1374" s="211" t="s">
        <v>159</v>
      </c>
      <c r="G1374" s="214">
        <v>4</v>
      </c>
      <c r="H1374" s="155" t="s">
        <v>2342</v>
      </c>
      <c r="I1374" s="156" t="s">
        <v>2375</v>
      </c>
      <c r="J1374" s="109">
        <v>50</v>
      </c>
      <c r="K1374" s="46"/>
    </row>
    <row r="1375" spans="1:11" ht="16.5" hidden="1" customHeight="1" x14ac:dyDescent="0.3">
      <c r="A1375" s="151"/>
      <c r="B1375" s="76">
        <v>99391</v>
      </c>
      <c r="C1375" s="211" t="s">
        <v>165</v>
      </c>
      <c r="D1375" s="212" t="s">
        <v>6</v>
      </c>
      <c r="E1375" s="213" t="s">
        <v>158</v>
      </c>
      <c r="F1375" s="211" t="s">
        <v>159</v>
      </c>
      <c r="G1375" s="214">
        <v>4</v>
      </c>
      <c r="H1375" s="155" t="s">
        <v>2342</v>
      </c>
      <c r="I1375" s="156" t="s">
        <v>2376</v>
      </c>
      <c r="J1375" s="109">
        <v>6800</v>
      </c>
      <c r="K1375" s="46"/>
    </row>
    <row r="1376" spans="1:11" ht="16.5" hidden="1" customHeight="1" x14ac:dyDescent="0.3">
      <c r="A1376" s="151"/>
      <c r="B1376" s="76">
        <v>99392</v>
      </c>
      <c r="C1376" s="211" t="s">
        <v>221</v>
      </c>
      <c r="D1376" s="212" t="s">
        <v>6</v>
      </c>
      <c r="E1376" s="213" t="s">
        <v>158</v>
      </c>
      <c r="F1376" s="211" t="s">
        <v>159</v>
      </c>
      <c r="G1376" s="214">
        <v>4</v>
      </c>
      <c r="H1376" s="155" t="s">
        <v>2342</v>
      </c>
      <c r="I1376" s="156" t="s">
        <v>2377</v>
      </c>
      <c r="J1376" s="109">
        <v>8680</v>
      </c>
      <c r="K1376" s="46"/>
    </row>
    <row r="1377" spans="1:11" ht="16.5" hidden="1" customHeight="1" x14ac:dyDescent="0.3">
      <c r="A1377" s="151"/>
      <c r="B1377" s="76">
        <v>99393</v>
      </c>
      <c r="C1377" s="211" t="s">
        <v>181</v>
      </c>
      <c r="D1377" s="212" t="s">
        <v>6</v>
      </c>
      <c r="E1377" s="213" t="s">
        <v>158</v>
      </c>
      <c r="F1377" s="211" t="s">
        <v>159</v>
      </c>
      <c r="G1377" s="214">
        <v>4</v>
      </c>
      <c r="H1377" s="155" t="s">
        <v>2342</v>
      </c>
      <c r="I1377" s="156" t="s">
        <v>2378</v>
      </c>
      <c r="J1377" s="109">
        <v>420</v>
      </c>
      <c r="K1377" s="46"/>
    </row>
    <row r="1378" spans="1:11" ht="16.5" customHeight="1" x14ac:dyDescent="0.3">
      <c r="A1378" s="151"/>
      <c r="B1378" s="76">
        <v>99394</v>
      </c>
      <c r="C1378" s="211" t="s">
        <v>2379</v>
      </c>
      <c r="D1378" s="212" t="s">
        <v>1638</v>
      </c>
      <c r="E1378" s="213" t="s">
        <v>158</v>
      </c>
      <c r="F1378" s="211" t="s">
        <v>159</v>
      </c>
      <c r="G1378" s="214">
        <v>4</v>
      </c>
      <c r="H1378" s="155" t="s">
        <v>2342</v>
      </c>
      <c r="I1378" s="156" t="s">
        <v>2380</v>
      </c>
      <c r="J1378" s="109">
        <v>130</v>
      </c>
      <c r="K1378" s="46"/>
    </row>
    <row r="1379" spans="1:11" ht="16.5" customHeight="1" x14ac:dyDescent="0.3">
      <c r="A1379" s="151"/>
      <c r="B1379" s="76">
        <v>99395</v>
      </c>
      <c r="C1379" s="211" t="s">
        <v>2381</v>
      </c>
      <c r="D1379" s="212" t="s">
        <v>2382</v>
      </c>
      <c r="E1379" s="213" t="s">
        <v>158</v>
      </c>
      <c r="F1379" s="211" t="s">
        <v>159</v>
      </c>
      <c r="G1379" s="214">
        <v>4</v>
      </c>
      <c r="H1379" s="155" t="s">
        <v>2342</v>
      </c>
      <c r="I1379" s="156" t="s">
        <v>2383</v>
      </c>
      <c r="J1379" s="109">
        <v>60</v>
      </c>
      <c r="K1379" s="46"/>
    </row>
    <row r="1380" spans="1:11" ht="16.5" hidden="1" customHeight="1" x14ac:dyDescent="0.3">
      <c r="A1380" s="151"/>
      <c r="B1380" s="76">
        <v>99396</v>
      </c>
      <c r="C1380" s="211" t="s">
        <v>195</v>
      </c>
      <c r="D1380" s="212" t="s">
        <v>6</v>
      </c>
      <c r="E1380" s="213" t="s">
        <v>158</v>
      </c>
      <c r="F1380" s="211" t="s">
        <v>159</v>
      </c>
      <c r="G1380" s="214">
        <v>4</v>
      </c>
      <c r="H1380" s="155" t="s">
        <v>2342</v>
      </c>
      <c r="I1380" s="156" t="s">
        <v>2384</v>
      </c>
      <c r="J1380" s="109">
        <v>1530</v>
      </c>
      <c r="K1380" s="46"/>
    </row>
    <row r="1381" spans="1:11" ht="16.5" hidden="1" customHeight="1" x14ac:dyDescent="0.3">
      <c r="A1381" s="151"/>
      <c r="B1381" s="76">
        <v>99397</v>
      </c>
      <c r="C1381" s="211" t="s">
        <v>208</v>
      </c>
      <c r="D1381" s="212" t="s">
        <v>6</v>
      </c>
      <c r="E1381" s="213" t="s">
        <v>158</v>
      </c>
      <c r="F1381" s="211" t="s">
        <v>159</v>
      </c>
      <c r="G1381" s="214">
        <v>4</v>
      </c>
      <c r="H1381" s="155" t="s">
        <v>2342</v>
      </c>
      <c r="I1381" s="156" t="s">
        <v>2385</v>
      </c>
      <c r="J1381" s="109">
        <v>5450</v>
      </c>
      <c r="K1381" s="46"/>
    </row>
    <row r="1382" spans="1:11" ht="16.5" hidden="1" customHeight="1" x14ac:dyDescent="0.3">
      <c r="A1382" s="151"/>
      <c r="B1382" s="76">
        <v>99398</v>
      </c>
      <c r="C1382" s="211" t="s">
        <v>221</v>
      </c>
      <c r="D1382" s="212" t="s">
        <v>6</v>
      </c>
      <c r="E1382" s="213" t="s">
        <v>158</v>
      </c>
      <c r="F1382" s="211" t="s">
        <v>159</v>
      </c>
      <c r="G1382" s="214">
        <v>4</v>
      </c>
      <c r="H1382" s="155" t="s">
        <v>2342</v>
      </c>
      <c r="I1382" s="156" t="s">
        <v>2386</v>
      </c>
      <c r="J1382" s="109">
        <v>2340</v>
      </c>
      <c r="K1382" s="46"/>
    </row>
    <row r="1383" spans="1:11" ht="16.5" hidden="1" customHeight="1" x14ac:dyDescent="0.3">
      <c r="A1383" s="151"/>
      <c r="B1383" s="76">
        <v>99399</v>
      </c>
      <c r="C1383" s="211" t="s">
        <v>237</v>
      </c>
      <c r="D1383" s="212" t="s">
        <v>6</v>
      </c>
      <c r="E1383" s="213" t="s">
        <v>158</v>
      </c>
      <c r="F1383" s="211" t="s">
        <v>159</v>
      </c>
      <c r="G1383" s="214">
        <v>4</v>
      </c>
      <c r="H1383" s="155" t="s">
        <v>2342</v>
      </c>
      <c r="I1383" s="156" t="s">
        <v>2387</v>
      </c>
      <c r="J1383" s="109">
        <v>2120</v>
      </c>
      <c r="K1383" s="46"/>
    </row>
    <row r="1384" spans="1:11" ht="16.5" customHeight="1" x14ac:dyDescent="0.3">
      <c r="A1384" s="151"/>
      <c r="B1384" s="76">
        <v>99400</v>
      </c>
      <c r="C1384" s="211" t="s">
        <v>1090</v>
      </c>
      <c r="D1384" s="212" t="s">
        <v>1091</v>
      </c>
      <c r="E1384" s="213" t="s">
        <v>158</v>
      </c>
      <c r="F1384" s="211" t="s">
        <v>159</v>
      </c>
      <c r="G1384" s="214">
        <v>4</v>
      </c>
      <c r="H1384" s="155" t="s">
        <v>2342</v>
      </c>
      <c r="I1384" s="156" t="s">
        <v>2388</v>
      </c>
      <c r="J1384" s="109">
        <v>150</v>
      </c>
      <c r="K1384" s="46"/>
    </row>
    <row r="1385" spans="1:11" ht="16.5" hidden="1" customHeight="1" x14ac:dyDescent="0.3">
      <c r="A1385" s="151"/>
      <c r="B1385" s="76">
        <v>99401</v>
      </c>
      <c r="C1385" s="211" t="s">
        <v>2389</v>
      </c>
      <c r="D1385" s="212" t="s">
        <v>387</v>
      </c>
      <c r="E1385" s="213" t="s">
        <v>158</v>
      </c>
      <c r="F1385" s="211" t="s">
        <v>159</v>
      </c>
      <c r="G1385" s="214">
        <v>4</v>
      </c>
      <c r="H1385" s="155" t="s">
        <v>2342</v>
      </c>
      <c r="I1385" s="156" t="s">
        <v>2390</v>
      </c>
      <c r="J1385" s="109">
        <v>190</v>
      </c>
      <c r="K1385" s="46"/>
    </row>
    <row r="1386" spans="1:11" ht="16.5" customHeight="1" x14ac:dyDescent="0.3">
      <c r="A1386" s="151"/>
      <c r="B1386" s="76">
        <v>99402</v>
      </c>
      <c r="C1386" s="211" t="s">
        <v>2391</v>
      </c>
      <c r="D1386" s="212" t="s">
        <v>193</v>
      </c>
      <c r="E1386" s="213" t="s">
        <v>158</v>
      </c>
      <c r="F1386" s="211" t="s">
        <v>159</v>
      </c>
      <c r="G1386" s="214">
        <v>4</v>
      </c>
      <c r="H1386" s="155" t="s">
        <v>2342</v>
      </c>
      <c r="I1386" s="156" t="s">
        <v>2392</v>
      </c>
      <c r="J1386" s="109">
        <v>120</v>
      </c>
      <c r="K1386" s="46"/>
    </row>
    <row r="1387" spans="1:11" ht="16.5" customHeight="1" x14ac:dyDescent="0.3">
      <c r="A1387" s="151"/>
      <c r="B1387" s="76">
        <v>99403</v>
      </c>
      <c r="C1387" s="211" t="s">
        <v>268</v>
      </c>
      <c r="D1387" s="212" t="s">
        <v>269</v>
      </c>
      <c r="E1387" s="213" t="s">
        <v>158</v>
      </c>
      <c r="F1387" s="211" t="s">
        <v>159</v>
      </c>
      <c r="G1387" s="214">
        <v>4</v>
      </c>
      <c r="H1387" s="155" t="s">
        <v>2342</v>
      </c>
      <c r="I1387" s="156" t="s">
        <v>2393</v>
      </c>
      <c r="J1387" s="109">
        <v>50</v>
      </c>
      <c r="K1387" s="46"/>
    </row>
    <row r="1388" spans="1:11" ht="16.5" customHeight="1" x14ac:dyDescent="0.3">
      <c r="A1388" s="151"/>
      <c r="B1388" s="76">
        <v>99404</v>
      </c>
      <c r="C1388" s="211" t="s">
        <v>2394</v>
      </c>
      <c r="D1388" s="212" t="s">
        <v>1490</v>
      </c>
      <c r="E1388" s="213" t="s">
        <v>158</v>
      </c>
      <c r="F1388" s="211" t="s">
        <v>159</v>
      </c>
      <c r="G1388" s="214">
        <v>4</v>
      </c>
      <c r="H1388" s="155" t="s">
        <v>2342</v>
      </c>
      <c r="I1388" s="156" t="s">
        <v>2395</v>
      </c>
      <c r="J1388" s="109">
        <v>30</v>
      </c>
      <c r="K1388" s="46"/>
    </row>
    <row r="1389" spans="1:11" ht="16.5" customHeight="1" x14ac:dyDescent="0.3">
      <c r="A1389" s="151"/>
      <c r="B1389" s="76">
        <v>99405</v>
      </c>
      <c r="C1389" s="211" t="s">
        <v>2396</v>
      </c>
      <c r="D1389" s="212" t="s">
        <v>2129</v>
      </c>
      <c r="E1389" s="213" t="s">
        <v>158</v>
      </c>
      <c r="F1389" s="211" t="s">
        <v>159</v>
      </c>
      <c r="G1389" s="214">
        <v>4</v>
      </c>
      <c r="H1389" s="155" t="s">
        <v>2342</v>
      </c>
      <c r="I1389" s="156" t="s">
        <v>2397</v>
      </c>
      <c r="J1389" s="109">
        <v>190</v>
      </c>
      <c r="K1389" s="46"/>
    </row>
    <row r="1390" spans="1:11" ht="16.5" hidden="1" customHeight="1" x14ac:dyDescent="0.3">
      <c r="A1390" s="151"/>
      <c r="B1390" s="76">
        <v>99406</v>
      </c>
      <c r="C1390" s="211" t="s">
        <v>179</v>
      </c>
      <c r="D1390" s="212" t="s">
        <v>6</v>
      </c>
      <c r="E1390" s="213" t="s">
        <v>158</v>
      </c>
      <c r="F1390" s="211" t="s">
        <v>159</v>
      </c>
      <c r="G1390" s="214">
        <v>4</v>
      </c>
      <c r="H1390" s="155" t="s">
        <v>2342</v>
      </c>
      <c r="I1390" s="156" t="s">
        <v>2398</v>
      </c>
      <c r="J1390" s="109">
        <v>1050</v>
      </c>
      <c r="K1390" s="46"/>
    </row>
    <row r="1391" spans="1:11" ht="16.5" customHeight="1" x14ac:dyDescent="0.3">
      <c r="A1391" s="151"/>
      <c r="B1391" s="76">
        <v>99407</v>
      </c>
      <c r="C1391" s="211" t="s">
        <v>2399</v>
      </c>
      <c r="D1391" s="212" t="s">
        <v>2400</v>
      </c>
      <c r="E1391" s="213" t="s">
        <v>158</v>
      </c>
      <c r="F1391" s="211" t="s">
        <v>159</v>
      </c>
      <c r="G1391" s="214">
        <v>4</v>
      </c>
      <c r="H1391" s="155" t="s">
        <v>2342</v>
      </c>
      <c r="I1391" s="156" t="s">
        <v>2401</v>
      </c>
      <c r="J1391" s="109">
        <v>100</v>
      </c>
      <c r="K1391" s="46"/>
    </row>
    <row r="1392" spans="1:11" ht="16.5" customHeight="1" x14ac:dyDescent="0.3">
      <c r="A1392" s="151"/>
      <c r="B1392" s="76">
        <v>99408</v>
      </c>
      <c r="C1392" s="211" t="s">
        <v>2402</v>
      </c>
      <c r="D1392" s="212" t="s">
        <v>2400</v>
      </c>
      <c r="E1392" s="213" t="s">
        <v>158</v>
      </c>
      <c r="F1392" s="211" t="s">
        <v>159</v>
      </c>
      <c r="G1392" s="214">
        <v>4</v>
      </c>
      <c r="H1392" s="155" t="s">
        <v>2342</v>
      </c>
      <c r="I1392" s="156" t="s">
        <v>2403</v>
      </c>
      <c r="J1392" s="109">
        <v>70</v>
      </c>
      <c r="K1392" s="46"/>
    </row>
    <row r="1393" spans="1:11" ht="16.5" customHeight="1" x14ac:dyDescent="0.3">
      <c r="A1393" s="151"/>
      <c r="B1393" s="76">
        <v>99409</v>
      </c>
      <c r="C1393" s="211" t="s">
        <v>347</v>
      </c>
      <c r="D1393" s="212" t="s">
        <v>348</v>
      </c>
      <c r="E1393" s="213" t="s">
        <v>158</v>
      </c>
      <c r="F1393" s="211" t="s">
        <v>159</v>
      </c>
      <c r="G1393" s="214">
        <v>4</v>
      </c>
      <c r="H1393" s="155" t="s">
        <v>2342</v>
      </c>
      <c r="I1393" s="156" t="s">
        <v>2404</v>
      </c>
      <c r="J1393" s="109">
        <v>70</v>
      </c>
      <c r="K1393" s="46"/>
    </row>
    <row r="1394" spans="1:11" ht="16.5" hidden="1" customHeight="1" x14ac:dyDescent="0.3">
      <c r="A1394" s="151"/>
      <c r="B1394" s="76">
        <v>99410</v>
      </c>
      <c r="C1394" s="211" t="s">
        <v>237</v>
      </c>
      <c r="D1394" s="212" t="s">
        <v>6</v>
      </c>
      <c r="E1394" s="213" t="s">
        <v>158</v>
      </c>
      <c r="F1394" s="211" t="s">
        <v>159</v>
      </c>
      <c r="G1394" s="214">
        <v>4</v>
      </c>
      <c r="H1394" s="155" t="s">
        <v>2342</v>
      </c>
      <c r="I1394" s="156" t="s">
        <v>2405</v>
      </c>
      <c r="J1394" s="109">
        <v>2440</v>
      </c>
      <c r="K1394" s="46"/>
    </row>
    <row r="1395" spans="1:11" ht="16.5" customHeight="1" x14ac:dyDescent="0.3">
      <c r="A1395" s="151"/>
      <c r="B1395" s="76">
        <v>99411</v>
      </c>
      <c r="C1395" s="211" t="s">
        <v>1090</v>
      </c>
      <c r="D1395" s="212" t="s">
        <v>1091</v>
      </c>
      <c r="E1395" s="213" t="s">
        <v>158</v>
      </c>
      <c r="F1395" s="211" t="s">
        <v>159</v>
      </c>
      <c r="G1395" s="214">
        <v>4</v>
      </c>
      <c r="H1395" s="155" t="s">
        <v>2342</v>
      </c>
      <c r="I1395" s="156" t="s">
        <v>2406</v>
      </c>
      <c r="J1395" s="109">
        <v>170</v>
      </c>
      <c r="K1395" s="46"/>
    </row>
    <row r="1396" spans="1:11" ht="16.5" customHeight="1" x14ac:dyDescent="0.3">
      <c r="A1396" s="151"/>
      <c r="B1396" s="76">
        <v>99412</v>
      </c>
      <c r="C1396" s="211" t="s">
        <v>1389</v>
      </c>
      <c r="D1396" s="212" t="s">
        <v>1390</v>
      </c>
      <c r="E1396" s="213" t="s">
        <v>158</v>
      </c>
      <c r="F1396" s="211" t="s">
        <v>159</v>
      </c>
      <c r="G1396" s="214">
        <v>4</v>
      </c>
      <c r="H1396" s="155" t="s">
        <v>2342</v>
      </c>
      <c r="I1396" s="156" t="s">
        <v>2407</v>
      </c>
      <c r="J1396" s="109">
        <v>80</v>
      </c>
      <c r="K1396" s="46"/>
    </row>
    <row r="1397" spans="1:11" ht="16.5" customHeight="1" x14ac:dyDescent="0.3">
      <c r="A1397" s="151"/>
      <c r="B1397" s="76">
        <v>99413</v>
      </c>
      <c r="C1397" s="211" t="s">
        <v>2408</v>
      </c>
      <c r="D1397" s="212" t="s">
        <v>2409</v>
      </c>
      <c r="E1397" s="213" t="s">
        <v>158</v>
      </c>
      <c r="F1397" s="211" t="s">
        <v>159</v>
      </c>
      <c r="G1397" s="214">
        <v>4</v>
      </c>
      <c r="H1397" s="155" t="s">
        <v>2342</v>
      </c>
      <c r="I1397" s="156" t="s">
        <v>2410</v>
      </c>
      <c r="J1397" s="109">
        <v>30</v>
      </c>
      <c r="K1397" s="46"/>
    </row>
    <row r="1398" spans="1:11" ht="16.5" customHeight="1" x14ac:dyDescent="0.3">
      <c r="A1398" s="151"/>
      <c r="B1398" s="76">
        <v>99414</v>
      </c>
      <c r="C1398" s="211" t="s">
        <v>2411</v>
      </c>
      <c r="D1398" s="212" t="s">
        <v>2412</v>
      </c>
      <c r="E1398" s="213" t="s">
        <v>158</v>
      </c>
      <c r="F1398" s="211" t="s">
        <v>159</v>
      </c>
      <c r="G1398" s="214">
        <v>4</v>
      </c>
      <c r="H1398" s="155" t="s">
        <v>2342</v>
      </c>
      <c r="I1398" s="156" t="s">
        <v>2413</v>
      </c>
      <c r="J1398" s="109">
        <v>40</v>
      </c>
      <c r="K1398" s="46"/>
    </row>
    <row r="1399" spans="1:11" ht="16.5" hidden="1" customHeight="1" x14ac:dyDescent="0.3">
      <c r="A1399" s="151"/>
      <c r="B1399" s="76">
        <v>99415</v>
      </c>
      <c r="C1399" s="211" t="s">
        <v>237</v>
      </c>
      <c r="D1399" s="212" t="s">
        <v>6</v>
      </c>
      <c r="E1399" s="213" t="s">
        <v>158</v>
      </c>
      <c r="F1399" s="211" t="s">
        <v>159</v>
      </c>
      <c r="G1399" s="214">
        <v>4</v>
      </c>
      <c r="H1399" s="155" t="s">
        <v>2342</v>
      </c>
      <c r="I1399" s="156" t="s">
        <v>2414</v>
      </c>
      <c r="J1399" s="109">
        <v>1140</v>
      </c>
      <c r="K1399" s="46"/>
    </row>
    <row r="1400" spans="1:11" ht="16.5" hidden="1" customHeight="1" x14ac:dyDescent="0.3">
      <c r="A1400" s="151"/>
      <c r="B1400" s="76">
        <v>99416</v>
      </c>
      <c r="C1400" s="211" t="s">
        <v>237</v>
      </c>
      <c r="D1400" s="212" t="s">
        <v>6</v>
      </c>
      <c r="E1400" s="213" t="s">
        <v>158</v>
      </c>
      <c r="F1400" s="211" t="s">
        <v>159</v>
      </c>
      <c r="G1400" s="214">
        <v>4</v>
      </c>
      <c r="H1400" s="155" t="s">
        <v>2342</v>
      </c>
      <c r="I1400" s="156" t="s">
        <v>2415</v>
      </c>
      <c r="J1400" s="109">
        <v>1340</v>
      </c>
      <c r="K1400" s="46"/>
    </row>
    <row r="1401" spans="1:11" ht="16.5" hidden="1" customHeight="1" x14ac:dyDescent="0.3">
      <c r="A1401" s="151"/>
      <c r="B1401" s="76">
        <v>99417</v>
      </c>
      <c r="C1401" s="211" t="s">
        <v>237</v>
      </c>
      <c r="D1401" s="212" t="s">
        <v>6</v>
      </c>
      <c r="E1401" s="213" t="s">
        <v>158</v>
      </c>
      <c r="F1401" s="211" t="s">
        <v>159</v>
      </c>
      <c r="G1401" s="214">
        <v>4</v>
      </c>
      <c r="H1401" s="155" t="s">
        <v>2342</v>
      </c>
      <c r="I1401" s="156" t="s">
        <v>2416</v>
      </c>
      <c r="J1401" s="109">
        <v>2670</v>
      </c>
      <c r="K1401" s="46"/>
    </row>
    <row r="1402" spans="1:11" ht="16.5" hidden="1" customHeight="1" x14ac:dyDescent="0.3">
      <c r="A1402" s="151"/>
      <c r="B1402" s="76">
        <v>99418</v>
      </c>
      <c r="C1402" s="211" t="s">
        <v>277</v>
      </c>
      <c r="D1402" s="212" t="s">
        <v>278</v>
      </c>
      <c r="E1402" s="213" t="s">
        <v>158</v>
      </c>
      <c r="F1402" s="211" t="s">
        <v>159</v>
      </c>
      <c r="G1402" s="214">
        <v>4</v>
      </c>
      <c r="H1402" s="155" t="s">
        <v>2342</v>
      </c>
      <c r="I1402" s="156" t="s">
        <v>2417</v>
      </c>
      <c r="J1402" s="109">
        <v>810</v>
      </c>
      <c r="K1402" s="46"/>
    </row>
    <row r="1403" spans="1:11" ht="16.5" hidden="1" customHeight="1" x14ac:dyDescent="0.3">
      <c r="A1403" s="151"/>
      <c r="B1403" s="76">
        <v>99419</v>
      </c>
      <c r="C1403" s="211" t="s">
        <v>208</v>
      </c>
      <c r="D1403" s="212" t="s">
        <v>6</v>
      </c>
      <c r="E1403" s="213" t="s">
        <v>158</v>
      </c>
      <c r="F1403" s="211" t="s">
        <v>159</v>
      </c>
      <c r="G1403" s="214">
        <v>4</v>
      </c>
      <c r="H1403" s="155" t="s">
        <v>2342</v>
      </c>
      <c r="I1403" s="156" t="s">
        <v>2418</v>
      </c>
      <c r="J1403" s="109">
        <v>4350</v>
      </c>
      <c r="K1403" s="46"/>
    </row>
    <row r="1404" spans="1:11" ht="16.5" hidden="1" customHeight="1" x14ac:dyDescent="0.3">
      <c r="A1404" s="151"/>
      <c r="B1404" s="76">
        <v>99420</v>
      </c>
      <c r="C1404" s="211" t="s">
        <v>237</v>
      </c>
      <c r="D1404" s="212" t="s">
        <v>6</v>
      </c>
      <c r="E1404" s="213" t="s">
        <v>158</v>
      </c>
      <c r="F1404" s="211" t="s">
        <v>159</v>
      </c>
      <c r="G1404" s="214">
        <v>4</v>
      </c>
      <c r="H1404" s="155" t="s">
        <v>2419</v>
      </c>
      <c r="I1404" s="156" t="s">
        <v>2420</v>
      </c>
      <c r="J1404" s="109">
        <v>1360</v>
      </c>
      <c r="K1404" s="46"/>
    </row>
    <row r="1405" spans="1:11" ht="16.5" hidden="1" customHeight="1" x14ac:dyDescent="0.3">
      <c r="A1405" s="151"/>
      <c r="B1405" s="76">
        <v>99421</v>
      </c>
      <c r="C1405" s="211" t="s">
        <v>284</v>
      </c>
      <c r="D1405" s="212" t="s">
        <v>285</v>
      </c>
      <c r="E1405" s="213" t="s">
        <v>205</v>
      </c>
      <c r="F1405" s="211" t="s">
        <v>159</v>
      </c>
      <c r="G1405" s="214">
        <v>4</v>
      </c>
      <c r="H1405" s="155" t="s">
        <v>2419</v>
      </c>
      <c r="I1405" s="156" t="s">
        <v>2421</v>
      </c>
      <c r="J1405" s="109">
        <v>1850</v>
      </c>
      <c r="K1405" s="46"/>
    </row>
    <row r="1406" spans="1:11" ht="16.5" hidden="1" customHeight="1" x14ac:dyDescent="0.3">
      <c r="A1406" s="151"/>
      <c r="B1406" s="76">
        <v>99422</v>
      </c>
      <c r="C1406" s="211" t="s">
        <v>2422</v>
      </c>
      <c r="D1406" s="212" t="s">
        <v>474</v>
      </c>
      <c r="E1406" s="213" t="s">
        <v>205</v>
      </c>
      <c r="F1406" s="211" t="s">
        <v>159</v>
      </c>
      <c r="G1406" s="214">
        <v>4</v>
      </c>
      <c r="H1406" s="155" t="s">
        <v>2419</v>
      </c>
      <c r="I1406" s="156" t="s">
        <v>2423</v>
      </c>
      <c r="J1406" s="109">
        <v>270</v>
      </c>
      <c r="K1406" s="46"/>
    </row>
    <row r="1407" spans="1:11" ht="16.5" customHeight="1" x14ac:dyDescent="0.3">
      <c r="A1407" s="151"/>
      <c r="B1407" s="76">
        <v>99423</v>
      </c>
      <c r="C1407" s="211" t="s">
        <v>2424</v>
      </c>
      <c r="D1407" s="212" t="s">
        <v>2425</v>
      </c>
      <c r="E1407" s="213" t="s">
        <v>158</v>
      </c>
      <c r="F1407" s="211" t="s">
        <v>159</v>
      </c>
      <c r="G1407" s="214">
        <v>4</v>
      </c>
      <c r="H1407" s="155" t="s">
        <v>2419</v>
      </c>
      <c r="I1407" s="156" t="s">
        <v>2426</v>
      </c>
      <c r="J1407" s="109">
        <v>160</v>
      </c>
      <c r="K1407" s="46"/>
    </row>
    <row r="1408" spans="1:11" ht="16.5" customHeight="1" x14ac:dyDescent="0.3">
      <c r="A1408" s="151"/>
      <c r="B1408" s="76">
        <v>99424</v>
      </c>
      <c r="C1408" s="211" t="s">
        <v>2427</v>
      </c>
      <c r="D1408" s="212" t="s">
        <v>2428</v>
      </c>
      <c r="E1408" s="213" t="s">
        <v>158</v>
      </c>
      <c r="F1408" s="211" t="s">
        <v>159</v>
      </c>
      <c r="G1408" s="214">
        <v>4</v>
      </c>
      <c r="H1408" s="155" t="s">
        <v>2419</v>
      </c>
      <c r="I1408" s="156" t="s">
        <v>2429</v>
      </c>
      <c r="J1408" s="109">
        <v>10</v>
      </c>
      <c r="K1408" s="46"/>
    </row>
    <row r="1409" spans="1:11" ht="16.5" customHeight="1" x14ac:dyDescent="0.3">
      <c r="A1409" s="151"/>
      <c r="B1409" s="76">
        <v>99425</v>
      </c>
      <c r="C1409" s="211" t="s">
        <v>176</v>
      </c>
      <c r="D1409" s="212" t="s">
        <v>177</v>
      </c>
      <c r="E1409" s="213" t="s">
        <v>158</v>
      </c>
      <c r="F1409" s="211" t="s">
        <v>159</v>
      </c>
      <c r="G1409" s="214">
        <v>4</v>
      </c>
      <c r="H1409" s="155" t="s">
        <v>2419</v>
      </c>
      <c r="I1409" s="156" t="s">
        <v>2430</v>
      </c>
      <c r="J1409" s="109">
        <v>180</v>
      </c>
      <c r="K1409" s="46"/>
    </row>
    <row r="1410" spans="1:11" ht="16.5" customHeight="1" x14ac:dyDescent="0.3">
      <c r="A1410" s="151"/>
      <c r="B1410" s="76">
        <v>99426</v>
      </c>
      <c r="C1410" s="211" t="s">
        <v>1095</v>
      </c>
      <c r="D1410" s="212" t="s">
        <v>2431</v>
      </c>
      <c r="E1410" s="213" t="s">
        <v>158</v>
      </c>
      <c r="F1410" s="211" t="s">
        <v>159</v>
      </c>
      <c r="G1410" s="214">
        <v>4</v>
      </c>
      <c r="H1410" s="155" t="s">
        <v>2419</v>
      </c>
      <c r="I1410" s="156" t="s">
        <v>2432</v>
      </c>
      <c r="J1410" s="109">
        <v>150</v>
      </c>
      <c r="K1410" s="46"/>
    </row>
    <row r="1411" spans="1:11" ht="16.5" hidden="1" customHeight="1" x14ac:dyDescent="0.3">
      <c r="A1411" s="151"/>
      <c r="B1411" s="76">
        <v>99427</v>
      </c>
      <c r="C1411" s="211" t="s">
        <v>181</v>
      </c>
      <c r="D1411" s="212" t="s">
        <v>6</v>
      </c>
      <c r="E1411" s="213" t="s">
        <v>158</v>
      </c>
      <c r="F1411" s="211" t="s">
        <v>159</v>
      </c>
      <c r="G1411" s="214">
        <v>4</v>
      </c>
      <c r="H1411" s="155" t="s">
        <v>2419</v>
      </c>
      <c r="I1411" s="156" t="s">
        <v>2433</v>
      </c>
      <c r="J1411" s="109">
        <v>1240</v>
      </c>
      <c r="K1411" s="46"/>
    </row>
    <row r="1412" spans="1:11" ht="16.5" hidden="1" customHeight="1" x14ac:dyDescent="0.3">
      <c r="A1412" s="151"/>
      <c r="B1412" s="76">
        <v>99428</v>
      </c>
      <c r="C1412" s="211" t="s">
        <v>165</v>
      </c>
      <c r="D1412" s="212" t="s">
        <v>6</v>
      </c>
      <c r="E1412" s="213" t="s">
        <v>158</v>
      </c>
      <c r="F1412" s="211" t="s">
        <v>159</v>
      </c>
      <c r="G1412" s="214">
        <v>4</v>
      </c>
      <c r="H1412" s="155" t="s">
        <v>2419</v>
      </c>
      <c r="I1412" s="156" t="s">
        <v>2434</v>
      </c>
      <c r="J1412" s="109">
        <v>7260</v>
      </c>
      <c r="K1412" s="46"/>
    </row>
    <row r="1413" spans="1:11" ht="16.5" customHeight="1" x14ac:dyDescent="0.3">
      <c r="A1413" s="151"/>
      <c r="B1413" s="76">
        <v>99429</v>
      </c>
      <c r="C1413" s="211" t="s">
        <v>574</v>
      </c>
      <c r="D1413" s="212" t="s">
        <v>575</v>
      </c>
      <c r="E1413" s="213" t="s">
        <v>158</v>
      </c>
      <c r="F1413" s="211" t="s">
        <v>159</v>
      </c>
      <c r="G1413" s="214">
        <v>4</v>
      </c>
      <c r="H1413" s="155" t="s">
        <v>2419</v>
      </c>
      <c r="I1413" s="156" t="s">
        <v>2435</v>
      </c>
      <c r="J1413" s="109">
        <v>70</v>
      </c>
      <c r="K1413" s="46"/>
    </row>
    <row r="1414" spans="1:11" ht="16.5" hidden="1" customHeight="1" x14ac:dyDescent="0.3">
      <c r="A1414" s="151"/>
      <c r="B1414" s="76">
        <v>99430</v>
      </c>
      <c r="C1414" s="211" t="s">
        <v>2436</v>
      </c>
      <c r="D1414" s="212" t="s">
        <v>890</v>
      </c>
      <c r="E1414" s="213" t="s">
        <v>158</v>
      </c>
      <c r="F1414" s="211" t="s">
        <v>159</v>
      </c>
      <c r="G1414" s="214">
        <v>4</v>
      </c>
      <c r="H1414" s="155" t="s">
        <v>2419</v>
      </c>
      <c r="I1414" s="156" t="s">
        <v>2437</v>
      </c>
      <c r="J1414" s="109">
        <v>480</v>
      </c>
      <c r="K1414" s="46"/>
    </row>
    <row r="1415" spans="1:11" ht="16.5" hidden="1" customHeight="1" x14ac:dyDescent="0.3">
      <c r="A1415" s="151"/>
      <c r="B1415" s="76">
        <v>99431</v>
      </c>
      <c r="C1415" s="211" t="s">
        <v>1539</v>
      </c>
      <c r="D1415" s="212" t="s">
        <v>387</v>
      </c>
      <c r="E1415" s="213" t="s">
        <v>158</v>
      </c>
      <c r="F1415" s="211" t="s">
        <v>159</v>
      </c>
      <c r="G1415" s="214">
        <v>4</v>
      </c>
      <c r="H1415" s="155" t="s">
        <v>2419</v>
      </c>
      <c r="I1415" s="156" t="s">
        <v>2438</v>
      </c>
      <c r="J1415" s="109">
        <v>10</v>
      </c>
      <c r="K1415" s="46"/>
    </row>
    <row r="1416" spans="1:11" ht="16.5" hidden="1" customHeight="1" x14ac:dyDescent="0.3">
      <c r="A1416" s="151"/>
      <c r="B1416" s="76">
        <v>99432</v>
      </c>
      <c r="C1416" s="211" t="s">
        <v>262</v>
      </c>
      <c r="D1416" s="212" t="s">
        <v>281</v>
      </c>
      <c r="E1416" s="213" t="s">
        <v>158</v>
      </c>
      <c r="F1416" s="211" t="s">
        <v>159</v>
      </c>
      <c r="G1416" s="214">
        <v>4</v>
      </c>
      <c r="H1416" s="155" t="s">
        <v>2419</v>
      </c>
      <c r="I1416" s="156" t="s">
        <v>2439</v>
      </c>
      <c r="J1416" s="109">
        <v>2080</v>
      </c>
      <c r="K1416" s="46"/>
    </row>
    <row r="1417" spans="1:11" ht="16.5" customHeight="1" x14ac:dyDescent="0.3">
      <c r="A1417" s="151"/>
      <c r="B1417" s="76">
        <v>99433</v>
      </c>
      <c r="C1417" s="211" t="s">
        <v>2440</v>
      </c>
      <c r="D1417" s="212" t="s">
        <v>301</v>
      </c>
      <c r="E1417" s="213" t="s">
        <v>158</v>
      </c>
      <c r="F1417" s="211" t="s">
        <v>159</v>
      </c>
      <c r="G1417" s="214">
        <v>4</v>
      </c>
      <c r="H1417" s="155" t="s">
        <v>2419</v>
      </c>
      <c r="I1417" s="156" t="s">
        <v>2441</v>
      </c>
      <c r="J1417" s="109">
        <v>50</v>
      </c>
      <c r="K1417" s="46"/>
    </row>
    <row r="1418" spans="1:11" ht="16.5" customHeight="1" x14ac:dyDescent="0.3">
      <c r="A1418" s="151"/>
      <c r="B1418" s="76">
        <v>99434</v>
      </c>
      <c r="C1418" s="211" t="s">
        <v>2442</v>
      </c>
      <c r="D1418" s="212" t="s">
        <v>2443</v>
      </c>
      <c r="E1418" s="213" t="s">
        <v>158</v>
      </c>
      <c r="F1418" s="211" t="s">
        <v>159</v>
      </c>
      <c r="G1418" s="214">
        <v>4</v>
      </c>
      <c r="H1418" s="155" t="s">
        <v>2419</v>
      </c>
      <c r="I1418" s="156" t="s">
        <v>2444</v>
      </c>
      <c r="J1418" s="109">
        <v>90</v>
      </c>
      <c r="K1418" s="46"/>
    </row>
    <row r="1419" spans="1:11" ht="16.5" hidden="1" customHeight="1" x14ac:dyDescent="0.3">
      <c r="A1419" s="151"/>
      <c r="B1419" s="76">
        <v>99435</v>
      </c>
      <c r="C1419" s="211" t="s">
        <v>179</v>
      </c>
      <c r="D1419" s="212" t="s">
        <v>6</v>
      </c>
      <c r="E1419" s="213" t="s">
        <v>158</v>
      </c>
      <c r="F1419" s="211" t="s">
        <v>159</v>
      </c>
      <c r="G1419" s="214">
        <v>4</v>
      </c>
      <c r="H1419" s="155" t="s">
        <v>2419</v>
      </c>
      <c r="I1419" s="156" t="s">
        <v>2445</v>
      </c>
      <c r="J1419" s="109">
        <v>1440</v>
      </c>
      <c r="K1419" s="46"/>
    </row>
    <row r="1420" spans="1:11" ht="16.5" hidden="1" customHeight="1" x14ac:dyDescent="0.3">
      <c r="A1420" s="151"/>
      <c r="B1420" s="76">
        <v>99436</v>
      </c>
      <c r="C1420" s="211" t="s">
        <v>165</v>
      </c>
      <c r="D1420" s="212" t="s">
        <v>6</v>
      </c>
      <c r="E1420" s="213" t="s">
        <v>158</v>
      </c>
      <c r="F1420" s="211" t="s">
        <v>159</v>
      </c>
      <c r="G1420" s="214">
        <v>4</v>
      </c>
      <c r="H1420" s="155" t="s">
        <v>2419</v>
      </c>
      <c r="I1420" s="156" t="s">
        <v>2446</v>
      </c>
      <c r="J1420" s="109">
        <v>9400</v>
      </c>
      <c r="K1420" s="46"/>
    </row>
    <row r="1421" spans="1:11" ht="16.5" customHeight="1" x14ac:dyDescent="0.3">
      <c r="A1421" s="151"/>
      <c r="B1421" s="76">
        <v>99437</v>
      </c>
      <c r="C1421" s="211" t="s">
        <v>2447</v>
      </c>
      <c r="D1421" s="212" t="s">
        <v>2448</v>
      </c>
      <c r="E1421" s="213" t="s">
        <v>158</v>
      </c>
      <c r="F1421" s="211" t="s">
        <v>159</v>
      </c>
      <c r="G1421" s="214">
        <v>4</v>
      </c>
      <c r="H1421" s="155" t="s">
        <v>2419</v>
      </c>
      <c r="I1421" s="156" t="s">
        <v>2449</v>
      </c>
      <c r="J1421" s="109">
        <v>70</v>
      </c>
      <c r="K1421" s="46"/>
    </row>
    <row r="1422" spans="1:11" ht="16.5" customHeight="1" x14ac:dyDescent="0.3">
      <c r="A1422" s="151"/>
      <c r="B1422" s="76">
        <v>99438</v>
      </c>
      <c r="C1422" s="211" t="s">
        <v>2185</v>
      </c>
      <c r="D1422" s="212" t="s">
        <v>845</v>
      </c>
      <c r="E1422" s="213" t="s">
        <v>158</v>
      </c>
      <c r="F1422" s="211" t="s">
        <v>159</v>
      </c>
      <c r="G1422" s="214">
        <v>4</v>
      </c>
      <c r="H1422" s="155" t="s">
        <v>2419</v>
      </c>
      <c r="I1422" s="156" t="s">
        <v>1415</v>
      </c>
      <c r="J1422" s="109">
        <v>100</v>
      </c>
      <c r="K1422" s="46"/>
    </row>
    <row r="1423" spans="1:11" ht="16.5" customHeight="1" x14ac:dyDescent="0.3">
      <c r="A1423" s="151"/>
      <c r="B1423" s="76">
        <v>99439</v>
      </c>
      <c r="C1423" s="211" t="s">
        <v>2450</v>
      </c>
      <c r="D1423" s="212" t="s">
        <v>301</v>
      </c>
      <c r="E1423" s="213" t="s">
        <v>158</v>
      </c>
      <c r="F1423" s="211" t="s">
        <v>159</v>
      </c>
      <c r="G1423" s="214">
        <v>4</v>
      </c>
      <c r="H1423" s="155" t="s">
        <v>2419</v>
      </c>
      <c r="I1423" s="156" t="s">
        <v>2451</v>
      </c>
      <c r="J1423" s="109">
        <v>50</v>
      </c>
      <c r="K1423" s="46"/>
    </row>
    <row r="1424" spans="1:11" ht="16.5" customHeight="1" x14ac:dyDescent="0.3">
      <c r="A1424" s="151"/>
      <c r="B1424" s="76">
        <v>99440</v>
      </c>
      <c r="C1424" s="211" t="s">
        <v>2452</v>
      </c>
      <c r="D1424" s="212" t="s">
        <v>2202</v>
      </c>
      <c r="E1424" s="213" t="s">
        <v>158</v>
      </c>
      <c r="F1424" s="211" t="s">
        <v>159</v>
      </c>
      <c r="G1424" s="214">
        <v>4</v>
      </c>
      <c r="H1424" s="155" t="s">
        <v>2419</v>
      </c>
      <c r="I1424" s="156" t="s">
        <v>2453</v>
      </c>
      <c r="J1424" s="109">
        <v>160</v>
      </c>
      <c r="K1424" s="46"/>
    </row>
    <row r="1425" spans="1:11" ht="16.5" customHeight="1" x14ac:dyDescent="0.3">
      <c r="A1425" s="151"/>
      <c r="B1425" s="76">
        <v>99441</v>
      </c>
      <c r="C1425" s="211" t="s">
        <v>289</v>
      </c>
      <c r="D1425" s="212" t="s">
        <v>290</v>
      </c>
      <c r="E1425" s="213" t="s">
        <v>158</v>
      </c>
      <c r="F1425" s="211" t="s">
        <v>159</v>
      </c>
      <c r="G1425" s="214">
        <v>0</v>
      </c>
      <c r="H1425" s="155" t="s">
        <v>2419</v>
      </c>
      <c r="I1425" s="156" t="s">
        <v>2454</v>
      </c>
      <c r="J1425" s="109">
        <v>110</v>
      </c>
      <c r="K1425" s="46"/>
    </row>
    <row r="1426" spans="1:11" ht="16.5" customHeight="1" x14ac:dyDescent="0.3">
      <c r="A1426" s="151"/>
      <c r="B1426" s="76">
        <v>99442</v>
      </c>
      <c r="C1426" s="211" t="s">
        <v>295</v>
      </c>
      <c r="D1426" s="212" t="s">
        <v>296</v>
      </c>
      <c r="E1426" s="213" t="s">
        <v>158</v>
      </c>
      <c r="F1426" s="211" t="s">
        <v>159</v>
      </c>
      <c r="G1426" s="214">
        <v>4</v>
      </c>
      <c r="H1426" s="155" t="s">
        <v>2419</v>
      </c>
      <c r="I1426" s="156" t="s">
        <v>2455</v>
      </c>
      <c r="J1426" s="109">
        <v>110</v>
      </c>
      <c r="K1426" s="46"/>
    </row>
    <row r="1427" spans="1:11" ht="16.5" hidden="1" customHeight="1" x14ac:dyDescent="0.3">
      <c r="A1427" s="151"/>
      <c r="B1427" s="76">
        <v>99443</v>
      </c>
      <c r="C1427" s="211" t="s">
        <v>635</v>
      </c>
      <c r="D1427" s="212" t="s">
        <v>6</v>
      </c>
      <c r="E1427" s="213" t="s">
        <v>158</v>
      </c>
      <c r="F1427" s="211" t="s">
        <v>159</v>
      </c>
      <c r="G1427" s="214">
        <v>4</v>
      </c>
      <c r="H1427" s="155" t="s">
        <v>2419</v>
      </c>
      <c r="I1427" s="156" t="s">
        <v>2456</v>
      </c>
      <c r="J1427" s="109">
        <v>170</v>
      </c>
      <c r="K1427" s="46"/>
    </row>
    <row r="1428" spans="1:11" ht="16.5" customHeight="1" x14ac:dyDescent="0.3">
      <c r="A1428" s="151"/>
      <c r="B1428" s="76">
        <v>99444</v>
      </c>
      <c r="C1428" s="211" t="s">
        <v>1575</v>
      </c>
      <c r="D1428" s="212" t="s">
        <v>2457</v>
      </c>
      <c r="E1428" s="213" t="s">
        <v>158</v>
      </c>
      <c r="F1428" s="211" t="s">
        <v>159</v>
      </c>
      <c r="G1428" s="214">
        <v>4</v>
      </c>
      <c r="H1428" s="155" t="s">
        <v>2419</v>
      </c>
      <c r="I1428" s="156" t="s">
        <v>2458</v>
      </c>
      <c r="J1428" s="109">
        <v>90</v>
      </c>
      <c r="K1428" s="46"/>
    </row>
    <row r="1429" spans="1:11" ht="16.5" hidden="1" customHeight="1" x14ac:dyDescent="0.3">
      <c r="A1429" s="151"/>
      <c r="B1429" s="76">
        <v>99445</v>
      </c>
      <c r="C1429" s="211" t="s">
        <v>181</v>
      </c>
      <c r="D1429" s="212" t="s">
        <v>6</v>
      </c>
      <c r="E1429" s="213" t="s">
        <v>158</v>
      </c>
      <c r="F1429" s="211" t="s">
        <v>159</v>
      </c>
      <c r="G1429" s="214">
        <v>4</v>
      </c>
      <c r="H1429" s="155" t="s">
        <v>2419</v>
      </c>
      <c r="I1429" s="156" t="s">
        <v>2459</v>
      </c>
      <c r="J1429" s="109">
        <v>1680</v>
      </c>
      <c r="K1429" s="46"/>
    </row>
    <row r="1430" spans="1:11" ht="16.5" customHeight="1" x14ac:dyDescent="0.3">
      <c r="A1430" s="151"/>
      <c r="B1430" s="76">
        <v>99446</v>
      </c>
      <c r="C1430" s="211" t="s">
        <v>2440</v>
      </c>
      <c r="D1430" s="212" t="s">
        <v>301</v>
      </c>
      <c r="E1430" s="213" t="s">
        <v>158</v>
      </c>
      <c r="F1430" s="211" t="s">
        <v>159</v>
      </c>
      <c r="G1430" s="214">
        <v>4</v>
      </c>
      <c r="H1430" s="155" t="s">
        <v>2419</v>
      </c>
      <c r="I1430" s="156" t="s">
        <v>2460</v>
      </c>
      <c r="J1430" s="109">
        <v>10</v>
      </c>
      <c r="K1430" s="46"/>
    </row>
    <row r="1431" spans="1:11" ht="16.5" hidden="1" customHeight="1" x14ac:dyDescent="0.3">
      <c r="A1431" s="151"/>
      <c r="B1431" s="76">
        <v>99447</v>
      </c>
      <c r="C1431" s="211" t="s">
        <v>179</v>
      </c>
      <c r="D1431" s="212" t="s">
        <v>6</v>
      </c>
      <c r="E1431" s="213" t="s">
        <v>158</v>
      </c>
      <c r="F1431" s="211" t="s">
        <v>159</v>
      </c>
      <c r="G1431" s="214">
        <v>4</v>
      </c>
      <c r="H1431" s="155" t="s">
        <v>2419</v>
      </c>
      <c r="I1431" s="156" t="s">
        <v>2461</v>
      </c>
      <c r="J1431" s="109">
        <v>340</v>
      </c>
      <c r="K1431" s="46"/>
    </row>
    <row r="1432" spans="1:11" ht="16.5" hidden="1" customHeight="1" x14ac:dyDescent="0.3">
      <c r="A1432" s="151"/>
      <c r="B1432" s="76">
        <v>99448</v>
      </c>
      <c r="C1432" s="211" t="s">
        <v>165</v>
      </c>
      <c r="D1432" s="212" t="s">
        <v>6</v>
      </c>
      <c r="E1432" s="213" t="s">
        <v>158</v>
      </c>
      <c r="F1432" s="211" t="s">
        <v>159</v>
      </c>
      <c r="G1432" s="214">
        <v>4</v>
      </c>
      <c r="H1432" s="155" t="s">
        <v>2419</v>
      </c>
      <c r="I1432" s="156" t="s">
        <v>2462</v>
      </c>
      <c r="J1432" s="109">
        <v>4310</v>
      </c>
      <c r="K1432" s="46"/>
    </row>
    <row r="1433" spans="1:11" ht="16.5" customHeight="1" x14ac:dyDescent="0.3">
      <c r="A1433" s="151"/>
      <c r="B1433" s="76">
        <v>99449</v>
      </c>
      <c r="C1433" s="211" t="s">
        <v>2463</v>
      </c>
      <c r="D1433" s="212" t="s">
        <v>2464</v>
      </c>
      <c r="E1433" s="213" t="s">
        <v>158</v>
      </c>
      <c r="F1433" s="211" t="s">
        <v>159</v>
      </c>
      <c r="G1433" s="214">
        <v>4</v>
      </c>
      <c r="H1433" s="155" t="s">
        <v>2419</v>
      </c>
      <c r="I1433" s="156" t="s">
        <v>2465</v>
      </c>
      <c r="J1433" s="109">
        <v>100</v>
      </c>
      <c r="K1433" s="46"/>
    </row>
    <row r="1434" spans="1:11" ht="16.5" hidden="1" customHeight="1" x14ac:dyDescent="0.3">
      <c r="A1434" s="151"/>
      <c r="B1434" s="76">
        <v>99450</v>
      </c>
      <c r="C1434" s="211" t="s">
        <v>165</v>
      </c>
      <c r="D1434" s="212" t="s">
        <v>6</v>
      </c>
      <c r="E1434" s="213" t="s">
        <v>158</v>
      </c>
      <c r="F1434" s="211" t="s">
        <v>159</v>
      </c>
      <c r="G1434" s="214">
        <v>4</v>
      </c>
      <c r="H1434" s="155" t="s">
        <v>2419</v>
      </c>
      <c r="I1434" s="156" t="s">
        <v>2466</v>
      </c>
      <c r="J1434" s="109">
        <v>5160</v>
      </c>
      <c r="K1434" s="46"/>
    </row>
    <row r="1435" spans="1:11" ht="16.5" hidden="1" customHeight="1" x14ac:dyDescent="0.3">
      <c r="A1435" s="151"/>
      <c r="B1435" s="76">
        <v>99451</v>
      </c>
      <c r="C1435" s="211" t="s">
        <v>2467</v>
      </c>
      <c r="D1435" s="212" t="s">
        <v>6</v>
      </c>
      <c r="E1435" s="213" t="s">
        <v>158</v>
      </c>
      <c r="F1435" s="211" t="s">
        <v>159</v>
      </c>
      <c r="G1435" s="214">
        <v>4</v>
      </c>
      <c r="H1435" s="155" t="s">
        <v>2419</v>
      </c>
      <c r="I1435" s="156" t="s">
        <v>2468</v>
      </c>
      <c r="J1435" s="109">
        <v>130</v>
      </c>
      <c r="K1435" s="46"/>
    </row>
    <row r="1436" spans="1:11" ht="16.5" hidden="1" customHeight="1" x14ac:dyDescent="0.3">
      <c r="A1436" s="151"/>
      <c r="B1436" s="76">
        <v>99452</v>
      </c>
      <c r="C1436" s="211" t="s">
        <v>221</v>
      </c>
      <c r="D1436" s="212" t="s">
        <v>6</v>
      </c>
      <c r="E1436" s="213" t="s">
        <v>158</v>
      </c>
      <c r="F1436" s="211" t="s">
        <v>159</v>
      </c>
      <c r="G1436" s="214">
        <v>4</v>
      </c>
      <c r="H1436" s="155" t="s">
        <v>2419</v>
      </c>
      <c r="I1436" s="156" t="s">
        <v>2469</v>
      </c>
      <c r="J1436" s="109">
        <v>8860</v>
      </c>
      <c r="K1436" s="46"/>
    </row>
    <row r="1437" spans="1:11" ht="16.5" hidden="1" customHeight="1" x14ac:dyDescent="0.3">
      <c r="A1437" s="151"/>
      <c r="B1437" s="76">
        <v>99453</v>
      </c>
      <c r="C1437" s="211" t="s">
        <v>195</v>
      </c>
      <c r="D1437" s="212" t="s">
        <v>6</v>
      </c>
      <c r="E1437" s="213" t="s">
        <v>158</v>
      </c>
      <c r="F1437" s="211" t="s">
        <v>159</v>
      </c>
      <c r="G1437" s="214">
        <v>4</v>
      </c>
      <c r="H1437" s="155" t="s">
        <v>2419</v>
      </c>
      <c r="I1437" s="156" t="s">
        <v>2470</v>
      </c>
      <c r="J1437" s="109">
        <v>1570</v>
      </c>
      <c r="K1437" s="46"/>
    </row>
    <row r="1438" spans="1:11" ht="16.5" hidden="1" customHeight="1" x14ac:dyDescent="0.3">
      <c r="A1438" s="151"/>
      <c r="B1438" s="76">
        <v>99454</v>
      </c>
      <c r="C1438" s="211" t="s">
        <v>829</v>
      </c>
      <c r="D1438" s="212" t="s">
        <v>387</v>
      </c>
      <c r="E1438" s="213" t="s">
        <v>448</v>
      </c>
      <c r="F1438" s="211" t="s">
        <v>159</v>
      </c>
      <c r="G1438" s="214">
        <v>4</v>
      </c>
      <c r="H1438" s="155" t="s">
        <v>2419</v>
      </c>
      <c r="I1438" s="156" t="s">
        <v>2471</v>
      </c>
      <c r="J1438" s="109">
        <v>150</v>
      </c>
      <c r="K1438" s="46"/>
    </row>
    <row r="1439" spans="1:11" ht="16.5" hidden="1" customHeight="1" x14ac:dyDescent="0.3">
      <c r="A1439" s="151"/>
      <c r="B1439" s="76">
        <v>99455</v>
      </c>
      <c r="C1439" s="211" t="s">
        <v>181</v>
      </c>
      <c r="D1439" s="212" t="s">
        <v>6</v>
      </c>
      <c r="E1439" s="213" t="s">
        <v>158</v>
      </c>
      <c r="F1439" s="211" t="s">
        <v>159</v>
      </c>
      <c r="G1439" s="214">
        <v>4</v>
      </c>
      <c r="H1439" s="155" t="s">
        <v>2419</v>
      </c>
      <c r="I1439" s="156" t="s">
        <v>2472</v>
      </c>
      <c r="J1439" s="109">
        <v>1300</v>
      </c>
      <c r="K1439" s="46"/>
    </row>
    <row r="1440" spans="1:11" ht="16.5" customHeight="1" x14ac:dyDescent="0.3">
      <c r="A1440" s="151"/>
      <c r="B1440" s="76">
        <v>99456</v>
      </c>
      <c r="C1440" s="211" t="s">
        <v>1721</v>
      </c>
      <c r="D1440" s="212" t="s">
        <v>2473</v>
      </c>
      <c r="E1440" s="213" t="s">
        <v>158</v>
      </c>
      <c r="F1440" s="211" t="s">
        <v>159</v>
      </c>
      <c r="G1440" s="214">
        <v>4</v>
      </c>
      <c r="H1440" s="155" t="s">
        <v>2419</v>
      </c>
      <c r="I1440" s="156" t="s">
        <v>2474</v>
      </c>
      <c r="J1440" s="109">
        <v>80</v>
      </c>
      <c r="K1440" s="46"/>
    </row>
    <row r="1441" spans="1:11" ht="16.5" hidden="1" customHeight="1" x14ac:dyDescent="0.3">
      <c r="A1441" s="151"/>
      <c r="B1441" s="76">
        <v>99457</v>
      </c>
      <c r="C1441" s="211" t="s">
        <v>208</v>
      </c>
      <c r="D1441" s="212" t="s">
        <v>6</v>
      </c>
      <c r="E1441" s="213" t="s">
        <v>158</v>
      </c>
      <c r="F1441" s="211" t="s">
        <v>159</v>
      </c>
      <c r="G1441" s="214">
        <v>4</v>
      </c>
      <c r="H1441" s="155" t="s">
        <v>2419</v>
      </c>
      <c r="I1441" s="156" t="s">
        <v>2475</v>
      </c>
      <c r="J1441" s="109">
        <v>8480</v>
      </c>
      <c r="K1441" s="46"/>
    </row>
    <row r="1442" spans="1:11" ht="16.5" customHeight="1" x14ac:dyDescent="0.3">
      <c r="A1442" s="151"/>
      <c r="B1442" s="76">
        <v>99458</v>
      </c>
      <c r="C1442" s="211" t="s">
        <v>1066</v>
      </c>
      <c r="D1442" s="212" t="s">
        <v>1638</v>
      </c>
      <c r="E1442" s="213" t="s">
        <v>158</v>
      </c>
      <c r="F1442" s="211" t="s">
        <v>159</v>
      </c>
      <c r="G1442" s="214">
        <v>4</v>
      </c>
      <c r="H1442" s="155" t="s">
        <v>2419</v>
      </c>
      <c r="I1442" s="156" t="s">
        <v>2476</v>
      </c>
      <c r="J1442" s="109">
        <v>60</v>
      </c>
      <c r="K1442" s="46"/>
    </row>
    <row r="1443" spans="1:11" ht="16.5" customHeight="1" x14ac:dyDescent="0.3">
      <c r="A1443" s="151"/>
      <c r="B1443" s="76">
        <v>99459</v>
      </c>
      <c r="C1443" s="211" t="s">
        <v>2477</v>
      </c>
      <c r="D1443" s="212" t="s">
        <v>2478</v>
      </c>
      <c r="E1443" s="213" t="s">
        <v>158</v>
      </c>
      <c r="F1443" s="211" t="s">
        <v>159</v>
      </c>
      <c r="G1443" s="214">
        <v>4</v>
      </c>
      <c r="H1443" s="155" t="s">
        <v>2419</v>
      </c>
      <c r="I1443" s="156" t="s">
        <v>2479</v>
      </c>
      <c r="J1443" s="109">
        <v>70</v>
      </c>
      <c r="K1443" s="46"/>
    </row>
    <row r="1444" spans="1:11" ht="16.5" hidden="1" customHeight="1" x14ac:dyDescent="0.3">
      <c r="A1444" s="151"/>
      <c r="B1444" s="76">
        <v>99460</v>
      </c>
      <c r="C1444" s="211" t="s">
        <v>237</v>
      </c>
      <c r="D1444" s="212" t="s">
        <v>6</v>
      </c>
      <c r="E1444" s="213" t="s">
        <v>158</v>
      </c>
      <c r="F1444" s="211" t="s">
        <v>159</v>
      </c>
      <c r="G1444" s="214">
        <v>4</v>
      </c>
      <c r="H1444" s="155" t="s">
        <v>2419</v>
      </c>
      <c r="I1444" s="156" t="s">
        <v>2480</v>
      </c>
      <c r="J1444" s="109">
        <v>1100</v>
      </c>
      <c r="K1444" s="46"/>
    </row>
    <row r="1445" spans="1:11" ht="16.5" customHeight="1" x14ac:dyDescent="0.3">
      <c r="A1445" s="151"/>
      <c r="B1445" s="76">
        <v>99461</v>
      </c>
      <c r="C1445" s="211" t="s">
        <v>2481</v>
      </c>
      <c r="D1445" s="212" t="s">
        <v>2482</v>
      </c>
      <c r="E1445" s="213" t="s">
        <v>158</v>
      </c>
      <c r="F1445" s="211" t="s">
        <v>159</v>
      </c>
      <c r="G1445" s="214">
        <v>4</v>
      </c>
      <c r="H1445" s="155" t="s">
        <v>2419</v>
      </c>
      <c r="I1445" s="156" t="s">
        <v>2483</v>
      </c>
      <c r="J1445" s="109">
        <v>110</v>
      </c>
      <c r="K1445" s="46"/>
    </row>
    <row r="1446" spans="1:11" ht="16.5" customHeight="1" x14ac:dyDescent="0.3">
      <c r="A1446" s="151"/>
      <c r="B1446" s="76">
        <v>99462</v>
      </c>
      <c r="C1446" s="211" t="s">
        <v>1962</v>
      </c>
      <c r="D1446" s="212" t="s">
        <v>1064</v>
      </c>
      <c r="E1446" s="213" t="s">
        <v>158</v>
      </c>
      <c r="F1446" s="211" t="s">
        <v>159</v>
      </c>
      <c r="G1446" s="214">
        <v>4</v>
      </c>
      <c r="H1446" s="155" t="s">
        <v>2419</v>
      </c>
      <c r="I1446" s="156" t="s">
        <v>2484</v>
      </c>
      <c r="J1446" s="109">
        <v>40</v>
      </c>
      <c r="K1446" s="46"/>
    </row>
    <row r="1447" spans="1:11" ht="16.5" customHeight="1" x14ac:dyDescent="0.3">
      <c r="A1447" s="151"/>
      <c r="B1447" s="76">
        <v>99463</v>
      </c>
      <c r="C1447" s="211" t="s">
        <v>1590</v>
      </c>
      <c r="D1447" s="212" t="s">
        <v>991</v>
      </c>
      <c r="E1447" s="213" t="s">
        <v>158</v>
      </c>
      <c r="F1447" s="211" t="s">
        <v>159</v>
      </c>
      <c r="G1447" s="214">
        <v>4</v>
      </c>
      <c r="H1447" s="155" t="s">
        <v>2419</v>
      </c>
      <c r="I1447" s="156" t="s">
        <v>2485</v>
      </c>
      <c r="J1447" s="109">
        <v>160</v>
      </c>
      <c r="K1447" s="46"/>
    </row>
    <row r="1448" spans="1:11" ht="16.5" hidden="1" customHeight="1" x14ac:dyDescent="0.3">
      <c r="A1448" s="151"/>
      <c r="B1448" s="76">
        <v>99464</v>
      </c>
      <c r="C1448" s="211" t="s">
        <v>221</v>
      </c>
      <c r="D1448" s="212" t="s">
        <v>6</v>
      </c>
      <c r="E1448" s="213" t="s">
        <v>158</v>
      </c>
      <c r="F1448" s="211" t="s">
        <v>159</v>
      </c>
      <c r="G1448" s="214">
        <v>4</v>
      </c>
      <c r="H1448" s="155" t="s">
        <v>2419</v>
      </c>
      <c r="I1448" s="156" t="s">
        <v>2486</v>
      </c>
      <c r="J1448" s="109">
        <v>5870</v>
      </c>
      <c r="K1448" s="46"/>
    </row>
    <row r="1449" spans="1:11" ht="16.5" customHeight="1" x14ac:dyDescent="0.3">
      <c r="A1449" s="151"/>
      <c r="B1449" s="76">
        <v>99465</v>
      </c>
      <c r="C1449" s="211" t="s">
        <v>2487</v>
      </c>
      <c r="D1449" s="212" t="s">
        <v>1430</v>
      </c>
      <c r="E1449" s="213" t="s">
        <v>158</v>
      </c>
      <c r="F1449" s="211" t="s">
        <v>159</v>
      </c>
      <c r="G1449" s="214">
        <v>4</v>
      </c>
      <c r="H1449" s="155" t="s">
        <v>2419</v>
      </c>
      <c r="I1449" s="156" t="s">
        <v>2488</v>
      </c>
      <c r="J1449" s="109">
        <v>100</v>
      </c>
      <c r="K1449" s="46"/>
    </row>
    <row r="1450" spans="1:11" ht="16.5" hidden="1" customHeight="1" x14ac:dyDescent="0.3">
      <c r="A1450" s="151"/>
      <c r="B1450" s="76">
        <v>99466</v>
      </c>
      <c r="C1450" s="211" t="s">
        <v>208</v>
      </c>
      <c r="D1450" s="212" t="s">
        <v>6</v>
      </c>
      <c r="E1450" s="213" t="s">
        <v>158</v>
      </c>
      <c r="F1450" s="211" t="s">
        <v>159</v>
      </c>
      <c r="G1450" s="214">
        <v>4</v>
      </c>
      <c r="H1450" s="155" t="s">
        <v>2419</v>
      </c>
      <c r="I1450" s="156" t="s">
        <v>2489</v>
      </c>
      <c r="J1450" s="109">
        <v>2130</v>
      </c>
      <c r="K1450" s="46"/>
    </row>
    <row r="1451" spans="1:11" ht="16.5" hidden="1" customHeight="1" x14ac:dyDescent="0.3">
      <c r="A1451" s="151"/>
      <c r="B1451" s="76">
        <v>99467</v>
      </c>
      <c r="C1451" s="211" t="s">
        <v>262</v>
      </c>
      <c r="D1451" s="212" t="s">
        <v>876</v>
      </c>
      <c r="E1451" s="213" t="s">
        <v>205</v>
      </c>
      <c r="F1451" s="211" t="s">
        <v>159</v>
      </c>
      <c r="G1451" s="214">
        <v>4</v>
      </c>
      <c r="H1451" s="155" t="s">
        <v>2419</v>
      </c>
      <c r="I1451" s="156" t="s">
        <v>2490</v>
      </c>
      <c r="J1451" s="109">
        <v>770</v>
      </c>
      <c r="K1451" s="46"/>
    </row>
    <row r="1452" spans="1:11" ht="16.5" customHeight="1" x14ac:dyDescent="0.3">
      <c r="A1452" s="151"/>
      <c r="B1452" s="76">
        <v>99468</v>
      </c>
      <c r="C1452" s="211" t="s">
        <v>2491</v>
      </c>
      <c r="D1452" s="212" t="s">
        <v>2492</v>
      </c>
      <c r="E1452" s="213" t="s">
        <v>158</v>
      </c>
      <c r="F1452" s="211" t="s">
        <v>159</v>
      </c>
      <c r="G1452" s="214">
        <v>4</v>
      </c>
      <c r="H1452" s="155" t="s">
        <v>2419</v>
      </c>
      <c r="I1452" s="156" t="s">
        <v>2493</v>
      </c>
      <c r="J1452" s="109">
        <v>190</v>
      </c>
      <c r="K1452" s="46"/>
    </row>
    <row r="1453" spans="1:11" ht="16.5" customHeight="1" x14ac:dyDescent="0.3">
      <c r="A1453" s="151"/>
      <c r="B1453" s="76">
        <v>99469</v>
      </c>
      <c r="C1453" s="211" t="s">
        <v>2494</v>
      </c>
      <c r="D1453" s="212" t="s">
        <v>2495</v>
      </c>
      <c r="E1453" s="213" t="s">
        <v>158</v>
      </c>
      <c r="F1453" s="211" t="s">
        <v>159</v>
      </c>
      <c r="G1453" s="214">
        <v>4</v>
      </c>
      <c r="H1453" s="155" t="s">
        <v>2419</v>
      </c>
      <c r="I1453" s="156" t="s">
        <v>2496</v>
      </c>
      <c r="J1453" s="109">
        <v>150</v>
      </c>
      <c r="K1453" s="46"/>
    </row>
    <row r="1454" spans="1:11" ht="16.5" customHeight="1" x14ac:dyDescent="0.3">
      <c r="A1454" s="151"/>
      <c r="B1454" s="76">
        <v>99470</v>
      </c>
      <c r="C1454" s="211" t="s">
        <v>2497</v>
      </c>
      <c r="D1454" s="212" t="s">
        <v>2498</v>
      </c>
      <c r="E1454" s="213" t="s">
        <v>158</v>
      </c>
      <c r="F1454" s="211" t="s">
        <v>159</v>
      </c>
      <c r="G1454" s="214">
        <v>4</v>
      </c>
      <c r="H1454" s="155" t="s">
        <v>2419</v>
      </c>
      <c r="I1454" s="156" t="s">
        <v>2499</v>
      </c>
      <c r="J1454" s="109">
        <v>150</v>
      </c>
      <c r="K1454" s="46"/>
    </row>
    <row r="1455" spans="1:11" ht="16.5" customHeight="1" x14ac:dyDescent="0.3">
      <c r="A1455" s="151"/>
      <c r="B1455" s="76">
        <v>99471</v>
      </c>
      <c r="C1455" s="211" t="s">
        <v>2500</v>
      </c>
      <c r="D1455" s="212" t="s">
        <v>2501</v>
      </c>
      <c r="E1455" s="213" t="s">
        <v>158</v>
      </c>
      <c r="F1455" s="211" t="s">
        <v>159</v>
      </c>
      <c r="G1455" s="214">
        <v>4</v>
      </c>
      <c r="H1455" s="155" t="s">
        <v>2419</v>
      </c>
      <c r="I1455" s="156" t="s">
        <v>2502</v>
      </c>
      <c r="J1455" s="109">
        <v>130</v>
      </c>
      <c r="K1455" s="46"/>
    </row>
    <row r="1456" spans="1:11" ht="16.5" customHeight="1" x14ac:dyDescent="0.3">
      <c r="A1456" s="151"/>
      <c r="B1456" s="76">
        <v>99472</v>
      </c>
      <c r="C1456" s="211" t="s">
        <v>2503</v>
      </c>
      <c r="D1456" s="212" t="s">
        <v>2504</v>
      </c>
      <c r="E1456" s="213" t="s">
        <v>158</v>
      </c>
      <c r="F1456" s="211" t="s">
        <v>159</v>
      </c>
      <c r="G1456" s="214">
        <v>4</v>
      </c>
      <c r="H1456" s="155" t="s">
        <v>2419</v>
      </c>
      <c r="I1456" s="156" t="s">
        <v>2505</v>
      </c>
      <c r="J1456" s="109">
        <v>80</v>
      </c>
      <c r="K1456" s="46"/>
    </row>
    <row r="1457" spans="1:11" ht="16.5" customHeight="1" x14ac:dyDescent="0.3">
      <c r="A1457" s="151"/>
      <c r="B1457" s="76">
        <v>99473</v>
      </c>
      <c r="C1457" s="211" t="s">
        <v>2506</v>
      </c>
      <c r="D1457" s="212" t="s">
        <v>845</v>
      </c>
      <c r="E1457" s="213" t="s">
        <v>158</v>
      </c>
      <c r="F1457" s="211" t="s">
        <v>159</v>
      </c>
      <c r="G1457" s="214">
        <v>4</v>
      </c>
      <c r="H1457" s="155" t="s">
        <v>2419</v>
      </c>
      <c r="I1457" s="156" t="s">
        <v>2507</v>
      </c>
      <c r="J1457" s="109">
        <v>190</v>
      </c>
      <c r="K1457" s="46"/>
    </row>
    <row r="1458" spans="1:11" ht="16.5" hidden="1" customHeight="1" x14ac:dyDescent="0.3">
      <c r="A1458" s="151"/>
      <c r="B1458" s="76">
        <v>99474</v>
      </c>
      <c r="C1458" s="211" t="s">
        <v>237</v>
      </c>
      <c r="D1458" s="212" t="s">
        <v>6</v>
      </c>
      <c r="E1458" s="213" t="s">
        <v>158</v>
      </c>
      <c r="F1458" s="211" t="s">
        <v>159</v>
      </c>
      <c r="G1458" s="214">
        <v>4</v>
      </c>
      <c r="H1458" s="155" t="s">
        <v>2419</v>
      </c>
      <c r="I1458" s="156" t="s">
        <v>2508</v>
      </c>
      <c r="J1458" s="109">
        <v>2770</v>
      </c>
      <c r="K1458" s="46"/>
    </row>
    <row r="1459" spans="1:11" ht="16.5" hidden="1" customHeight="1" x14ac:dyDescent="0.3">
      <c r="A1459" s="151"/>
      <c r="B1459" s="76">
        <v>99475</v>
      </c>
      <c r="C1459" s="211" t="s">
        <v>179</v>
      </c>
      <c r="D1459" s="212" t="s">
        <v>6</v>
      </c>
      <c r="E1459" s="213" t="s">
        <v>158</v>
      </c>
      <c r="F1459" s="211" t="s">
        <v>159</v>
      </c>
      <c r="G1459" s="214">
        <v>4</v>
      </c>
      <c r="H1459" s="155" t="s">
        <v>2419</v>
      </c>
      <c r="I1459" s="156" t="s">
        <v>2509</v>
      </c>
      <c r="J1459" s="109">
        <v>750</v>
      </c>
      <c r="K1459" s="46"/>
    </row>
    <row r="1460" spans="1:11" ht="16.5" customHeight="1" x14ac:dyDescent="0.3">
      <c r="A1460" s="151"/>
      <c r="B1460" s="76">
        <v>99476</v>
      </c>
      <c r="C1460" s="211" t="s">
        <v>2510</v>
      </c>
      <c r="D1460" s="212" t="s">
        <v>2511</v>
      </c>
      <c r="E1460" s="213" t="s">
        <v>158</v>
      </c>
      <c r="F1460" s="211" t="s">
        <v>159</v>
      </c>
      <c r="G1460" s="214">
        <v>4</v>
      </c>
      <c r="H1460" s="155" t="s">
        <v>2419</v>
      </c>
      <c r="I1460" s="156" t="s">
        <v>2512</v>
      </c>
      <c r="J1460" s="109">
        <v>70</v>
      </c>
      <c r="K1460" s="46"/>
    </row>
    <row r="1461" spans="1:11" ht="16.5" customHeight="1" x14ac:dyDescent="0.3">
      <c r="A1461" s="151"/>
      <c r="B1461" s="76">
        <v>99477</v>
      </c>
      <c r="C1461" s="211" t="s">
        <v>970</v>
      </c>
      <c r="D1461" s="212" t="s">
        <v>971</v>
      </c>
      <c r="E1461" s="213" t="s">
        <v>158</v>
      </c>
      <c r="F1461" s="211" t="s">
        <v>159</v>
      </c>
      <c r="G1461" s="214">
        <v>4</v>
      </c>
      <c r="H1461" s="155" t="s">
        <v>2419</v>
      </c>
      <c r="I1461" s="156" t="s">
        <v>2513</v>
      </c>
      <c r="J1461" s="109">
        <v>90</v>
      </c>
      <c r="K1461" s="46"/>
    </row>
    <row r="1462" spans="1:11" ht="16.5" customHeight="1" x14ac:dyDescent="0.3">
      <c r="A1462" s="151"/>
      <c r="B1462" s="76">
        <v>99478</v>
      </c>
      <c r="C1462" s="211" t="s">
        <v>1329</v>
      </c>
      <c r="D1462" s="212" t="s">
        <v>1310</v>
      </c>
      <c r="E1462" s="213" t="s">
        <v>158</v>
      </c>
      <c r="F1462" s="211" t="s">
        <v>159</v>
      </c>
      <c r="G1462" s="214">
        <v>4</v>
      </c>
      <c r="H1462" s="155" t="s">
        <v>2419</v>
      </c>
      <c r="I1462" s="156" t="s">
        <v>2514</v>
      </c>
      <c r="J1462" s="109">
        <v>130</v>
      </c>
      <c r="K1462" s="46"/>
    </row>
    <row r="1463" spans="1:11" ht="16.5" hidden="1" customHeight="1" x14ac:dyDescent="0.3">
      <c r="A1463" s="151"/>
      <c r="B1463" s="76">
        <v>99479</v>
      </c>
      <c r="C1463" s="211" t="s">
        <v>237</v>
      </c>
      <c r="D1463" s="212" t="s">
        <v>6</v>
      </c>
      <c r="E1463" s="213" t="s">
        <v>158</v>
      </c>
      <c r="F1463" s="211" t="s">
        <v>159</v>
      </c>
      <c r="G1463" s="214">
        <v>4</v>
      </c>
      <c r="H1463" s="155" t="s">
        <v>2419</v>
      </c>
      <c r="I1463" s="156" t="s">
        <v>2515</v>
      </c>
      <c r="J1463" s="109">
        <v>310</v>
      </c>
      <c r="K1463" s="46"/>
    </row>
    <row r="1464" spans="1:11" ht="16.5" customHeight="1" x14ac:dyDescent="0.3">
      <c r="A1464" s="151"/>
      <c r="B1464" s="76">
        <v>99480</v>
      </c>
      <c r="C1464" s="211" t="s">
        <v>2516</v>
      </c>
      <c r="D1464" s="212" t="s">
        <v>2517</v>
      </c>
      <c r="E1464" s="213" t="s">
        <v>158</v>
      </c>
      <c r="F1464" s="211" t="s">
        <v>159</v>
      </c>
      <c r="G1464" s="214">
        <v>4</v>
      </c>
      <c r="H1464" s="155" t="s">
        <v>2419</v>
      </c>
      <c r="I1464" s="156" t="s">
        <v>2518</v>
      </c>
      <c r="J1464" s="109">
        <v>110</v>
      </c>
      <c r="K1464" s="46"/>
    </row>
    <row r="1465" spans="1:11" ht="16.5" customHeight="1" x14ac:dyDescent="0.3">
      <c r="A1465" s="151"/>
      <c r="B1465" s="76">
        <v>99481</v>
      </c>
      <c r="C1465" s="211" t="s">
        <v>2519</v>
      </c>
      <c r="D1465" s="212" t="s">
        <v>2520</v>
      </c>
      <c r="E1465" s="213" t="s">
        <v>158</v>
      </c>
      <c r="F1465" s="211" t="s">
        <v>159</v>
      </c>
      <c r="G1465" s="214">
        <v>4</v>
      </c>
      <c r="H1465" s="155" t="s">
        <v>2419</v>
      </c>
      <c r="I1465" s="156" t="s">
        <v>2521</v>
      </c>
      <c r="J1465" s="109">
        <v>130</v>
      </c>
      <c r="K1465" s="46"/>
    </row>
    <row r="1466" spans="1:11" ht="16.5" customHeight="1" x14ac:dyDescent="0.3">
      <c r="A1466" s="151"/>
      <c r="B1466" s="76">
        <v>99482</v>
      </c>
      <c r="C1466" s="211" t="s">
        <v>970</v>
      </c>
      <c r="D1466" s="212" t="s">
        <v>971</v>
      </c>
      <c r="E1466" s="213" t="s">
        <v>158</v>
      </c>
      <c r="F1466" s="211" t="s">
        <v>159</v>
      </c>
      <c r="G1466" s="214">
        <v>4</v>
      </c>
      <c r="H1466" s="155" t="s">
        <v>2419</v>
      </c>
      <c r="I1466" s="156" t="s">
        <v>2522</v>
      </c>
      <c r="J1466" s="109">
        <v>110</v>
      </c>
      <c r="K1466" s="46"/>
    </row>
    <row r="1467" spans="1:11" ht="16.5" customHeight="1" x14ac:dyDescent="0.3">
      <c r="A1467" s="151"/>
      <c r="B1467" s="76">
        <v>99483</v>
      </c>
      <c r="C1467" s="211" t="s">
        <v>2091</v>
      </c>
      <c r="D1467" s="212" t="s">
        <v>2069</v>
      </c>
      <c r="E1467" s="213" t="s">
        <v>158</v>
      </c>
      <c r="F1467" s="211" t="s">
        <v>159</v>
      </c>
      <c r="G1467" s="214">
        <v>4</v>
      </c>
      <c r="H1467" s="155" t="s">
        <v>2419</v>
      </c>
      <c r="I1467" s="156" t="s">
        <v>2523</v>
      </c>
      <c r="J1467" s="109">
        <v>110</v>
      </c>
      <c r="K1467" s="46"/>
    </row>
    <row r="1468" spans="1:11" ht="16.5" customHeight="1" x14ac:dyDescent="0.3">
      <c r="A1468" s="151"/>
      <c r="B1468" s="76">
        <v>99484</v>
      </c>
      <c r="C1468" s="211" t="s">
        <v>2524</v>
      </c>
      <c r="D1468" s="212" t="s">
        <v>1781</v>
      </c>
      <c r="E1468" s="213" t="s">
        <v>158</v>
      </c>
      <c r="F1468" s="211" t="s">
        <v>159</v>
      </c>
      <c r="G1468" s="214">
        <v>4</v>
      </c>
      <c r="H1468" s="155" t="s">
        <v>2419</v>
      </c>
      <c r="I1468" s="156" t="s">
        <v>2525</v>
      </c>
      <c r="J1468" s="109">
        <v>50</v>
      </c>
      <c r="K1468" s="46"/>
    </row>
    <row r="1469" spans="1:11" ht="16.5" hidden="1" customHeight="1" x14ac:dyDescent="0.3">
      <c r="A1469" s="151"/>
      <c r="B1469" s="76">
        <v>99485</v>
      </c>
      <c r="C1469" s="211" t="s">
        <v>284</v>
      </c>
      <c r="D1469" s="212" t="s">
        <v>285</v>
      </c>
      <c r="E1469" s="213" t="s">
        <v>205</v>
      </c>
      <c r="F1469" s="211" t="s">
        <v>159</v>
      </c>
      <c r="G1469" s="214">
        <v>0</v>
      </c>
      <c r="H1469" s="155" t="s">
        <v>2419</v>
      </c>
      <c r="I1469" s="156" t="s">
        <v>2526</v>
      </c>
      <c r="J1469" s="109">
        <v>2290</v>
      </c>
      <c r="K1469" s="46"/>
    </row>
    <row r="1470" spans="1:11" ht="16.5" hidden="1" customHeight="1" x14ac:dyDescent="0.3">
      <c r="A1470" s="151"/>
      <c r="B1470" s="76">
        <v>99486</v>
      </c>
      <c r="C1470" s="211" t="s">
        <v>237</v>
      </c>
      <c r="D1470" s="212" t="s">
        <v>6</v>
      </c>
      <c r="E1470" s="213" t="s">
        <v>158</v>
      </c>
      <c r="F1470" s="211" t="s">
        <v>159</v>
      </c>
      <c r="G1470" s="214">
        <v>4</v>
      </c>
      <c r="H1470" s="155" t="s">
        <v>2419</v>
      </c>
      <c r="I1470" s="156" t="s">
        <v>2527</v>
      </c>
      <c r="J1470" s="109">
        <v>910</v>
      </c>
      <c r="K1470" s="46"/>
    </row>
    <row r="1471" spans="1:11" ht="16.5" hidden="1" customHeight="1" x14ac:dyDescent="0.3">
      <c r="A1471" s="151"/>
      <c r="B1471" s="76">
        <v>99487</v>
      </c>
      <c r="C1471" s="211" t="s">
        <v>262</v>
      </c>
      <c r="D1471" s="212" t="s">
        <v>278</v>
      </c>
      <c r="E1471" s="213" t="s">
        <v>158</v>
      </c>
      <c r="F1471" s="211" t="s">
        <v>159</v>
      </c>
      <c r="G1471" s="214">
        <v>4</v>
      </c>
      <c r="H1471" s="155" t="s">
        <v>2419</v>
      </c>
      <c r="I1471" s="156" t="s">
        <v>2528</v>
      </c>
      <c r="J1471" s="109">
        <v>610</v>
      </c>
      <c r="K1471" s="46"/>
    </row>
    <row r="1472" spans="1:11" ht="16.5" hidden="1" customHeight="1" x14ac:dyDescent="0.3">
      <c r="A1472" s="151"/>
      <c r="B1472" s="76">
        <v>99488</v>
      </c>
      <c r="C1472" s="211" t="s">
        <v>221</v>
      </c>
      <c r="D1472" s="212" t="s">
        <v>6</v>
      </c>
      <c r="E1472" s="213" t="s">
        <v>158</v>
      </c>
      <c r="F1472" s="211" t="s">
        <v>159</v>
      </c>
      <c r="G1472" s="214">
        <v>4</v>
      </c>
      <c r="H1472" s="155" t="s">
        <v>2419</v>
      </c>
      <c r="I1472" s="156" t="s">
        <v>2529</v>
      </c>
      <c r="J1472" s="109">
        <v>3900</v>
      </c>
      <c r="K1472" s="46"/>
    </row>
    <row r="1473" spans="1:11" ht="16.5" hidden="1" customHeight="1" x14ac:dyDescent="0.3">
      <c r="A1473" s="151"/>
      <c r="B1473" s="76">
        <v>99489</v>
      </c>
      <c r="C1473" s="211" t="s">
        <v>208</v>
      </c>
      <c r="D1473" s="212" t="s">
        <v>6</v>
      </c>
      <c r="E1473" s="213" t="s">
        <v>158</v>
      </c>
      <c r="F1473" s="211" t="s">
        <v>159</v>
      </c>
      <c r="G1473" s="214">
        <v>4</v>
      </c>
      <c r="H1473" s="155" t="s">
        <v>2419</v>
      </c>
      <c r="I1473" s="156" t="s">
        <v>2530</v>
      </c>
      <c r="J1473" s="109">
        <v>4860</v>
      </c>
      <c r="K1473" s="46"/>
    </row>
    <row r="1474" spans="1:11" ht="16.5" hidden="1" customHeight="1" x14ac:dyDescent="0.3">
      <c r="A1474" s="151"/>
      <c r="B1474" s="76">
        <v>99490</v>
      </c>
      <c r="C1474" s="211" t="s">
        <v>262</v>
      </c>
      <c r="D1474" s="212" t="s">
        <v>397</v>
      </c>
      <c r="E1474" s="213" t="s">
        <v>158</v>
      </c>
      <c r="F1474" s="211" t="s">
        <v>159</v>
      </c>
      <c r="G1474" s="214">
        <v>4</v>
      </c>
      <c r="H1474" s="155" t="s">
        <v>2531</v>
      </c>
      <c r="I1474" s="156" t="s">
        <v>2532</v>
      </c>
      <c r="J1474" s="109">
        <v>910</v>
      </c>
      <c r="K1474" s="46"/>
    </row>
    <row r="1475" spans="1:11" ht="16.5" hidden="1" customHeight="1" x14ac:dyDescent="0.3">
      <c r="A1475" s="151"/>
      <c r="B1475" s="76">
        <v>99491</v>
      </c>
      <c r="C1475" s="211" t="s">
        <v>157</v>
      </c>
      <c r="D1475" s="212" t="s">
        <v>6</v>
      </c>
      <c r="E1475" s="213" t="s">
        <v>158</v>
      </c>
      <c r="F1475" s="211" t="s">
        <v>159</v>
      </c>
      <c r="G1475" s="214">
        <v>4</v>
      </c>
      <c r="H1475" s="155" t="s">
        <v>2531</v>
      </c>
      <c r="I1475" s="156" t="s">
        <v>2533</v>
      </c>
      <c r="J1475" s="109">
        <v>7820</v>
      </c>
      <c r="K1475" s="46"/>
    </row>
    <row r="1476" spans="1:11" ht="16.5" customHeight="1" x14ac:dyDescent="0.3">
      <c r="A1476" s="151"/>
      <c r="B1476" s="76">
        <v>99492</v>
      </c>
      <c r="C1476" s="211" t="s">
        <v>2534</v>
      </c>
      <c r="D1476" s="212" t="s">
        <v>2535</v>
      </c>
      <c r="E1476" s="213" t="s">
        <v>205</v>
      </c>
      <c r="F1476" s="211" t="s">
        <v>159</v>
      </c>
      <c r="G1476" s="214">
        <v>4</v>
      </c>
      <c r="H1476" s="155" t="s">
        <v>2531</v>
      </c>
      <c r="I1476" s="156" t="s">
        <v>2536</v>
      </c>
      <c r="J1476" s="109">
        <v>40</v>
      </c>
      <c r="K1476" s="46"/>
    </row>
    <row r="1477" spans="1:11" ht="16.5" hidden="1" customHeight="1" x14ac:dyDescent="0.3">
      <c r="A1477" s="151"/>
      <c r="B1477" s="76">
        <v>99493</v>
      </c>
      <c r="C1477" s="211" t="s">
        <v>237</v>
      </c>
      <c r="D1477" s="212" t="s">
        <v>6</v>
      </c>
      <c r="E1477" s="213" t="s">
        <v>158</v>
      </c>
      <c r="F1477" s="211" t="s">
        <v>159</v>
      </c>
      <c r="G1477" s="214">
        <v>4</v>
      </c>
      <c r="H1477" s="155" t="s">
        <v>2531</v>
      </c>
      <c r="I1477" s="156" t="s">
        <v>2537</v>
      </c>
      <c r="J1477" s="109">
        <v>1990</v>
      </c>
      <c r="K1477" s="46"/>
    </row>
    <row r="1478" spans="1:11" ht="16.5" hidden="1" customHeight="1" x14ac:dyDescent="0.3">
      <c r="A1478" s="151"/>
      <c r="B1478" s="76">
        <v>99494</v>
      </c>
      <c r="C1478" s="211" t="s">
        <v>181</v>
      </c>
      <c r="D1478" s="212" t="s">
        <v>6</v>
      </c>
      <c r="E1478" s="213" t="s">
        <v>158</v>
      </c>
      <c r="F1478" s="211" t="s">
        <v>159</v>
      </c>
      <c r="G1478" s="214">
        <v>4</v>
      </c>
      <c r="H1478" s="155" t="s">
        <v>2531</v>
      </c>
      <c r="I1478" s="156" t="s">
        <v>2538</v>
      </c>
      <c r="J1478" s="109">
        <v>1420</v>
      </c>
      <c r="K1478" s="46"/>
    </row>
    <row r="1479" spans="1:11" ht="16.5" hidden="1" customHeight="1" x14ac:dyDescent="0.3">
      <c r="A1479" s="151"/>
      <c r="B1479" s="76">
        <v>99495</v>
      </c>
      <c r="C1479" s="211" t="s">
        <v>271</v>
      </c>
      <c r="D1479" s="212" t="s">
        <v>272</v>
      </c>
      <c r="E1479" s="213" t="s">
        <v>158</v>
      </c>
      <c r="F1479" s="211" t="s">
        <v>159</v>
      </c>
      <c r="G1479" s="214">
        <v>4</v>
      </c>
      <c r="H1479" s="155" t="s">
        <v>2531</v>
      </c>
      <c r="I1479" s="156" t="s">
        <v>2539</v>
      </c>
      <c r="J1479" s="109">
        <v>760</v>
      </c>
      <c r="K1479" s="46"/>
    </row>
    <row r="1480" spans="1:11" ht="16.5" customHeight="1" x14ac:dyDescent="0.3">
      <c r="A1480" s="151"/>
      <c r="B1480" s="76">
        <v>99496</v>
      </c>
      <c r="C1480" s="211" t="s">
        <v>2540</v>
      </c>
      <c r="D1480" s="212" t="s">
        <v>256</v>
      </c>
      <c r="E1480" s="213" t="s">
        <v>158</v>
      </c>
      <c r="F1480" s="211" t="s">
        <v>159</v>
      </c>
      <c r="G1480" s="214">
        <v>4</v>
      </c>
      <c r="H1480" s="155" t="s">
        <v>2531</v>
      </c>
      <c r="I1480" s="156" t="s">
        <v>2541</v>
      </c>
      <c r="J1480" s="109">
        <v>10</v>
      </c>
      <c r="K1480" s="46"/>
    </row>
    <row r="1481" spans="1:11" ht="16.5" hidden="1" customHeight="1" x14ac:dyDescent="0.3">
      <c r="A1481" s="151"/>
      <c r="B1481" s="76">
        <v>99497</v>
      </c>
      <c r="C1481" s="211" t="s">
        <v>165</v>
      </c>
      <c r="D1481" s="212" t="s">
        <v>6</v>
      </c>
      <c r="E1481" s="213" t="s">
        <v>158</v>
      </c>
      <c r="F1481" s="211" t="s">
        <v>159</v>
      </c>
      <c r="G1481" s="214">
        <v>4</v>
      </c>
      <c r="H1481" s="155" t="s">
        <v>2531</v>
      </c>
      <c r="I1481" s="156" t="s">
        <v>1223</v>
      </c>
      <c r="J1481" s="109">
        <v>9080</v>
      </c>
      <c r="K1481" s="46"/>
    </row>
    <row r="1482" spans="1:11" ht="16.5" customHeight="1" x14ac:dyDescent="0.3">
      <c r="A1482" s="151"/>
      <c r="B1482" s="76">
        <v>99498</v>
      </c>
      <c r="C1482" s="211" t="s">
        <v>2150</v>
      </c>
      <c r="D1482" s="212" t="s">
        <v>2151</v>
      </c>
      <c r="E1482" s="213" t="s">
        <v>158</v>
      </c>
      <c r="F1482" s="211" t="s">
        <v>159</v>
      </c>
      <c r="G1482" s="214">
        <v>4</v>
      </c>
      <c r="H1482" s="155" t="s">
        <v>2531</v>
      </c>
      <c r="I1482" s="156" t="s">
        <v>2542</v>
      </c>
      <c r="J1482" s="109">
        <v>20</v>
      </c>
      <c r="K1482" s="46"/>
    </row>
    <row r="1483" spans="1:11" ht="16.5" hidden="1" customHeight="1" x14ac:dyDescent="0.3">
      <c r="A1483" s="151"/>
      <c r="B1483" s="76">
        <v>99499</v>
      </c>
      <c r="C1483" s="211" t="s">
        <v>165</v>
      </c>
      <c r="D1483" s="212" t="s">
        <v>6</v>
      </c>
      <c r="E1483" s="213" t="s">
        <v>158</v>
      </c>
      <c r="F1483" s="211" t="s">
        <v>159</v>
      </c>
      <c r="G1483" s="214">
        <v>4</v>
      </c>
      <c r="H1483" s="155" t="s">
        <v>2531</v>
      </c>
      <c r="I1483" s="156" t="s">
        <v>2543</v>
      </c>
      <c r="J1483" s="109">
        <v>8370</v>
      </c>
      <c r="K1483" s="46"/>
    </row>
    <row r="1484" spans="1:11" ht="16.5" customHeight="1" x14ac:dyDescent="0.3">
      <c r="A1484" s="151"/>
      <c r="B1484" s="76">
        <v>99500</v>
      </c>
      <c r="C1484" s="211" t="s">
        <v>2544</v>
      </c>
      <c r="D1484" s="212" t="s">
        <v>2545</v>
      </c>
      <c r="E1484" s="213" t="s">
        <v>158</v>
      </c>
      <c r="F1484" s="211" t="s">
        <v>159</v>
      </c>
      <c r="G1484" s="214">
        <v>4</v>
      </c>
      <c r="H1484" s="155" t="s">
        <v>2531</v>
      </c>
      <c r="I1484" s="156" t="s">
        <v>2546</v>
      </c>
      <c r="J1484" s="109">
        <v>140</v>
      </c>
      <c r="K1484" s="46"/>
    </row>
    <row r="1485" spans="1:11" ht="16.5" customHeight="1" x14ac:dyDescent="0.3">
      <c r="A1485" s="151"/>
      <c r="B1485" s="76">
        <v>99501</v>
      </c>
      <c r="C1485" s="211" t="s">
        <v>2547</v>
      </c>
      <c r="D1485" s="212" t="s">
        <v>2548</v>
      </c>
      <c r="E1485" s="213" t="s">
        <v>158</v>
      </c>
      <c r="F1485" s="211" t="s">
        <v>159</v>
      </c>
      <c r="G1485" s="214">
        <v>4</v>
      </c>
      <c r="H1485" s="155" t="s">
        <v>2531</v>
      </c>
      <c r="I1485" s="156" t="s">
        <v>2549</v>
      </c>
      <c r="J1485" s="109">
        <v>60</v>
      </c>
      <c r="K1485" s="46"/>
    </row>
    <row r="1486" spans="1:11" ht="16.5" hidden="1" customHeight="1" x14ac:dyDescent="0.3">
      <c r="A1486" s="151"/>
      <c r="B1486" s="76">
        <v>99502</v>
      </c>
      <c r="C1486" s="211" t="s">
        <v>179</v>
      </c>
      <c r="D1486" s="212" t="s">
        <v>6</v>
      </c>
      <c r="E1486" s="213" t="s">
        <v>158</v>
      </c>
      <c r="F1486" s="211" t="s">
        <v>159</v>
      </c>
      <c r="G1486" s="214">
        <v>4</v>
      </c>
      <c r="H1486" s="155" t="s">
        <v>2531</v>
      </c>
      <c r="I1486" s="156" t="s">
        <v>2550</v>
      </c>
      <c r="J1486" s="109">
        <v>1030</v>
      </c>
      <c r="K1486" s="46"/>
    </row>
    <row r="1487" spans="1:11" ht="16.5" hidden="1" customHeight="1" x14ac:dyDescent="0.3">
      <c r="A1487" s="151"/>
      <c r="B1487" s="76">
        <v>99503</v>
      </c>
      <c r="C1487" s="211" t="s">
        <v>208</v>
      </c>
      <c r="D1487" s="212" t="s">
        <v>6</v>
      </c>
      <c r="E1487" s="213" t="s">
        <v>158</v>
      </c>
      <c r="F1487" s="211" t="s">
        <v>159</v>
      </c>
      <c r="G1487" s="214">
        <v>4</v>
      </c>
      <c r="H1487" s="155" t="s">
        <v>2531</v>
      </c>
      <c r="I1487" s="156" t="s">
        <v>2551</v>
      </c>
      <c r="J1487" s="109">
        <v>7920</v>
      </c>
      <c r="K1487" s="46"/>
    </row>
    <row r="1488" spans="1:11" ht="16.5" hidden="1" customHeight="1" x14ac:dyDescent="0.3">
      <c r="A1488" s="151"/>
      <c r="B1488" s="76">
        <v>99504</v>
      </c>
      <c r="C1488" s="211" t="s">
        <v>165</v>
      </c>
      <c r="D1488" s="212" t="s">
        <v>6</v>
      </c>
      <c r="E1488" s="213" t="s">
        <v>158</v>
      </c>
      <c r="F1488" s="211" t="s">
        <v>159</v>
      </c>
      <c r="G1488" s="214">
        <v>4</v>
      </c>
      <c r="H1488" s="155" t="s">
        <v>2531</v>
      </c>
      <c r="I1488" s="156" t="s">
        <v>2552</v>
      </c>
      <c r="J1488" s="109">
        <v>7070</v>
      </c>
      <c r="K1488" s="46"/>
    </row>
    <row r="1489" spans="1:11" ht="16.5" hidden="1" customHeight="1" x14ac:dyDescent="0.3">
      <c r="A1489" s="151"/>
      <c r="B1489" s="76">
        <v>99505</v>
      </c>
      <c r="C1489" s="211" t="s">
        <v>157</v>
      </c>
      <c r="D1489" s="212" t="s">
        <v>6</v>
      </c>
      <c r="E1489" s="213" t="s">
        <v>158</v>
      </c>
      <c r="F1489" s="211" t="s">
        <v>159</v>
      </c>
      <c r="G1489" s="214">
        <v>4</v>
      </c>
      <c r="H1489" s="155" t="s">
        <v>2531</v>
      </c>
      <c r="I1489" s="156" t="s">
        <v>2553</v>
      </c>
      <c r="J1489" s="109">
        <v>2900</v>
      </c>
      <c r="K1489" s="46"/>
    </row>
    <row r="1490" spans="1:11" ht="16.5" customHeight="1" x14ac:dyDescent="0.3">
      <c r="A1490" s="151"/>
      <c r="B1490" s="76">
        <v>99506</v>
      </c>
      <c r="C1490" s="211" t="s">
        <v>2554</v>
      </c>
      <c r="D1490" s="212" t="s">
        <v>2143</v>
      </c>
      <c r="E1490" s="213" t="s">
        <v>158</v>
      </c>
      <c r="F1490" s="211" t="s">
        <v>159</v>
      </c>
      <c r="G1490" s="214">
        <v>4</v>
      </c>
      <c r="H1490" s="155" t="s">
        <v>2531</v>
      </c>
      <c r="I1490" s="156" t="s">
        <v>2555</v>
      </c>
      <c r="J1490" s="109">
        <v>40</v>
      </c>
      <c r="K1490" s="46"/>
    </row>
    <row r="1491" spans="1:11" ht="16.5" hidden="1" customHeight="1" x14ac:dyDescent="0.3">
      <c r="A1491" s="151"/>
      <c r="B1491" s="76">
        <v>99507</v>
      </c>
      <c r="C1491" s="211" t="s">
        <v>237</v>
      </c>
      <c r="D1491" s="212" t="s">
        <v>6</v>
      </c>
      <c r="E1491" s="213" t="s">
        <v>158</v>
      </c>
      <c r="F1491" s="211" t="s">
        <v>159</v>
      </c>
      <c r="G1491" s="214">
        <v>4</v>
      </c>
      <c r="H1491" s="155" t="s">
        <v>2531</v>
      </c>
      <c r="I1491" s="156" t="s">
        <v>2556</v>
      </c>
      <c r="J1491" s="109">
        <v>2230</v>
      </c>
      <c r="K1491" s="46"/>
    </row>
    <row r="1492" spans="1:11" ht="16.5" hidden="1" customHeight="1" x14ac:dyDescent="0.3">
      <c r="A1492" s="151"/>
      <c r="B1492" s="76">
        <v>99508</v>
      </c>
      <c r="C1492" s="211" t="s">
        <v>181</v>
      </c>
      <c r="D1492" s="212" t="s">
        <v>6</v>
      </c>
      <c r="E1492" s="213" t="s">
        <v>158</v>
      </c>
      <c r="F1492" s="211" t="s">
        <v>159</v>
      </c>
      <c r="G1492" s="214">
        <v>4</v>
      </c>
      <c r="H1492" s="155" t="s">
        <v>2531</v>
      </c>
      <c r="I1492" s="156" t="s">
        <v>2557</v>
      </c>
      <c r="J1492" s="109">
        <v>1930</v>
      </c>
      <c r="K1492" s="46"/>
    </row>
    <row r="1493" spans="1:11" ht="16.5" hidden="1" customHeight="1" x14ac:dyDescent="0.3">
      <c r="A1493" s="151"/>
      <c r="B1493" s="76">
        <v>99509</v>
      </c>
      <c r="C1493" s="211" t="s">
        <v>221</v>
      </c>
      <c r="D1493" s="212" t="s">
        <v>6</v>
      </c>
      <c r="E1493" s="213" t="s">
        <v>158</v>
      </c>
      <c r="F1493" s="211" t="s">
        <v>159</v>
      </c>
      <c r="G1493" s="214">
        <v>4</v>
      </c>
      <c r="H1493" s="155" t="s">
        <v>2531</v>
      </c>
      <c r="I1493" s="156" t="s">
        <v>2558</v>
      </c>
      <c r="J1493" s="109">
        <v>10240</v>
      </c>
      <c r="K1493" s="46"/>
    </row>
    <row r="1494" spans="1:11" ht="16.5" customHeight="1" x14ac:dyDescent="0.3">
      <c r="A1494" s="151"/>
      <c r="B1494" s="76">
        <v>99510</v>
      </c>
      <c r="C1494" s="211" t="s">
        <v>2554</v>
      </c>
      <c r="D1494" s="212" t="s">
        <v>2143</v>
      </c>
      <c r="E1494" s="213" t="s">
        <v>158</v>
      </c>
      <c r="F1494" s="211" t="s">
        <v>159</v>
      </c>
      <c r="G1494" s="214">
        <v>4</v>
      </c>
      <c r="H1494" s="155" t="s">
        <v>2531</v>
      </c>
      <c r="I1494" s="156" t="s">
        <v>2559</v>
      </c>
      <c r="J1494" s="109">
        <v>90</v>
      </c>
      <c r="K1494" s="46"/>
    </row>
    <row r="1495" spans="1:11" ht="16.5" hidden="1" customHeight="1" x14ac:dyDescent="0.3">
      <c r="A1495" s="151"/>
      <c r="B1495" s="76">
        <v>99511</v>
      </c>
      <c r="C1495" s="211" t="s">
        <v>165</v>
      </c>
      <c r="D1495" s="212" t="s">
        <v>6</v>
      </c>
      <c r="E1495" s="213" t="s">
        <v>158</v>
      </c>
      <c r="F1495" s="211" t="s">
        <v>159</v>
      </c>
      <c r="G1495" s="214">
        <v>4</v>
      </c>
      <c r="H1495" s="155" t="s">
        <v>2531</v>
      </c>
      <c r="I1495" s="156" t="s">
        <v>2560</v>
      </c>
      <c r="J1495" s="109">
        <v>2400</v>
      </c>
      <c r="K1495" s="46"/>
    </row>
    <row r="1496" spans="1:11" ht="16.5" hidden="1" customHeight="1" x14ac:dyDescent="0.3">
      <c r="A1496" s="151"/>
      <c r="B1496" s="76">
        <v>99512</v>
      </c>
      <c r="C1496" s="211" t="s">
        <v>208</v>
      </c>
      <c r="D1496" s="212" t="s">
        <v>6</v>
      </c>
      <c r="E1496" s="213" t="s">
        <v>158</v>
      </c>
      <c r="F1496" s="211" t="s">
        <v>159</v>
      </c>
      <c r="G1496" s="214">
        <v>4</v>
      </c>
      <c r="H1496" s="155" t="s">
        <v>2531</v>
      </c>
      <c r="I1496" s="156" t="s">
        <v>1944</v>
      </c>
      <c r="J1496" s="109">
        <v>3520</v>
      </c>
      <c r="K1496" s="46"/>
    </row>
    <row r="1497" spans="1:11" ht="16.5" customHeight="1" x14ac:dyDescent="0.3">
      <c r="A1497" s="151"/>
      <c r="B1497" s="76">
        <v>99513</v>
      </c>
      <c r="C1497" s="211" t="s">
        <v>1031</v>
      </c>
      <c r="D1497" s="212" t="s">
        <v>2561</v>
      </c>
      <c r="E1497" s="213" t="s">
        <v>158</v>
      </c>
      <c r="F1497" s="211" t="s">
        <v>159</v>
      </c>
      <c r="G1497" s="214">
        <v>4</v>
      </c>
      <c r="H1497" s="155" t="s">
        <v>2531</v>
      </c>
      <c r="I1497" s="156" t="s">
        <v>2562</v>
      </c>
      <c r="J1497" s="109">
        <v>30</v>
      </c>
      <c r="K1497" s="46"/>
    </row>
    <row r="1498" spans="1:11" ht="16.5" customHeight="1" x14ac:dyDescent="0.3">
      <c r="A1498" s="151"/>
      <c r="B1498" s="76">
        <v>99514</v>
      </c>
      <c r="C1498" s="211" t="s">
        <v>2563</v>
      </c>
      <c r="D1498" s="212" t="s">
        <v>2564</v>
      </c>
      <c r="E1498" s="213" t="s">
        <v>158</v>
      </c>
      <c r="F1498" s="211" t="s">
        <v>159</v>
      </c>
      <c r="G1498" s="214">
        <v>4</v>
      </c>
      <c r="H1498" s="155" t="s">
        <v>2531</v>
      </c>
      <c r="I1498" s="156" t="s">
        <v>2565</v>
      </c>
      <c r="J1498" s="109">
        <v>110</v>
      </c>
      <c r="K1498" s="46"/>
    </row>
    <row r="1499" spans="1:11" ht="16.5" customHeight="1" x14ac:dyDescent="0.3">
      <c r="A1499" s="151"/>
      <c r="B1499" s="76">
        <v>99515</v>
      </c>
      <c r="C1499" s="211" t="s">
        <v>1861</v>
      </c>
      <c r="D1499" s="212" t="s">
        <v>1862</v>
      </c>
      <c r="E1499" s="213" t="s">
        <v>158</v>
      </c>
      <c r="F1499" s="211" t="s">
        <v>159</v>
      </c>
      <c r="G1499" s="214">
        <v>4</v>
      </c>
      <c r="H1499" s="155" t="s">
        <v>2531</v>
      </c>
      <c r="I1499" s="156" t="s">
        <v>2566</v>
      </c>
      <c r="J1499" s="109">
        <v>70</v>
      </c>
      <c r="K1499" s="46"/>
    </row>
    <row r="1500" spans="1:11" ht="16.5" hidden="1" customHeight="1" x14ac:dyDescent="0.3">
      <c r="A1500" s="151"/>
      <c r="B1500" s="76">
        <v>99516</v>
      </c>
      <c r="C1500" s="211" t="s">
        <v>284</v>
      </c>
      <c r="D1500" s="212" t="s">
        <v>285</v>
      </c>
      <c r="E1500" s="213" t="s">
        <v>205</v>
      </c>
      <c r="F1500" s="211" t="s">
        <v>159</v>
      </c>
      <c r="G1500" s="214">
        <v>4</v>
      </c>
      <c r="H1500" s="155" t="s">
        <v>2531</v>
      </c>
      <c r="I1500" s="156" t="s">
        <v>2567</v>
      </c>
      <c r="J1500" s="109">
        <v>2010</v>
      </c>
      <c r="K1500" s="46"/>
    </row>
    <row r="1501" spans="1:11" ht="16.5" hidden="1" customHeight="1" x14ac:dyDescent="0.3">
      <c r="A1501" s="151"/>
      <c r="B1501" s="76">
        <v>99517</v>
      </c>
      <c r="C1501" s="211" t="s">
        <v>284</v>
      </c>
      <c r="D1501" s="212" t="s">
        <v>285</v>
      </c>
      <c r="E1501" s="213" t="s">
        <v>205</v>
      </c>
      <c r="F1501" s="211" t="s">
        <v>159</v>
      </c>
      <c r="G1501" s="214">
        <v>4</v>
      </c>
      <c r="H1501" s="155" t="s">
        <v>2531</v>
      </c>
      <c r="I1501" s="156" t="s">
        <v>2568</v>
      </c>
      <c r="J1501" s="109">
        <v>2770</v>
      </c>
      <c r="K1501" s="46"/>
    </row>
    <row r="1502" spans="1:11" ht="16.5" hidden="1" customHeight="1" x14ac:dyDescent="0.3">
      <c r="A1502" s="151"/>
      <c r="B1502" s="76">
        <v>99518</v>
      </c>
      <c r="C1502" s="211" t="s">
        <v>208</v>
      </c>
      <c r="D1502" s="212" t="s">
        <v>6</v>
      </c>
      <c r="E1502" s="213" t="s">
        <v>158</v>
      </c>
      <c r="F1502" s="211" t="s">
        <v>159</v>
      </c>
      <c r="G1502" s="214">
        <v>4</v>
      </c>
      <c r="H1502" s="155" t="s">
        <v>2531</v>
      </c>
      <c r="I1502" s="156" t="s">
        <v>2569</v>
      </c>
      <c r="J1502" s="109">
        <v>1990</v>
      </c>
      <c r="K1502" s="46"/>
    </row>
    <row r="1503" spans="1:11" ht="24" hidden="1" thickBot="1" x14ac:dyDescent="0.4">
      <c r="B1503" s="36"/>
      <c r="C1503" s="37"/>
      <c r="E1503" s="38"/>
      <c r="F1503" s="39"/>
      <c r="G1503" s="40"/>
      <c r="H1503" s="39"/>
      <c r="I1503" s="100" t="s">
        <v>30</v>
      </c>
      <c r="J1503" s="182">
        <f>SUM(J28:J1502)/1000</f>
        <v>2527.08</v>
      </c>
    </row>
    <row r="1504" spans="1:11" x14ac:dyDescent="0.25">
      <c r="B1504" s="36"/>
      <c r="C1504" s="37"/>
      <c r="D1504" s="128"/>
      <c r="E1504" s="38"/>
      <c r="F1504" s="39"/>
      <c r="G1504" s="40"/>
      <c r="H1504" s="39"/>
      <c r="I1504" s="39"/>
      <c r="J1504">
        <f>SUBTOTAL(9,J28:J1503)</f>
        <v>66360</v>
      </c>
    </row>
    <row r="1505" spans="2:10" ht="15.75" hidden="1" outlineLevel="1" thickBot="1" x14ac:dyDescent="0.3">
      <c r="B1505" s="8"/>
      <c r="C1505" s="8"/>
      <c r="D1505" s="120"/>
      <c r="E1505" s="25"/>
      <c r="F1505" s="12"/>
      <c r="G1505" s="12"/>
      <c r="H1505" s="13"/>
      <c r="I1505" s="35" t="s">
        <v>12</v>
      </c>
      <c r="J1505" s="78">
        <f>+D12</f>
        <v>42705</v>
      </c>
    </row>
    <row r="1506" spans="2:10" ht="15.75" hidden="1" outlineLevel="1" thickBot="1" x14ac:dyDescent="0.3">
      <c r="B1506" s="8"/>
      <c r="C1506" s="8"/>
      <c r="D1506" s="120"/>
      <c r="E1506" s="25"/>
      <c r="F1506" s="12"/>
      <c r="G1506" s="12"/>
      <c r="H1506" s="13"/>
      <c r="I1506" s="35" t="s">
        <v>71</v>
      </c>
      <c r="J1506" s="101"/>
    </row>
    <row r="1507" spans="2:10" collapsed="1" x14ac:dyDescent="0.25">
      <c r="J1507">
        <f>+J1504/1000</f>
        <v>66.36</v>
      </c>
    </row>
    <row r="1508" spans="2:10" x14ac:dyDescent="0.25">
      <c r="J1508">
        <f>+J1507+'mayor 200'!J1504</f>
        <v>402.72</v>
      </c>
    </row>
  </sheetData>
  <autoFilter ref="B27:K1503">
    <filterColumn colId="2">
      <filters blank="1">
        <filter val="AARON CATRILEF OJEDA"/>
        <filter val="AARON VARA CARASCO"/>
        <filter val="ABDON ULISES MUÑOZ REYES"/>
        <filter val="ABDON VIDAL HERRERA"/>
        <filter val="ABEL ALEJANDRO SALDAÑA CARDENAS"/>
        <filter val="ABRAHAM ENRIQUE FIGUEROA GONZALEZ"/>
        <filter val="ADOLFO ANDRES ORTIZ CARCAMO"/>
        <filter val="ADOLFO ANSELMO CIFUENTES CARDENAS"/>
        <filter val="ADOLFO ENRIQUE AMPUERO AMPUERO"/>
        <filter val="AGRITECTURA SOCIEDAD PROFESIONAL L.T.D.A"/>
        <filter val="AGUEDA VASQUEZ"/>
        <filter val="ALBERTO OPAZO SALAS"/>
        <filter val="ALEJANDRO ESTEBAN CONTRERAS MORALES"/>
        <filter val="ALEJANDRO GODOY MOYANO"/>
        <filter val="ALEJANDRO LEVIN NANCUL"/>
        <filter val="ALEJANDRO LEVIN ÑANCUL"/>
        <filter val="ALEJANDRO VERA FUENTES"/>
        <filter val="ALEX ALMONACID VILLAGRAN"/>
        <filter val="ALEX CARRILLO GAVILAN"/>
        <filter val="ALEX MAURICIO ROJAS AGUILAR"/>
        <filter val="ALEXIS ARMANDO CHAURA YAÑEZ"/>
        <filter val="ALEXIS GOMEZ URRA"/>
        <filter val="ANDRES  TOLEDO AGUILAR"/>
        <filter val="ANDRES BORIS RIVERA TORRES"/>
        <filter val="ANDRES GONZALO MERCADO RETAMAL"/>
        <filter val="ANDRES MORALES SALDIVIA"/>
        <filter val="ANDRES OSCAR MANSILLA MANSILLA"/>
        <filter val="ANGEL LARA"/>
        <filter val="ANGEL OBANDO ORTEGA"/>
        <filter val="ANTONIO FELICIANO CEDAS REYES"/>
        <filter val="ARIEL AZAGRA"/>
        <filter val="ARIEL MAYORGA TRIVIÑO"/>
        <filter val="ARNALDO EUGENIO PEDREROS GUENANTE"/>
        <filter val="ATANACIO ADRIAN MANSILLA MANSILLA"/>
        <filter val="AUSTRAL CHERRIES LTDA"/>
        <filter val="AUTO RENTAS DEL PACIFICO S.A"/>
        <filter val="AUTOMOTORA GUIC Y CIA LTDA"/>
        <filter val="AUTOMOTRIZ VARONA LIMITADA"/>
        <filter val="BENEDICTO RAMIREZ MUÑOZ"/>
        <filter val="BERNARDINO ANTONIO AGUILA RIVERA"/>
        <filter val="BORDE SIMPSON SPA"/>
        <filter val="BORIS ROGELIO MANSILLA IGRUTINOVICH"/>
        <filter val="BRINKS S.A"/>
        <filter val="BUSES AGUILAS PATAGONICAS LIMITADA"/>
        <filter val="CAMILO ANDRES PEREZ DIAZ"/>
        <filter val="CARABINEROS DE CHILE"/>
        <filter val="CARLOS ANDRADE BUSTAMANTE"/>
        <filter val="CARLOS BALBONTIN BALBONTIN"/>
        <filter val="CARLOS CARCAMO GOMEZ"/>
        <filter val="CARLOS GRANDON CHANDIA"/>
        <filter val="CARLOS JARA FUENTES"/>
        <filter val="CARLOS JUVENAL DIOCARES RAMIREZ"/>
        <filter val="CARLOS LEVIN CARIMAN"/>
        <filter val="CARLOS MAURICIO CARRASCO REYES"/>
        <filter val="CARLOS PEREZ LLAIPEN"/>
        <filter val="CARLOS RONANELLI ALIAGA"/>
        <filter val="CARLOS RUBILAR ALFARO"/>
        <filter val="CARLOS SEGUNDO PERALTA ESPEJO"/>
        <filter val="CASAR RODRIGO RIVAS LLORENS"/>
        <filter val="CERMAQ CHILE S.A"/>
        <filter val="CESAR ANDRES BARRA AGUILAR"/>
        <filter val="CESAR BAEZA OLABARRIA"/>
        <filter val="CESAR BARRIA"/>
        <filter val="CESAR HUGO GONZALEZ MUÑOZ"/>
        <filter val="CHRISTIAN EDUARDO MARTINO BENAVIDES"/>
        <filter val="CLARA LUZ VARGAS MUÑOZ"/>
        <filter val="CLARO VICUÑA VALENZUELA S.A"/>
        <filter val="CLAUDIA ANGELICA FIGUEROA ESCOBAR"/>
        <filter val="CLAUDIO MIRANDA ZAPATA"/>
        <filter val="CLAUDIO PATRICIO ALVARADO VILLEGAS"/>
        <filter val="CLAUDIO VILLEGAS MERA"/>
        <filter val="COMERCIAL JUAN PANTANALLI"/>
        <filter val="COMERCIAL RUEDAMAS LTDA"/>
        <filter val="COMERCIAL VARONA"/>
        <filter val="CONSORCIO ICAFAL- LYD S.A."/>
        <filter val="CONSORCIO ICAFAL-LD S.A"/>
        <filter val="CONST.MAURICIO ALBERTO BAHAMONDE M."/>
        <filter val="CONSTRUCTORA CRISTI LTDA"/>
        <filter val="CONSTRUCTORA HH LTDA"/>
        <filter val="CONSTRUCTORA HILDA BARRIENTOS AGUILAR"/>
        <filter val="CONSTRUCTORA JGV EIRL"/>
        <filter val="COOP AGRICOLA Y LECHERA DE LA UNION LTDA"/>
        <filter val="CORCORAN Y COMPAÑIA LTDA"/>
        <filter val="CORPORACION NACIONAL FORESTAL"/>
        <filter val="COVEPA"/>
        <filter val="CRISTIAN AGUIRRE PIZARRO"/>
        <filter val="CRISTIAN CARDENAS RAIN"/>
        <filter val="CRISTIAN ENRY BARRIENTOS VELASQUEZ"/>
        <filter val="CRISTIAN QUIJADA FUENZALIDA"/>
        <filter val="CRISTIAN RODRIGO LOBOS ALVAREZ"/>
        <filter val="CRISTIAN VARGAS GALLARDO"/>
        <filter val="CRISTIAN VIDAL"/>
        <filter val="CUERPO MILITAR DEL TRABAJO"/>
        <filter val="DAGOBERTO OVANDO GONZALEZ"/>
        <filter val="DANIEL AEDO PAVEZ"/>
        <filter val="DANIEL ECHEVERRIA ADAMAS"/>
        <filter val="DANIEL NORMANDO CASTILLO CASTILLO"/>
        <filter val="DANIEL SALDIVIA SALDIVIA"/>
        <filter val="DARIO ARCADIO MARQUEZ HENRIQUEZ"/>
        <filter val="DARWIN MILLAPINDA JAQUE"/>
        <filter val="DARWIN ZAPATA MENESES"/>
        <filter val="DAVID OPAZO BARAZA"/>
        <filter val="DENIS AGUILA GONZALES"/>
        <filter val="DENIS AGUILAR ERIZA"/>
        <filter val="DIEGO ALBERTO NESERKE GOMEZ"/>
        <filter val="DIRECCION GENERAL DE AERONAUTICA CIVIL"/>
        <filter val="DISTR Y COM VALLE PATAGONIA EIRL"/>
        <filter val="DISTRIBUIDORA LAS LECHUZAS LTDA"/>
        <filter val="DOMINGO OSVALDO INZULZA DIAZ"/>
        <filter val="EDISON BARRIENTOS"/>
        <filter val="EDUARDO BATARCE GUTIERREZ"/>
        <filter val="EDUARDO FIGUEROA EMMAR"/>
        <filter val="EDUARDO NAVARRO RUIZ"/>
        <filter val="EDUARDO OMAR PANTANALLI ROZAS"/>
        <filter val="EFRAIN INEL ESPINOZA ALMONACID"/>
        <filter val="EGON ABDON PACHECO OJEDA"/>
        <filter val="ELADIO GONZALEZ"/>
        <filter val="ELBALDO NOVOA"/>
        <filter val="ELIESER GONZALEZ PALMA"/>
        <filter val="EMBOTELLADORA ANDINA S.A"/>
        <filter val="EMILIO ALARCON LEPIO"/>
        <filter val="ENRIQUE LUIS CASTRO CASTRO"/>
        <filter val="ERIBERTO MASIAS ALVARADO"/>
        <filter val="ERIC ERNESTO SILVA VARGAS"/>
        <filter val="ERICK ALBERTO CHACON TARUMAN"/>
        <filter val="ERICK MANSILLA SOTO"/>
        <filter val="ESTEFANO SOBARZO SILVA"/>
        <filter val="FABIAN CALDERON F"/>
        <filter val="FABIAN TOBAR RAMIREZ"/>
        <filter val="FAVIAN TOBAR RAMIREZ"/>
        <filter val="FELIPE HERIQUEZ RAGLIANTI"/>
        <filter val="FELIX PINILLA"/>
        <filter val="FENATEL LTDA"/>
        <filter val="FERNANDO SEGUNDO LLANQUILEF CHUAY"/>
        <filter val="FRANCISCO ALVARADO"/>
        <filter val="FRANCISCO DIAZ VELASQUEZ"/>
        <filter val="FRANCISCO EDUADO MUÑOZ GUZMAN"/>
        <filter val="FRANCISCO JAVIER BORQUEZ MARIAO"/>
        <filter val="FRANCISCO SEGUNDO GONZALEZ"/>
        <filter val="FREDDY ATILIO  VASQUEZ BURGOS"/>
        <filter val="FREDY ANCALAO ZAMBRANO"/>
        <filter val="GABRIEL EDGARDO GONZALEZ ACUÑA"/>
        <filter val="GASTON ARANEDA"/>
        <filter val="GASTON ARIEL URREJOLA FONSECA"/>
        <filter val="GASTRONOMIA Y SPA TURISTICO COYHAIQUE"/>
        <filter val="GILBERTO MOLINA MORALES"/>
        <filter val="GONZALO FERNANDO IBARRA"/>
        <filter val="GONZALO TAPIA REYES"/>
        <filter val="GUILLERMO CARVAJAL TRONCOSO"/>
        <filter val="GUILLERMO RIQUELME VASQUEZ"/>
        <filter val="GUILLERMO SEGUNDO GALLARDO BARRIA"/>
        <filter val="HECTOR JAVIER FUENZALIDA BARRIENTOS"/>
        <filter val="HECTOR OJEDA AGUILAR"/>
        <filter val="HECTOR URIVE VELASQUEZ"/>
        <filter val="HERNAN ANDRADE SEPULVEDA"/>
        <filter val="HERNAN ARIAS SANCHEZ"/>
        <filter val="HOSPITAL REGIONAL COYHAIQUE."/>
        <filter val="HUGO CISTERNAS IDE"/>
        <filter val="IAN MICHAEL FARMER"/>
        <filter val="IGNACIO CARRASCO"/>
        <filter val="INGRID DEL CARMEN JELDRES REYES"/>
        <filter val="INSTITUTO DE SEGURIDAD NACIONAL"/>
        <filter val="INSTITUTO FORESTAL"/>
        <filter val="INSTITUTO NACIONAL DE DEPORTES"/>
        <filter val="INVERSIONES SANTA ROSALIA CINCO S.A"/>
        <filter val="IVAN ADOLFO WELLMAN LOPEZ"/>
        <filter val="IVAN REHL INAO"/>
        <filter val="JAIME CARRILLO VERA"/>
        <filter val="JAIME IBAÑEZ ROSAS"/>
        <filter val="JAIME JAVIER FUENTES MELLADO"/>
        <filter val="JAIME RUIZ VEGA"/>
        <filter val="JANS FOITZICK ALMONACID"/>
        <filter val="JAVIER ALEJANDRO ROSAS SOTO"/>
        <filter val="JAVIER URRUTIA VARGAS"/>
        <filter val="JAVIER VALDES NAVARRETE"/>
        <filter val="JAVIER VERA AGUILAR"/>
        <filter val="JHONATAN ALFONSO ZURITA RIVERA"/>
        <filter val="JHONSON ROSSEL VARGAS"/>
        <filter val="JOEL ALARCON VALENZUELA"/>
        <filter val="JONNATHAN LEMARIE AGUILAR"/>
        <filter val="JONSON PATRICIO MARDONES SANCHEZ"/>
        <filter val="JONSON PROVOSTE GALLARDO"/>
        <filter val="JONSON VERA BARRIA"/>
        <filter val="JONY MERA DIAZ"/>
        <filter val="JORGE AGUILA ORTEGA"/>
        <filter val="JORGE AGUILAR ILNAO"/>
        <filter val="JORGE ALEXIS AROS"/>
        <filter val="JORGE ESTEBAN ROA RIVAS"/>
        <filter val="JORGE IVAN SOLIS"/>
        <filter val="JORGE LUIS ORTIZ PEREZ"/>
        <filter val="JORGE MORALES CARCAMO"/>
        <filter val="JORGE RUBILAR NEIRA"/>
        <filter val="JOSE ACUÑA ALVAREZ"/>
        <filter val="JOSE AEDO SANCHEZ"/>
        <filter val="JOSE AGUILAR SANTANA"/>
        <filter val="JOSE ALBERTO ANDRADE AROCA"/>
        <filter val="JOSE ANTIÑIRRE"/>
        <filter val="JOSE ANTONIO MANSILLA CALDERON"/>
        <filter val="JOSE BARRERA URRUTIA"/>
        <filter val="JOSE ENRIQUE MUÑOZ CARCAMO"/>
        <filter val="JOSE GERARDO MAUREIRA MENA"/>
        <filter val="JOSE GUSTAVO ROJAS ALARCON"/>
        <filter val="JOSE HERNAN SAAVEDRA CARRASCO"/>
        <filter val="JOSE HUMBERTO MORENO COYOPAL"/>
        <filter val="JOSE HUMBERTO OYARZUN PALMA"/>
        <filter val="JOSE MARTI PEREZ"/>
        <filter val="JOSE MODESTO CARRASCO VARGAS"/>
        <filter val="JOSE NAGUIL"/>
        <filter val="JOSE PEÑA ALARCON"/>
        <filter val="JOSE REIMUNDO MUÑOZ VEGA"/>
        <filter val="JUAN ALEJANDRO GARRIDO"/>
        <filter val="JUAN ANDRES HIDALGO ALVAREZ"/>
        <filter val="JUAN ANTIÑANCO"/>
        <filter val="JUAN CALDERON DELGADO"/>
        <filter val="JUAN CARLOS LEAL REYES"/>
        <filter val="JUAN CARLOS MOLINA MORALES"/>
        <filter val="JUAN CARLOS SAEZ VASQUEZ"/>
        <filter val="JUAN DIAZ  COLIVORO"/>
        <filter val="JUAN FERMIN VASQUEZ OPAZO"/>
        <filter val="JUAN GABRIEL GONZALEZ LENDWAY"/>
        <filter val="JUAN GALILEA SOLA"/>
        <filter val="JUAN GUILLERMO ZUÑIGA VELASQUEZ"/>
        <filter val="JUAN LUIS EDMUNDO HARO PLANZER"/>
        <filter val="JUAN MERCADOS CATRICURA"/>
        <filter val="JUAN MONTOLLA RETAMAL"/>
        <filter val="JUAN MUTTEL MARQUEZ"/>
        <filter val="JUAN PABLO RUNIN ÀGUILA"/>
        <filter val="JUAN REIÑANCO MAYORGA"/>
        <filter val="JUAN ULISES SANHUEZA  MILLPEL"/>
        <filter val="JUAN VASQUEZ"/>
        <filter val="JUAN VICTOR HUENCHUHUALA RUIZ"/>
        <filter val="JULIO MONTENEGRO GRANDON"/>
        <filter val="JULIO VARGAS GALLARDO"/>
        <filter val="JUNTA NACIONAL DE JARDIN INFANTIL"/>
        <filter val="JUSTO SALDIVIA SALDIVIA"/>
        <filter val="L.D CONSTRUCCIONES"/>
        <filter val="LEANDRO FINLEZ BARRIL"/>
        <filter val="LIT CARGO"/>
        <filter val="LUCIO MILLAR JARAMILLO"/>
        <filter val="LUIS  URRUTIA MILLACURA"/>
        <filter val="LUIS ALBERTO AVILA SALINAS"/>
        <filter val="LUIS ARNOLDO PEREZ SILVA"/>
        <filter val="LUIS ARTURO URIBE  CHAURA"/>
        <filter val="LUIS CASTAÑEDA MALLORGA"/>
        <filter val="LUIS EDUARDO ZAMORA JORQUERA"/>
        <filter val="LUIS GASPAR ARAVENA SOLIS"/>
        <filter val="LUIS HERNANDEZ REYES"/>
        <filter val="LUIS LEIVA OLATE"/>
        <filter val="LUIS MONSALVEZ ALVAREZ"/>
        <filter val="LUIS NAGUIL"/>
        <filter val="LUIS OSVALDO ADAMAS BUSTOS"/>
        <filter val="LUIS PEREZ GARCES"/>
        <filter val="LUIS RAUL OYARZO SALDIVIA"/>
        <filter val="LUIS TEJOS VALDES"/>
        <filter val="LUIS VASQUEZ HENRIQUEZ"/>
        <filter val="MANUEL BERROCAL CATALAN"/>
        <filter val="MANUEL CHAURA ANGEL"/>
        <filter val="MARCELA ANDREA DURAN ROSALES"/>
        <filter val="MARCELA DEL CARMEN TUREO GUENCHUR"/>
        <filter val="MARCELINO SANDOVAL PARRA"/>
        <filter val="MARCELO ALEJANDRO BECERRA MENDEZ"/>
        <filter val="MARCELO ALVAREZ AGUILAR"/>
        <filter val="MARCELO ANTONIO TUREUNA CATELICAN"/>
        <filter val="MARCELO BARRIENTOS"/>
        <filter val="MARCO ANTONIO SCHWENKE ALARCON"/>
        <filter val="MARINE HARVEST CHILE S.A"/>
        <filter val="MARIO GARAY VERA"/>
        <filter val="MARIO JARA VASQUEZ"/>
        <filter val="MARTIN POLONI LAGOS"/>
        <filter val="MAURICIO AGUILAR CARRASCO"/>
        <filter val="MAURICIO ALBERTO BAHAMONDE MARTINEZ"/>
        <filter val="MAURICIO HERNAN RASAS VERDUGO"/>
        <filter val="MAURICIO SANTIAGO MUÑOZ RUNIN"/>
        <filter val="MAURO GUZMAN GUZMAN"/>
        <filter val="MAX CARCAMO PIZARRO"/>
        <filter val="MELON HORMIGONES S.A"/>
        <filter val="MIGUEL ANGEL MANRIQUEZ CENTRON"/>
        <filter val="MIGUEL BUSTAMANTE MOLINA"/>
        <filter val="MIGUEL OSCAR VIVEROS HENRIQUE"/>
        <filter val="MIGUEL SAAVEDRA BAHAMONDE"/>
        <filter val="MILTON HUGO MANCILLA MONTIEL"/>
        <filter val="MINISTERIO DE MINERIA"/>
        <filter val="MINISTERIO OBRAS PUBLICAS"/>
        <filter val="MODESTO LAFQUEN AGUAS"/>
        <filter val="MODINGER HERMANOS SA"/>
        <filter val="MOISES ESPINOZA VAQUEZ"/>
        <filter val="MULTITIENDA CORONA"/>
        <filter val="NATIONAL OUTDOOR LEADERSHIP SCHOOL"/>
        <filter val="NELSON ALEJANDRO PEREZ ARRIAGADA"/>
        <filter val="NELSON ERIC EGO- AGUIRRE SANDOVAL"/>
        <filter val="NELSON FEHRING MUÑOZ"/>
        <filter val="NELSSON ERIC ALARCON SOLIS"/>
        <filter val="NICOLAS GALLARDO VELASQUZ"/>
        <filter val="NICOLAS GONZALEZ ROJAS"/>
        <filter val="NICOLAS SEAN SCHAFER"/>
        <filter val="NOLBERTO VILLARUEL MANCILLA"/>
        <filter val="NORMA VICTORIA GONZALES NUALARAT"/>
        <filter val="OMAR CRISOSTOMO URRA LOPEZ"/>
        <filter val="OMAR ROSAS ALARCON"/>
        <filter val="OMERO MATURANA"/>
        <filter val="ONEMI"/>
        <filter val="OSCAR OBANDO ERTEGA"/>
        <filter val="OSCAR RANQUEHUE CALDERON"/>
        <filter val="OSCAR SALGADO GODOY"/>
        <filter val="OSVALDO DOMINGO EPUÑAN TORRES"/>
        <filter val="OSVALDO IBAÑEZ TORO"/>
        <filter val="OSVALDO JAIME CACERES ALEGRIA"/>
        <filter val="PABLO FABIAN AGUILAR CARCAMO"/>
        <filter val="PABLO SANCHEZ GATICA"/>
        <filter val="PATRICIO ALEJANDRO DIAZ IRIARTE"/>
        <filter val="PATRICIO YAÑEZ MARCOS"/>
        <filter val="PAULINA ANDREA CARRASCO LANCASTER"/>
        <filter val="PEDRO CALISTO VELASQUEZ"/>
        <filter val="PEDRO CONTRERAS M"/>
        <filter val="PEDRO CRISTI BRAVO"/>
        <filter val="PEDRO HERMIDAS ORELLANA"/>
        <filter val="PEDRO MANSILLA BAHAMONDE"/>
        <filter val="PEDRO MUÑOZ VILLALOBOS"/>
        <filter val="PEDRO SANCHEZ VANLENZUELA"/>
        <filter val="PHILIPPE EDMON BOUTEILLE"/>
        <filter val="PIEDRA DEL INDIO/RAMON VERA OJEDA"/>
        <filter val="RAFAEL ANTONIO LAZEN ORELLANA"/>
        <filter val="RAFAEL LORENZO GONZALEZ VILLAR"/>
        <filter val="RAMON ANTONIO DIAZ PINO"/>
        <filter val="RAMON MILITON CALDERON VILLAGRAN"/>
        <filter val="RAUL ALFREDO SANTANA NAIN"/>
        <filter val="RAUL LOPEZ"/>
        <filter val="RAUL PATRICIO ESPINDOLA MIRANDA"/>
        <filter val="RAUL SEBASTIAN SANHUEZA HERNANDEZ"/>
        <filter val="RECASUR  LTDA"/>
        <filter val="RESTORAN HISTORICO RICER LTDA"/>
        <filter val="RICARDO ABANDO ORTEGA"/>
        <filter val="RICARDO ANDRES CARRASCO GUZMAN"/>
        <filter val="RICARDO ANDRES LICOÑOR RIVAS"/>
        <filter val="RIGOBERTO PANICHINI MORENO"/>
        <filter val="ROBERTO ALEJANDRO CAICO OJEDA"/>
        <filter val="ROBERTO ANDRESD AGUILAR ZAPATA"/>
        <filter val="ROBERTO ANTONIO MATA VASQUEZ"/>
        <filter val="ROBERTO BRAVO GALLEGUILLOS"/>
        <filter val="ROBERTO GALLARDO NAVARRO"/>
        <filter val="ROBERTO MAURICIO LLANQUIN VELASQUEZ"/>
        <filter val="ROBERTO ROMERO URIBE"/>
        <filter val="ROBERTO VALENZUELA"/>
        <filter val="RODRIGO ALEJANDRO DIAZ MANSILLA"/>
        <filter val="RODRIGO ALEJANDRO MENA MELLA"/>
        <filter val="RODRIGO MALDONADO ZAPATA"/>
        <filter val="RODRIGO MARCELO REYES BURGOS"/>
        <filter val="RODRIGO ROSAS OVANDO"/>
        <filter val="RODY JESUS CASTILLO VALDEVENITO"/>
        <filter val="ROGELIO VEGA GONZALEZ"/>
        <filter val="ROLANDO ABURTO ROBLES"/>
        <filter val="ROLANDO TORO VASQUEZ"/>
        <filter val="ROLF TRAEGER"/>
        <filter val="ROMAN HAROLDO TOLEDO ROJAS"/>
        <filter val="ROVERTO ANTONIO MATA VASQUEZ"/>
        <filter val="RUBEN CAMPOS ANDRADE"/>
        <filter val="RUBEN DARIO FLORES FOITZICK"/>
        <filter val="RUBEN DAVID OPAZO RAMIREZ"/>
        <filter val="RUBEN VERA CARRASCO"/>
        <filter val="SALINAS Y FABRES S.A"/>
        <filter val="SAMUEL FUENTE MILLAR"/>
        <filter val="SANDRO PATRICIO MIRANDA GUTIERREZ"/>
        <filter val="SEBASTIAN CACERES PINO"/>
        <filter val="SEBASTIAN DIAZ ORMAZABAL"/>
        <filter val="SEBASTIAN FRANCISCO BOSSEL SOLIS"/>
        <filter val="SEBASTIAN IBAÑEZ DONOSO"/>
        <filter val="SEBASTIAN RODRIGO SANCHEZ SOTO"/>
        <filter val="SEGUNDO MUÑOZ BAHAMONDE"/>
        <filter val="SELIM ALVARADO SANDOVAL"/>
        <filter val="SERGIO ALVARADO CATALAN"/>
        <filter val="SERGIO FUENTES HERRERA"/>
        <filter val="SERGIO GUERRERO COCIO"/>
        <filter val="SERGIO JAVIER HIDALGO GONZALEZ"/>
        <filter val="SERGIO RAIPILLAN MANSILLA"/>
        <filter val="SERGIO VASQUEZ MARTINEZ"/>
        <filter val="SERVICIO ELCTORAL ESTATAL"/>
        <filter val="SERVICIOS Y CONS. PATRICIO AGUILA EIRL"/>
        <filter val="SIXTO GUILLERMO  DANGL ALVAREZ"/>
        <filter val="SKC RENTAL S.A"/>
        <filter val="SOC COMERCIAL VICHUQUEN LTDA"/>
        <filter val="SOC. COM. I TRANS. VIDAL HNOS LTDA."/>
        <filter val="SOCIEDAD CONSTRUCTORA ENTRE RIOS LTDA"/>
        <filter val="SOCIEDAD DUAL SERVICE LIMITADA"/>
        <filter val="SODIMAC S.A"/>
        <filter val="SUBSECRERIA DEL TRBAJO"/>
        <filter val="SUPERMERCADO CIMARRON"/>
        <filter val="TEODORO MARQUEZ"/>
        <filter val="TRANSPORTE SAN ISIDRO"/>
        <filter val="TRANSPORTE VALENZUELA LTDA"/>
        <filter val="TRANSPORTES AT LIMITADA"/>
        <filter val="TRANSPORTES GALDILCIC"/>
        <filter val="TRESOL LTDA. PTO. MONTT"/>
        <filter val="ULISES VILLAROEL"/>
        <filter val="UNIVER. AUSTRAL"/>
        <filter val="UNIVERSIDAD LOS LAGOS"/>
        <filter val="VICENTE LUIS HERRERA DONOSO"/>
        <filter val="VICTOR AGUILAR DELGADO"/>
        <filter val="VICTOR ANTONIO BARRIOS POBLETE"/>
        <filter val="VICTOR ARTEAGA ARTEAGA"/>
        <filter val="VICTOR EDUARDO RAMIRERZ POZO"/>
        <filter val="VICTOR HENRIQUEZ"/>
        <filter val="VICTOR MANUEL ACEVEDO RIVERA"/>
        <filter val="VICTOR OMAR PEÑA ALARCON"/>
        <filter val="VICTOR PEREZ LAGOS"/>
        <filter val="VICTOR VALASQUEZ GALLARDO"/>
        <filter val="VICTOR VIDAL MARTINEZ"/>
        <filter val="WALTER WILSON HENRIQUEZ TRONCOSO"/>
        <filter val="WASHINGTON MILLAR ALARCON"/>
        <filter val="YOHANA PATRICIA RUIZ BÓRQUEZ"/>
        <filter val="YONATAN CASTILLO SANCHEZ"/>
        <filter val="ZENEN VASQUEZ"/>
      </filters>
    </filterColumn>
    <filterColumn colId="8">
      <filters>
        <filter val="10"/>
        <filter val="100"/>
        <filter val="110"/>
        <filter val="120"/>
        <filter val="130"/>
        <filter val="140"/>
        <filter val="150"/>
        <filter val="160"/>
        <filter val="170"/>
        <filter val="180"/>
        <filter val="190"/>
        <filter val="20"/>
        <filter val="30"/>
        <filter val="40"/>
        <filter val="50"/>
        <filter val="60"/>
        <filter val="70"/>
        <filter val="80"/>
        <filter val="90"/>
      </filters>
    </filterColumn>
    <sortState ref="B28:K1543">
      <sortCondition ref="B27:B1543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507"/>
  <sheetViews>
    <sheetView showGridLines="0" topLeftCell="B26" zoomScale="80" zoomScaleNormal="80" workbookViewId="0">
      <selection activeCell="J1508" sqref="J1508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221"/>
      <c r="D1" s="120"/>
      <c r="E1" s="24"/>
    </row>
    <row r="2" spans="1:10" s="8" customFormat="1" ht="28.5" customHeight="1" outlineLevel="1" x14ac:dyDescent="0.25">
      <c r="A2" s="221"/>
      <c r="B2" s="222"/>
      <c r="C2" s="222"/>
      <c r="D2" s="222"/>
      <c r="E2" s="222"/>
      <c r="F2" s="222"/>
      <c r="G2" s="222"/>
      <c r="H2" s="222"/>
      <c r="I2" s="222"/>
      <c r="J2" s="222"/>
    </row>
    <row r="3" spans="1:10" s="8" customFormat="1" ht="12.75" outlineLevel="1" x14ac:dyDescent="0.25">
      <c r="A3" s="221"/>
      <c r="B3" s="222"/>
      <c r="C3" s="222"/>
      <c r="D3" s="222"/>
      <c r="E3" s="222"/>
      <c r="F3" s="222"/>
      <c r="G3" s="222"/>
      <c r="H3" s="222"/>
      <c r="I3" s="222"/>
      <c r="J3" s="222"/>
    </row>
    <row r="4" spans="1:10" s="8" customFormat="1" ht="17.25" customHeight="1" outlineLevel="1" x14ac:dyDescent="0.25">
      <c r="A4" s="221"/>
      <c r="B4" s="222"/>
      <c r="C4" s="222"/>
      <c r="D4" s="222"/>
      <c r="E4" s="222"/>
      <c r="F4" s="222"/>
      <c r="G4" s="222"/>
      <c r="H4" s="222"/>
      <c r="I4" s="222"/>
      <c r="J4" s="222"/>
    </row>
    <row r="5" spans="1:10" s="8" customFormat="1" ht="27.75" customHeight="1" outlineLevel="1" thickBot="1" x14ac:dyDescent="0.3">
      <c r="A5" s="221"/>
      <c r="B5" s="102"/>
      <c r="C5" s="223" t="s">
        <v>154</v>
      </c>
      <c r="D5" s="223"/>
      <c r="E5" s="223"/>
      <c r="F5" s="223"/>
      <c r="G5" s="223"/>
      <c r="H5" s="223"/>
      <c r="I5" s="223"/>
      <c r="J5" s="102"/>
    </row>
    <row r="6" spans="1:10" s="8" customFormat="1" ht="14.25" outlineLevel="1" thickTop="1" thickBot="1" x14ac:dyDescent="0.3">
      <c r="A6" s="221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221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221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221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221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221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221"/>
      <c r="B12" s="18" t="s">
        <v>18</v>
      </c>
      <c r="C12" s="47" t="s">
        <v>13</v>
      </c>
      <c r="D12" s="157">
        <v>42705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221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ROUND(SUMIF(D28:D1502,"Ilustre Municipalidad de Coyhaique",J28:J1502)/1000,1)</f>
        <v>2108.1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ROUND(SUM(($D$28:$D$1502="AGUAS PATAGONIA S.A.")*($J$28:$J$1502&gt;0)*($J$28:$J$1502))/1000,1)</f>
        <v>16.3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ROUND(SUM((D28:D1502&lt;&gt;"Ilustre Municipalidad de Coyhaique")*(D28:D1502&lt;&gt;"AGUAS PATAGONIA S.A.")*(J28:J1502&gt;0)*(J28:J1502&lt;200)*J28:J1502)/1000,1)</f>
        <v>66.400000000000006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ROUND(SUM((D28:D1502&lt;&gt;"Ilustre Municipalidad de Coyhaique")*(D28:D1502&lt;&gt;"AGUAS PATAGONIA S.A.")*(J28:J1502&gt;=200)*J28:J1502)/1000,1)</f>
        <v>336.4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2527.2000000000003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ROUNDUP(SUMIF(D28:D1502,"SEREMI DE SALUD",J28:J1502)/1000,2)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42705</v>
      </c>
      <c r="E25" s="180">
        <f>F19</f>
        <v>336.4</v>
      </c>
      <c r="F25" s="175">
        <v>30415</v>
      </c>
      <c r="G25" s="181">
        <v>0.33</v>
      </c>
      <c r="H25" s="184">
        <f>E25*$F$25</f>
        <v>10231606</v>
      </c>
      <c r="I25" s="114">
        <f>G25*H25</f>
        <v>3376429.98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hidden="1" customHeight="1" x14ac:dyDescent="0.3">
      <c r="A28" s="152"/>
      <c r="B28" s="76">
        <v>98043</v>
      </c>
      <c r="C28" s="211" t="s">
        <v>157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160</v>
      </c>
      <c r="I28" s="156" t="s">
        <v>161</v>
      </c>
      <c r="J28" s="109">
        <v>5650</v>
      </c>
      <c r="K28" s="46"/>
    </row>
    <row r="29" spans="1:12" ht="16.5" hidden="1" customHeight="1" x14ac:dyDescent="0.3">
      <c r="A29" s="152"/>
      <c r="B29" s="76">
        <v>98044</v>
      </c>
      <c r="C29" s="211" t="s">
        <v>162</v>
      </c>
      <c r="D29" s="212" t="s">
        <v>163</v>
      </c>
      <c r="E29" s="213" t="s">
        <v>158</v>
      </c>
      <c r="F29" s="211" t="s">
        <v>159</v>
      </c>
      <c r="G29" s="214">
        <v>4</v>
      </c>
      <c r="H29" s="155" t="s">
        <v>160</v>
      </c>
      <c r="I29" s="156" t="s">
        <v>164</v>
      </c>
      <c r="J29" s="109">
        <v>40</v>
      </c>
      <c r="K29" s="46">
        <f t="shared" ref="K29:K92" si="0">B29-B28</f>
        <v>1</v>
      </c>
    </row>
    <row r="30" spans="1:12" ht="16.5" hidden="1" customHeight="1" x14ac:dyDescent="0.3">
      <c r="A30" s="152"/>
      <c r="B30" s="76">
        <v>98045</v>
      </c>
      <c r="C30" s="211" t="s">
        <v>165</v>
      </c>
      <c r="D30" s="212" t="s">
        <v>6</v>
      </c>
      <c r="E30" s="213" t="s">
        <v>158</v>
      </c>
      <c r="F30" s="211" t="s">
        <v>159</v>
      </c>
      <c r="G30" s="214">
        <v>4</v>
      </c>
      <c r="H30" s="155" t="s">
        <v>160</v>
      </c>
      <c r="I30" s="156" t="s">
        <v>166</v>
      </c>
      <c r="J30" s="109">
        <v>6800</v>
      </c>
      <c r="K30" s="46">
        <f t="shared" si="0"/>
        <v>1</v>
      </c>
    </row>
    <row r="31" spans="1:12" ht="16.5" hidden="1" customHeight="1" x14ac:dyDescent="0.3">
      <c r="A31" s="152"/>
      <c r="B31" s="76">
        <v>98046</v>
      </c>
      <c r="C31" s="211" t="s">
        <v>167</v>
      </c>
      <c r="D31" s="212" t="s">
        <v>168</v>
      </c>
      <c r="E31" s="213" t="s">
        <v>158</v>
      </c>
      <c r="F31" s="211" t="s">
        <v>159</v>
      </c>
      <c r="G31" s="214">
        <v>4</v>
      </c>
      <c r="H31" s="155" t="s">
        <v>160</v>
      </c>
      <c r="I31" s="156" t="s">
        <v>169</v>
      </c>
      <c r="J31" s="109">
        <v>160</v>
      </c>
      <c r="K31" s="46">
        <f t="shared" si="0"/>
        <v>1</v>
      </c>
    </row>
    <row r="32" spans="1:12" ht="16.5" hidden="1" customHeight="1" x14ac:dyDescent="0.3">
      <c r="A32" s="152"/>
      <c r="B32" s="76">
        <v>98047</v>
      </c>
      <c r="C32" s="211" t="s">
        <v>170</v>
      </c>
      <c r="D32" s="212" t="s">
        <v>171</v>
      </c>
      <c r="E32" s="213" t="s">
        <v>158</v>
      </c>
      <c r="F32" s="211" t="s">
        <v>159</v>
      </c>
      <c r="G32" s="214">
        <v>4</v>
      </c>
      <c r="H32" s="155" t="s">
        <v>160</v>
      </c>
      <c r="I32" s="156" t="s">
        <v>172</v>
      </c>
      <c r="J32" s="109">
        <v>30</v>
      </c>
      <c r="K32" s="46">
        <f t="shared" si="0"/>
        <v>1</v>
      </c>
    </row>
    <row r="33" spans="1:11" ht="16.5" hidden="1" customHeight="1" x14ac:dyDescent="0.3">
      <c r="A33" s="152"/>
      <c r="B33" s="76">
        <v>98048</v>
      </c>
      <c r="C33" s="211" t="s">
        <v>173</v>
      </c>
      <c r="D33" s="212" t="s">
        <v>174</v>
      </c>
      <c r="E33" s="213" t="s">
        <v>158</v>
      </c>
      <c r="F33" s="211" t="s">
        <v>159</v>
      </c>
      <c r="G33" s="214">
        <v>4</v>
      </c>
      <c r="H33" s="155" t="s">
        <v>160</v>
      </c>
      <c r="I33" s="156" t="s">
        <v>175</v>
      </c>
      <c r="J33" s="109">
        <v>190</v>
      </c>
      <c r="K33" s="46">
        <f t="shared" si="0"/>
        <v>1</v>
      </c>
    </row>
    <row r="34" spans="1:11" ht="16.5" hidden="1" customHeight="1" x14ac:dyDescent="0.3">
      <c r="A34" s="152"/>
      <c r="B34" s="76">
        <v>98049</v>
      </c>
      <c r="C34" s="211" t="s">
        <v>176</v>
      </c>
      <c r="D34" s="212" t="s">
        <v>177</v>
      </c>
      <c r="E34" s="213" t="s">
        <v>158</v>
      </c>
      <c r="F34" s="211" t="s">
        <v>159</v>
      </c>
      <c r="G34" s="214">
        <v>4</v>
      </c>
      <c r="H34" s="155" t="s">
        <v>160</v>
      </c>
      <c r="I34" s="156" t="s">
        <v>178</v>
      </c>
      <c r="J34" s="109">
        <v>160</v>
      </c>
      <c r="K34" s="46">
        <f t="shared" si="0"/>
        <v>1</v>
      </c>
    </row>
    <row r="35" spans="1:11" ht="16.5" hidden="1" customHeight="1" x14ac:dyDescent="0.3">
      <c r="A35" s="152"/>
      <c r="B35" s="76">
        <v>98050</v>
      </c>
      <c r="C35" s="211" t="s">
        <v>179</v>
      </c>
      <c r="D35" s="212" t="s">
        <v>6</v>
      </c>
      <c r="E35" s="213" t="s">
        <v>158</v>
      </c>
      <c r="F35" s="211" t="s">
        <v>159</v>
      </c>
      <c r="G35" s="214">
        <v>4</v>
      </c>
      <c r="H35" s="155" t="s">
        <v>160</v>
      </c>
      <c r="I35" s="156" t="s">
        <v>180</v>
      </c>
      <c r="J35" s="109">
        <v>770</v>
      </c>
      <c r="K35" s="46">
        <f t="shared" si="0"/>
        <v>1</v>
      </c>
    </row>
    <row r="36" spans="1:11" ht="16.5" hidden="1" customHeight="1" x14ac:dyDescent="0.3">
      <c r="A36" s="152"/>
      <c r="B36" s="76">
        <v>98051</v>
      </c>
      <c r="C36" s="211" t="s">
        <v>181</v>
      </c>
      <c r="D36" s="212" t="s">
        <v>6</v>
      </c>
      <c r="E36" s="213" t="s">
        <v>158</v>
      </c>
      <c r="F36" s="211" t="s">
        <v>159</v>
      </c>
      <c r="G36" s="214">
        <v>4</v>
      </c>
      <c r="H36" s="155" t="s">
        <v>160</v>
      </c>
      <c r="I36" s="156" t="s">
        <v>182</v>
      </c>
      <c r="J36" s="109">
        <v>1940</v>
      </c>
      <c r="K36" s="46">
        <f t="shared" si="0"/>
        <v>1</v>
      </c>
    </row>
    <row r="37" spans="1:11" ht="16.5" hidden="1" customHeight="1" x14ac:dyDescent="0.3">
      <c r="A37" s="152"/>
      <c r="B37" s="76">
        <v>98052</v>
      </c>
      <c r="C37" s="211" t="s">
        <v>183</v>
      </c>
      <c r="D37" s="212" t="s">
        <v>184</v>
      </c>
      <c r="E37" s="213" t="s">
        <v>158</v>
      </c>
      <c r="F37" s="211" t="s">
        <v>159</v>
      </c>
      <c r="G37" s="214">
        <v>4</v>
      </c>
      <c r="H37" s="155" t="s">
        <v>160</v>
      </c>
      <c r="I37" s="156" t="s">
        <v>185</v>
      </c>
      <c r="J37" s="109">
        <v>150</v>
      </c>
      <c r="K37" s="46">
        <f t="shared" si="0"/>
        <v>1</v>
      </c>
    </row>
    <row r="38" spans="1:11" ht="16.5" hidden="1" customHeight="1" x14ac:dyDescent="0.3">
      <c r="A38" s="152"/>
      <c r="B38" s="76">
        <v>98053</v>
      </c>
      <c r="C38" s="211" t="s">
        <v>186</v>
      </c>
      <c r="D38" s="212" t="s">
        <v>187</v>
      </c>
      <c r="E38" s="213" t="s">
        <v>158</v>
      </c>
      <c r="F38" s="211" t="s">
        <v>159</v>
      </c>
      <c r="G38" s="214">
        <v>4</v>
      </c>
      <c r="H38" s="155" t="s">
        <v>160</v>
      </c>
      <c r="I38" s="156" t="s">
        <v>188</v>
      </c>
      <c r="J38" s="109">
        <v>330</v>
      </c>
      <c r="K38" s="46">
        <f t="shared" si="0"/>
        <v>1</v>
      </c>
    </row>
    <row r="39" spans="1:11" ht="16.5" hidden="1" customHeight="1" x14ac:dyDescent="0.3">
      <c r="A39" s="152"/>
      <c r="B39" s="76">
        <v>98054</v>
      </c>
      <c r="C39" s="211" t="s">
        <v>165</v>
      </c>
      <c r="D39" s="212" t="s">
        <v>6</v>
      </c>
      <c r="E39" s="213" t="s">
        <v>158</v>
      </c>
      <c r="F39" s="211" t="s">
        <v>159</v>
      </c>
      <c r="G39" s="214">
        <v>4</v>
      </c>
      <c r="H39" s="155" t="s">
        <v>160</v>
      </c>
      <c r="I39" s="156" t="s">
        <v>189</v>
      </c>
      <c r="J39" s="109">
        <v>5290</v>
      </c>
      <c r="K39" s="46">
        <f t="shared" si="0"/>
        <v>1</v>
      </c>
    </row>
    <row r="40" spans="1:11" ht="16.5" hidden="1" customHeight="1" x14ac:dyDescent="0.3">
      <c r="A40" s="152"/>
      <c r="B40" s="76">
        <v>98055</v>
      </c>
      <c r="C40" s="211" t="s">
        <v>190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160</v>
      </c>
      <c r="I40" s="156" t="s">
        <v>191</v>
      </c>
      <c r="J40" s="109">
        <v>290</v>
      </c>
      <c r="K40" s="46">
        <f t="shared" si="0"/>
        <v>1</v>
      </c>
    </row>
    <row r="41" spans="1:11" ht="16.5" hidden="1" customHeight="1" x14ac:dyDescent="0.3">
      <c r="A41" s="152"/>
      <c r="B41" s="76">
        <v>98056</v>
      </c>
      <c r="C41" s="211" t="s">
        <v>192</v>
      </c>
      <c r="D41" s="212" t="s">
        <v>193</v>
      </c>
      <c r="E41" s="213" t="s">
        <v>158</v>
      </c>
      <c r="F41" s="211" t="s">
        <v>159</v>
      </c>
      <c r="G41" s="214">
        <v>4</v>
      </c>
      <c r="H41" s="155" t="s">
        <v>160</v>
      </c>
      <c r="I41" s="156" t="s">
        <v>194</v>
      </c>
      <c r="J41" s="109">
        <v>120</v>
      </c>
      <c r="K41" s="46">
        <f t="shared" si="0"/>
        <v>1</v>
      </c>
    </row>
    <row r="42" spans="1:11" ht="16.5" hidden="1" customHeight="1" x14ac:dyDescent="0.3">
      <c r="A42" s="152"/>
      <c r="B42" s="76">
        <v>98057</v>
      </c>
      <c r="C42" s="211" t="s">
        <v>195</v>
      </c>
      <c r="D42" s="212" t="s">
        <v>6</v>
      </c>
      <c r="E42" s="213" t="s">
        <v>158</v>
      </c>
      <c r="F42" s="211" t="s">
        <v>159</v>
      </c>
      <c r="G42" s="214">
        <v>4</v>
      </c>
      <c r="H42" s="155" t="s">
        <v>160</v>
      </c>
      <c r="I42" s="156" t="s">
        <v>196</v>
      </c>
      <c r="J42" s="109">
        <v>4400</v>
      </c>
      <c r="K42" s="46">
        <f t="shared" si="0"/>
        <v>1</v>
      </c>
    </row>
    <row r="43" spans="1:11" ht="16.5" hidden="1" customHeight="1" x14ac:dyDescent="0.3">
      <c r="A43" s="152"/>
      <c r="B43" s="76">
        <v>98058</v>
      </c>
      <c r="C43" s="211" t="s">
        <v>197</v>
      </c>
      <c r="D43" s="212" t="s">
        <v>198</v>
      </c>
      <c r="E43" s="213" t="s">
        <v>199</v>
      </c>
      <c r="F43" s="211" t="s">
        <v>159</v>
      </c>
      <c r="G43" s="214">
        <v>4</v>
      </c>
      <c r="H43" s="155" t="s">
        <v>160</v>
      </c>
      <c r="I43" s="156" t="s">
        <v>200</v>
      </c>
      <c r="J43" s="109">
        <v>710</v>
      </c>
      <c r="K43" s="46">
        <f t="shared" si="0"/>
        <v>1</v>
      </c>
    </row>
    <row r="44" spans="1:11" ht="16.5" hidden="1" customHeight="1" x14ac:dyDescent="0.3">
      <c r="A44" s="152"/>
      <c r="B44" s="76">
        <v>98059</v>
      </c>
      <c r="C44" s="211" t="s">
        <v>165</v>
      </c>
      <c r="D44" s="212" t="s">
        <v>6</v>
      </c>
      <c r="E44" s="213" t="s">
        <v>158</v>
      </c>
      <c r="F44" s="211" t="s">
        <v>159</v>
      </c>
      <c r="G44" s="214">
        <v>4</v>
      </c>
      <c r="H44" s="155" t="s">
        <v>160</v>
      </c>
      <c r="I44" s="156" t="s">
        <v>201</v>
      </c>
      <c r="J44" s="109">
        <v>4310</v>
      </c>
      <c r="K44" s="46">
        <f t="shared" si="0"/>
        <v>1</v>
      </c>
    </row>
    <row r="45" spans="1:11" ht="16.5" hidden="1" customHeight="1" x14ac:dyDescent="0.3">
      <c r="A45" s="152"/>
      <c r="B45" s="76">
        <v>98060</v>
      </c>
      <c r="C45" s="211" t="s">
        <v>195</v>
      </c>
      <c r="D45" s="212" t="s">
        <v>6</v>
      </c>
      <c r="E45" s="213" t="s">
        <v>158</v>
      </c>
      <c r="F45" s="211" t="s">
        <v>159</v>
      </c>
      <c r="G45" s="214">
        <v>4</v>
      </c>
      <c r="H45" s="155" t="s">
        <v>160</v>
      </c>
      <c r="I45" s="156" t="s">
        <v>202</v>
      </c>
      <c r="J45" s="109">
        <v>4670</v>
      </c>
      <c r="K45" s="46">
        <f t="shared" si="0"/>
        <v>1</v>
      </c>
    </row>
    <row r="46" spans="1:11" ht="16.5" hidden="1" customHeight="1" x14ac:dyDescent="0.3">
      <c r="A46" s="152"/>
      <c r="B46" s="76">
        <v>98061</v>
      </c>
      <c r="C46" s="211" t="s">
        <v>203</v>
      </c>
      <c r="D46" s="212" t="s">
        <v>204</v>
      </c>
      <c r="E46" s="213" t="s">
        <v>205</v>
      </c>
      <c r="F46" s="211" t="s">
        <v>159</v>
      </c>
      <c r="G46" s="214">
        <v>4</v>
      </c>
      <c r="H46" s="155" t="s">
        <v>160</v>
      </c>
      <c r="I46" s="156" t="s">
        <v>206</v>
      </c>
      <c r="J46" s="109">
        <v>580</v>
      </c>
      <c r="K46" s="46">
        <f t="shared" si="0"/>
        <v>1</v>
      </c>
    </row>
    <row r="47" spans="1:11" ht="16.5" hidden="1" customHeight="1" x14ac:dyDescent="0.3">
      <c r="A47" s="152"/>
      <c r="B47" s="76">
        <v>98062</v>
      </c>
      <c r="C47" s="211" t="s">
        <v>179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160</v>
      </c>
      <c r="I47" s="156" t="s">
        <v>207</v>
      </c>
      <c r="J47" s="109">
        <v>790</v>
      </c>
      <c r="K47" s="46">
        <f t="shared" si="0"/>
        <v>1</v>
      </c>
    </row>
    <row r="48" spans="1:11" ht="16.5" hidden="1" customHeight="1" x14ac:dyDescent="0.3">
      <c r="A48" s="152"/>
      <c r="B48" s="76">
        <v>98063</v>
      </c>
      <c r="C48" s="211" t="s">
        <v>208</v>
      </c>
      <c r="D48" s="212" t="s">
        <v>6</v>
      </c>
      <c r="E48" s="213" t="s">
        <v>158</v>
      </c>
      <c r="F48" s="211" t="s">
        <v>159</v>
      </c>
      <c r="G48" s="214">
        <v>4</v>
      </c>
      <c r="H48" s="155" t="s">
        <v>160</v>
      </c>
      <c r="I48" s="156" t="s">
        <v>209</v>
      </c>
      <c r="J48" s="109">
        <v>7800</v>
      </c>
      <c r="K48" s="46">
        <f t="shared" si="0"/>
        <v>1</v>
      </c>
    </row>
    <row r="49" spans="1:11" ht="16.5" hidden="1" customHeight="1" x14ac:dyDescent="0.3">
      <c r="A49" s="152"/>
      <c r="B49" s="76">
        <v>98064</v>
      </c>
      <c r="C49" s="211" t="s">
        <v>210</v>
      </c>
      <c r="D49" s="212" t="s">
        <v>211</v>
      </c>
      <c r="E49" s="213" t="s">
        <v>158</v>
      </c>
      <c r="F49" s="211" t="s">
        <v>159</v>
      </c>
      <c r="G49" s="214">
        <v>4</v>
      </c>
      <c r="H49" s="155" t="s">
        <v>160</v>
      </c>
      <c r="I49" s="156" t="s">
        <v>212</v>
      </c>
      <c r="J49" s="109">
        <v>70</v>
      </c>
      <c r="K49" s="46">
        <f t="shared" si="0"/>
        <v>1</v>
      </c>
    </row>
    <row r="50" spans="1:11" ht="16.5" hidden="1" customHeight="1" x14ac:dyDescent="0.3">
      <c r="A50" s="152"/>
      <c r="B50" s="76">
        <v>98065</v>
      </c>
      <c r="C50" s="211" t="s">
        <v>186</v>
      </c>
      <c r="D50" s="212" t="s">
        <v>187</v>
      </c>
      <c r="E50" s="213" t="s">
        <v>158</v>
      </c>
      <c r="F50" s="211" t="s">
        <v>159</v>
      </c>
      <c r="G50" s="214">
        <v>4</v>
      </c>
      <c r="H50" s="155" t="s">
        <v>160</v>
      </c>
      <c r="I50" s="156" t="s">
        <v>213</v>
      </c>
      <c r="J50" s="109">
        <v>190</v>
      </c>
      <c r="K50" s="46">
        <f t="shared" si="0"/>
        <v>1</v>
      </c>
    </row>
    <row r="51" spans="1:11" ht="16.5" hidden="1" customHeight="1" x14ac:dyDescent="0.3">
      <c r="A51" s="152"/>
      <c r="B51" s="76">
        <v>98066</v>
      </c>
      <c r="C51" s="211" t="s">
        <v>214</v>
      </c>
      <c r="D51" s="212" t="s">
        <v>215</v>
      </c>
      <c r="E51" s="213" t="s">
        <v>158</v>
      </c>
      <c r="F51" s="211" t="s">
        <v>159</v>
      </c>
      <c r="G51" s="214">
        <v>4</v>
      </c>
      <c r="H51" s="155" t="s">
        <v>160</v>
      </c>
      <c r="I51" s="156" t="s">
        <v>216</v>
      </c>
      <c r="J51" s="109">
        <v>150</v>
      </c>
      <c r="K51" s="46">
        <f t="shared" si="0"/>
        <v>1</v>
      </c>
    </row>
    <row r="52" spans="1:11" ht="16.5" hidden="1" customHeight="1" x14ac:dyDescent="0.3">
      <c r="A52" s="152"/>
      <c r="B52" s="76">
        <v>98067</v>
      </c>
      <c r="C52" s="211" t="s">
        <v>181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160</v>
      </c>
      <c r="I52" s="156" t="s">
        <v>217</v>
      </c>
      <c r="J52" s="109">
        <v>2660</v>
      </c>
      <c r="K52" s="46">
        <f t="shared" si="0"/>
        <v>1</v>
      </c>
    </row>
    <row r="53" spans="1:11" ht="16.5" hidden="1" customHeight="1" x14ac:dyDescent="0.3">
      <c r="A53" s="152"/>
      <c r="B53" s="76">
        <v>98068</v>
      </c>
      <c r="C53" s="211" t="s">
        <v>218</v>
      </c>
      <c r="D53" s="212" t="s">
        <v>219</v>
      </c>
      <c r="E53" s="213" t="s">
        <v>158</v>
      </c>
      <c r="F53" s="211" t="s">
        <v>159</v>
      </c>
      <c r="G53" s="214">
        <v>4</v>
      </c>
      <c r="H53" s="155" t="s">
        <v>160</v>
      </c>
      <c r="I53" s="156" t="s">
        <v>220</v>
      </c>
      <c r="J53" s="109">
        <v>70</v>
      </c>
      <c r="K53" s="46">
        <f t="shared" si="0"/>
        <v>1</v>
      </c>
    </row>
    <row r="54" spans="1:11" ht="16.5" hidden="1" customHeight="1" x14ac:dyDescent="0.3">
      <c r="A54" s="152"/>
      <c r="B54" s="76">
        <v>98069</v>
      </c>
      <c r="C54" s="211" t="s">
        <v>221</v>
      </c>
      <c r="D54" s="212" t="s">
        <v>6</v>
      </c>
      <c r="E54" s="213" t="s">
        <v>158</v>
      </c>
      <c r="F54" s="211" t="s">
        <v>159</v>
      </c>
      <c r="G54" s="214">
        <v>4</v>
      </c>
      <c r="H54" s="155" t="s">
        <v>160</v>
      </c>
      <c r="I54" s="156" t="s">
        <v>222</v>
      </c>
      <c r="J54" s="109">
        <v>8750</v>
      </c>
      <c r="K54" s="46">
        <f t="shared" si="0"/>
        <v>1</v>
      </c>
    </row>
    <row r="55" spans="1:11" ht="16.5" hidden="1" customHeight="1" x14ac:dyDescent="0.3">
      <c r="A55" s="152"/>
      <c r="B55" s="76">
        <v>98070</v>
      </c>
      <c r="C55" s="211" t="s">
        <v>214</v>
      </c>
      <c r="D55" s="212" t="s">
        <v>215</v>
      </c>
      <c r="E55" s="213" t="s">
        <v>158</v>
      </c>
      <c r="F55" s="211" t="s">
        <v>159</v>
      </c>
      <c r="G55" s="214">
        <v>4</v>
      </c>
      <c r="H55" s="155" t="s">
        <v>160</v>
      </c>
      <c r="I55" s="156" t="s">
        <v>223</v>
      </c>
      <c r="J55" s="109">
        <v>90</v>
      </c>
      <c r="K55" s="46">
        <f t="shared" si="0"/>
        <v>1</v>
      </c>
    </row>
    <row r="56" spans="1:11" ht="16.5" hidden="1" customHeight="1" x14ac:dyDescent="0.3">
      <c r="A56" s="152"/>
      <c r="B56" s="76">
        <v>98071</v>
      </c>
      <c r="C56" s="211" t="s">
        <v>208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160</v>
      </c>
      <c r="I56" s="156" t="s">
        <v>224</v>
      </c>
      <c r="J56" s="109">
        <v>4750</v>
      </c>
      <c r="K56" s="46">
        <f t="shared" si="0"/>
        <v>1</v>
      </c>
    </row>
    <row r="57" spans="1:11" ht="16.5" hidden="1" customHeight="1" x14ac:dyDescent="0.3">
      <c r="A57" s="152"/>
      <c r="B57" s="76">
        <v>98072</v>
      </c>
      <c r="C57" s="211" t="s">
        <v>225</v>
      </c>
      <c r="D57" s="212" t="s">
        <v>204</v>
      </c>
      <c r="E57" s="213" t="s">
        <v>226</v>
      </c>
      <c r="F57" s="211" t="s">
        <v>159</v>
      </c>
      <c r="G57" s="214">
        <v>4</v>
      </c>
      <c r="H57" s="155" t="s">
        <v>160</v>
      </c>
      <c r="I57" s="156" t="s">
        <v>227</v>
      </c>
      <c r="J57" s="109">
        <v>5090</v>
      </c>
      <c r="K57" s="46">
        <f t="shared" si="0"/>
        <v>1</v>
      </c>
    </row>
    <row r="58" spans="1:11" ht="16.5" hidden="1" customHeight="1" x14ac:dyDescent="0.3">
      <c r="A58" s="152"/>
      <c r="B58" s="76">
        <v>98073</v>
      </c>
      <c r="C58" s="211" t="s">
        <v>228</v>
      </c>
      <c r="D58" s="212" t="s">
        <v>229</v>
      </c>
      <c r="E58" s="213" t="s">
        <v>158</v>
      </c>
      <c r="F58" s="211" t="s">
        <v>159</v>
      </c>
      <c r="G58" s="214">
        <v>4</v>
      </c>
      <c r="H58" s="155" t="s">
        <v>160</v>
      </c>
      <c r="I58" s="156" t="s">
        <v>230</v>
      </c>
      <c r="J58" s="109">
        <v>110</v>
      </c>
      <c r="K58" s="46">
        <f t="shared" si="0"/>
        <v>1</v>
      </c>
    </row>
    <row r="59" spans="1:11" ht="16.5" hidden="1" customHeight="1" x14ac:dyDescent="0.3">
      <c r="A59" s="152"/>
      <c r="B59" s="76">
        <v>98074</v>
      </c>
      <c r="C59" s="211" t="s">
        <v>231</v>
      </c>
      <c r="D59" s="212" t="s">
        <v>232</v>
      </c>
      <c r="E59" s="213" t="s">
        <v>226</v>
      </c>
      <c r="F59" s="211" t="s">
        <v>159</v>
      </c>
      <c r="G59" s="214">
        <v>4</v>
      </c>
      <c r="H59" s="155" t="s">
        <v>160</v>
      </c>
      <c r="I59" s="156" t="s">
        <v>233</v>
      </c>
      <c r="J59" s="109">
        <v>520</v>
      </c>
      <c r="K59" s="46">
        <f t="shared" si="0"/>
        <v>1</v>
      </c>
    </row>
    <row r="60" spans="1:11" ht="16.5" hidden="1" customHeight="1" x14ac:dyDescent="0.3">
      <c r="A60" s="152"/>
      <c r="B60" s="76">
        <v>98075</v>
      </c>
      <c r="C60" s="211" t="s">
        <v>234</v>
      </c>
      <c r="D60" s="212" t="s">
        <v>235</v>
      </c>
      <c r="E60" s="213" t="s">
        <v>158</v>
      </c>
      <c r="F60" s="211" t="s">
        <v>159</v>
      </c>
      <c r="G60" s="214">
        <v>4</v>
      </c>
      <c r="H60" s="155" t="s">
        <v>160</v>
      </c>
      <c r="I60" s="156" t="s">
        <v>236</v>
      </c>
      <c r="J60" s="109">
        <v>90</v>
      </c>
      <c r="K60" s="46">
        <f t="shared" si="0"/>
        <v>1</v>
      </c>
    </row>
    <row r="61" spans="1:11" ht="16.5" hidden="1" customHeight="1" x14ac:dyDescent="0.3">
      <c r="A61" s="152"/>
      <c r="B61" s="76">
        <v>98076</v>
      </c>
      <c r="C61" s="211" t="s">
        <v>237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160</v>
      </c>
      <c r="I61" s="156" t="s">
        <v>238</v>
      </c>
      <c r="J61" s="109">
        <v>2740</v>
      </c>
      <c r="K61" s="46">
        <f t="shared" si="0"/>
        <v>1</v>
      </c>
    </row>
    <row r="62" spans="1:11" ht="16.5" hidden="1" customHeight="1" x14ac:dyDescent="0.3">
      <c r="A62" s="152"/>
      <c r="B62" s="76">
        <v>98077</v>
      </c>
      <c r="C62" s="211" t="s">
        <v>239</v>
      </c>
      <c r="D62" s="212" t="s">
        <v>240</v>
      </c>
      <c r="E62" s="213" t="s">
        <v>158</v>
      </c>
      <c r="F62" s="211" t="s">
        <v>159</v>
      </c>
      <c r="G62" s="214">
        <v>4</v>
      </c>
      <c r="H62" s="155" t="s">
        <v>160</v>
      </c>
      <c r="I62" s="156" t="s">
        <v>241</v>
      </c>
      <c r="J62" s="109">
        <v>180</v>
      </c>
      <c r="K62" s="46">
        <f t="shared" si="0"/>
        <v>1</v>
      </c>
    </row>
    <row r="63" spans="1:11" ht="16.5" hidden="1" customHeight="1" x14ac:dyDescent="0.3">
      <c r="A63" s="152"/>
      <c r="B63" s="76">
        <v>98078</v>
      </c>
      <c r="C63" s="211" t="s">
        <v>242</v>
      </c>
      <c r="D63" s="212" t="s">
        <v>193</v>
      </c>
      <c r="E63" s="213" t="s">
        <v>158</v>
      </c>
      <c r="F63" s="211" t="s">
        <v>159</v>
      </c>
      <c r="G63" s="214">
        <v>4</v>
      </c>
      <c r="H63" s="155" t="s">
        <v>160</v>
      </c>
      <c r="I63" s="156" t="s">
        <v>243</v>
      </c>
      <c r="J63" s="109">
        <v>10</v>
      </c>
      <c r="K63" s="46">
        <f t="shared" si="0"/>
        <v>1</v>
      </c>
    </row>
    <row r="64" spans="1:11" ht="16.5" hidden="1" customHeight="1" x14ac:dyDescent="0.3">
      <c r="A64" s="152"/>
      <c r="B64" s="76">
        <v>98079</v>
      </c>
      <c r="C64" s="211" t="s">
        <v>244</v>
      </c>
      <c r="D64" s="212" t="s">
        <v>245</v>
      </c>
      <c r="E64" s="213" t="s">
        <v>158</v>
      </c>
      <c r="F64" s="211" t="s">
        <v>159</v>
      </c>
      <c r="G64" s="214">
        <v>4</v>
      </c>
      <c r="H64" s="155" t="s">
        <v>160</v>
      </c>
      <c r="I64" s="156" t="s">
        <v>246</v>
      </c>
      <c r="J64" s="109">
        <v>160</v>
      </c>
      <c r="K64" s="46">
        <f t="shared" si="0"/>
        <v>1</v>
      </c>
    </row>
    <row r="65" spans="1:11" ht="16.5" hidden="1" customHeight="1" x14ac:dyDescent="0.3">
      <c r="A65" s="152"/>
      <c r="B65" s="76">
        <v>98080</v>
      </c>
      <c r="C65" s="211" t="s">
        <v>247</v>
      </c>
      <c r="D65" s="212" t="s">
        <v>248</v>
      </c>
      <c r="E65" s="213" t="s">
        <v>158</v>
      </c>
      <c r="F65" s="211" t="s">
        <v>159</v>
      </c>
      <c r="G65" s="214">
        <v>4</v>
      </c>
      <c r="H65" s="155" t="s">
        <v>160</v>
      </c>
      <c r="I65" s="156" t="s">
        <v>249</v>
      </c>
      <c r="J65" s="109">
        <v>130</v>
      </c>
      <c r="K65" s="46">
        <f t="shared" si="0"/>
        <v>1</v>
      </c>
    </row>
    <row r="66" spans="1:11" ht="16.5" hidden="1" customHeight="1" x14ac:dyDescent="0.3">
      <c r="A66" s="152"/>
      <c r="B66" s="76">
        <v>98081</v>
      </c>
      <c r="C66" s="211" t="s">
        <v>250</v>
      </c>
      <c r="D66" s="212" t="s">
        <v>251</v>
      </c>
      <c r="E66" s="213" t="s">
        <v>205</v>
      </c>
      <c r="F66" s="211" t="s">
        <v>159</v>
      </c>
      <c r="G66" s="214">
        <v>4</v>
      </c>
      <c r="H66" s="155" t="s">
        <v>160</v>
      </c>
      <c r="I66" s="156" t="s">
        <v>252</v>
      </c>
      <c r="J66" s="109">
        <v>110</v>
      </c>
      <c r="K66" s="46">
        <f t="shared" si="0"/>
        <v>1</v>
      </c>
    </row>
    <row r="67" spans="1:11" ht="16.5" hidden="1" customHeight="1" x14ac:dyDescent="0.3">
      <c r="A67" s="152"/>
      <c r="B67" s="76">
        <v>98082</v>
      </c>
      <c r="C67" s="211" t="s">
        <v>253</v>
      </c>
      <c r="D67" s="212" t="s">
        <v>254</v>
      </c>
      <c r="E67" s="213" t="s">
        <v>226</v>
      </c>
      <c r="F67" s="211" t="s">
        <v>159</v>
      </c>
      <c r="G67" s="214">
        <v>4</v>
      </c>
      <c r="H67" s="155" t="s">
        <v>160</v>
      </c>
      <c r="I67" s="156" t="s">
        <v>255</v>
      </c>
      <c r="J67" s="109">
        <v>590</v>
      </c>
      <c r="K67" s="46">
        <f t="shared" si="0"/>
        <v>1</v>
      </c>
    </row>
    <row r="68" spans="1:11" ht="16.5" hidden="1" customHeight="1" x14ac:dyDescent="0.3">
      <c r="A68" s="152"/>
      <c r="B68" s="76">
        <v>98083</v>
      </c>
      <c r="C68" s="211" t="s">
        <v>228</v>
      </c>
      <c r="D68" s="212" t="s">
        <v>256</v>
      </c>
      <c r="E68" s="213" t="s">
        <v>158</v>
      </c>
      <c r="F68" s="211" t="s">
        <v>159</v>
      </c>
      <c r="G68" s="214">
        <v>4</v>
      </c>
      <c r="H68" s="155" t="s">
        <v>160</v>
      </c>
      <c r="I68" s="156" t="s">
        <v>257</v>
      </c>
      <c r="J68" s="109">
        <v>110</v>
      </c>
      <c r="K68" s="46">
        <f t="shared" si="0"/>
        <v>1</v>
      </c>
    </row>
    <row r="69" spans="1:11" ht="16.5" hidden="1" customHeight="1" x14ac:dyDescent="0.3">
      <c r="A69" s="152"/>
      <c r="B69" s="76">
        <v>98084</v>
      </c>
      <c r="C69" s="211" t="s">
        <v>237</v>
      </c>
      <c r="D69" s="212" t="s">
        <v>6</v>
      </c>
      <c r="E69" s="213" t="s">
        <v>158</v>
      </c>
      <c r="F69" s="211" t="s">
        <v>159</v>
      </c>
      <c r="G69" s="214">
        <v>4</v>
      </c>
      <c r="H69" s="155" t="s">
        <v>160</v>
      </c>
      <c r="I69" s="156" t="s">
        <v>258</v>
      </c>
      <c r="J69" s="109">
        <v>1690</v>
      </c>
      <c r="K69" s="46">
        <f t="shared" si="0"/>
        <v>1</v>
      </c>
    </row>
    <row r="70" spans="1:11" ht="16.5" hidden="1" customHeight="1" x14ac:dyDescent="0.3">
      <c r="A70" s="152"/>
      <c r="B70" s="76">
        <v>98085</v>
      </c>
      <c r="C70" s="211" t="s">
        <v>259</v>
      </c>
      <c r="D70" s="212" t="s">
        <v>260</v>
      </c>
      <c r="E70" s="213" t="s">
        <v>158</v>
      </c>
      <c r="F70" s="211" t="s">
        <v>159</v>
      </c>
      <c r="G70" s="214">
        <v>4</v>
      </c>
      <c r="H70" s="155" t="s">
        <v>160</v>
      </c>
      <c r="I70" s="156" t="s">
        <v>261</v>
      </c>
      <c r="J70" s="109">
        <v>50</v>
      </c>
      <c r="K70" s="46">
        <f t="shared" si="0"/>
        <v>1</v>
      </c>
    </row>
    <row r="71" spans="1:11" ht="16.5" hidden="1" customHeight="1" x14ac:dyDescent="0.3">
      <c r="A71" s="152"/>
      <c r="B71" s="76">
        <v>98086</v>
      </c>
      <c r="C71" s="211" t="s">
        <v>262</v>
      </c>
      <c r="D71" s="212" t="s">
        <v>263</v>
      </c>
      <c r="E71" s="213" t="s">
        <v>226</v>
      </c>
      <c r="F71" s="211" t="s">
        <v>159</v>
      </c>
      <c r="G71" s="214">
        <v>4</v>
      </c>
      <c r="H71" s="155" t="s">
        <v>160</v>
      </c>
      <c r="I71" s="156" t="s">
        <v>264</v>
      </c>
      <c r="J71" s="109">
        <v>1280</v>
      </c>
      <c r="K71" s="46">
        <f t="shared" si="0"/>
        <v>1</v>
      </c>
    </row>
    <row r="72" spans="1:11" ht="16.5" hidden="1" customHeight="1" x14ac:dyDescent="0.3">
      <c r="A72" s="152"/>
      <c r="B72" s="76">
        <v>98087</v>
      </c>
      <c r="C72" s="211" t="s">
        <v>259</v>
      </c>
      <c r="D72" s="212" t="s">
        <v>260</v>
      </c>
      <c r="E72" s="213" t="s">
        <v>158</v>
      </c>
      <c r="F72" s="211" t="s">
        <v>159</v>
      </c>
      <c r="G72" s="214">
        <v>4</v>
      </c>
      <c r="H72" s="155" t="s">
        <v>160</v>
      </c>
      <c r="I72" s="156" t="s">
        <v>265</v>
      </c>
      <c r="J72" s="109">
        <v>100</v>
      </c>
      <c r="K72" s="46">
        <f t="shared" si="0"/>
        <v>1</v>
      </c>
    </row>
    <row r="73" spans="1:11" ht="16.5" hidden="1" customHeight="1" x14ac:dyDescent="0.3">
      <c r="A73" s="152"/>
      <c r="B73" s="76">
        <v>98088</v>
      </c>
      <c r="C73" s="211" t="s">
        <v>266</v>
      </c>
      <c r="D73" s="212" t="s">
        <v>6</v>
      </c>
      <c r="E73" s="213" t="s">
        <v>158</v>
      </c>
      <c r="F73" s="211" t="s">
        <v>159</v>
      </c>
      <c r="G73" s="214">
        <v>4</v>
      </c>
      <c r="H73" s="155" t="s">
        <v>160</v>
      </c>
      <c r="I73" s="156" t="s">
        <v>267</v>
      </c>
      <c r="J73" s="109">
        <v>760</v>
      </c>
      <c r="K73" s="46">
        <f t="shared" si="0"/>
        <v>1</v>
      </c>
    </row>
    <row r="74" spans="1:11" ht="16.5" hidden="1" customHeight="1" x14ac:dyDescent="0.3">
      <c r="A74" s="152"/>
      <c r="B74" s="76">
        <v>98089</v>
      </c>
      <c r="C74" s="211" t="s">
        <v>268</v>
      </c>
      <c r="D74" s="212" t="s">
        <v>269</v>
      </c>
      <c r="E74" s="213" t="s">
        <v>158</v>
      </c>
      <c r="F74" s="211" t="s">
        <v>159</v>
      </c>
      <c r="G74" s="214">
        <v>4</v>
      </c>
      <c r="H74" s="155" t="s">
        <v>160</v>
      </c>
      <c r="I74" s="156" t="s">
        <v>270</v>
      </c>
      <c r="J74" s="109">
        <v>140</v>
      </c>
      <c r="K74" s="46">
        <f t="shared" si="0"/>
        <v>1</v>
      </c>
    </row>
    <row r="75" spans="1:11" ht="16.5" hidden="1" customHeight="1" x14ac:dyDescent="0.3">
      <c r="A75" s="152"/>
      <c r="B75" s="76">
        <v>98090</v>
      </c>
      <c r="C75" s="211" t="s">
        <v>271</v>
      </c>
      <c r="D75" s="212" t="s">
        <v>272</v>
      </c>
      <c r="E75" s="213" t="s">
        <v>158</v>
      </c>
      <c r="F75" s="211" t="s">
        <v>159</v>
      </c>
      <c r="G75" s="214">
        <v>4</v>
      </c>
      <c r="H75" s="155" t="s">
        <v>160</v>
      </c>
      <c r="I75" s="156" t="s">
        <v>273</v>
      </c>
      <c r="J75" s="109">
        <v>770</v>
      </c>
      <c r="K75" s="46">
        <f t="shared" si="0"/>
        <v>1</v>
      </c>
    </row>
    <row r="76" spans="1:11" ht="16.5" hidden="1" customHeight="1" x14ac:dyDescent="0.3">
      <c r="A76" s="152"/>
      <c r="B76" s="76">
        <v>98091</v>
      </c>
      <c r="C76" s="211" t="s">
        <v>237</v>
      </c>
      <c r="D76" s="212" t="s">
        <v>6</v>
      </c>
      <c r="E76" s="213" t="s">
        <v>158</v>
      </c>
      <c r="F76" s="211" t="s">
        <v>159</v>
      </c>
      <c r="G76" s="214">
        <v>4</v>
      </c>
      <c r="H76" s="155" t="s">
        <v>160</v>
      </c>
      <c r="I76" s="156" t="s">
        <v>274</v>
      </c>
      <c r="J76" s="109">
        <v>4240</v>
      </c>
      <c r="K76" s="46">
        <f t="shared" si="0"/>
        <v>1</v>
      </c>
    </row>
    <row r="77" spans="1:11" ht="16.5" hidden="1" customHeight="1" x14ac:dyDescent="0.3">
      <c r="A77" s="152"/>
      <c r="B77" s="76">
        <v>98092</v>
      </c>
      <c r="C77" s="211" t="s">
        <v>237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160</v>
      </c>
      <c r="I77" s="156" t="s">
        <v>275</v>
      </c>
      <c r="J77" s="109">
        <v>2310</v>
      </c>
      <c r="K77" s="46">
        <f t="shared" si="0"/>
        <v>1</v>
      </c>
    </row>
    <row r="78" spans="1:11" ht="16.5" hidden="1" customHeight="1" x14ac:dyDescent="0.3">
      <c r="A78" s="152"/>
      <c r="B78" s="76">
        <v>98093</v>
      </c>
      <c r="C78" s="211" t="s">
        <v>259</v>
      </c>
      <c r="D78" s="212" t="s">
        <v>260</v>
      </c>
      <c r="E78" s="213" t="s">
        <v>158</v>
      </c>
      <c r="F78" s="211" t="s">
        <v>159</v>
      </c>
      <c r="G78" s="214">
        <v>4</v>
      </c>
      <c r="H78" s="155" t="s">
        <v>160</v>
      </c>
      <c r="I78" s="156" t="s">
        <v>276</v>
      </c>
      <c r="J78" s="109">
        <v>90</v>
      </c>
      <c r="K78" s="46">
        <f t="shared" si="0"/>
        <v>1</v>
      </c>
    </row>
    <row r="79" spans="1:11" ht="16.5" hidden="1" customHeight="1" x14ac:dyDescent="0.3">
      <c r="A79" s="152"/>
      <c r="B79" s="76">
        <v>98094</v>
      </c>
      <c r="C79" s="211" t="s">
        <v>277</v>
      </c>
      <c r="D79" s="212" t="s">
        <v>278</v>
      </c>
      <c r="E79" s="213" t="s">
        <v>158</v>
      </c>
      <c r="F79" s="211" t="s">
        <v>159</v>
      </c>
      <c r="G79" s="214">
        <v>4</v>
      </c>
      <c r="H79" s="155" t="s">
        <v>160</v>
      </c>
      <c r="I79" s="156" t="s">
        <v>279</v>
      </c>
      <c r="J79" s="109">
        <v>680</v>
      </c>
      <c r="K79" s="46">
        <f t="shared" si="0"/>
        <v>1</v>
      </c>
    </row>
    <row r="80" spans="1:11" ht="16.5" hidden="1" customHeight="1" x14ac:dyDescent="0.3">
      <c r="A80" s="152"/>
      <c r="B80" s="76">
        <v>98095</v>
      </c>
      <c r="C80" s="211" t="s">
        <v>208</v>
      </c>
      <c r="D80" s="212" t="s">
        <v>6</v>
      </c>
      <c r="E80" s="213" t="s">
        <v>158</v>
      </c>
      <c r="F80" s="211" t="s">
        <v>159</v>
      </c>
      <c r="G80" s="214">
        <v>4</v>
      </c>
      <c r="H80" s="155" t="s">
        <v>160</v>
      </c>
      <c r="I80" s="156" t="s">
        <v>280</v>
      </c>
      <c r="J80" s="109">
        <v>5330</v>
      </c>
      <c r="K80" s="46">
        <f t="shared" si="0"/>
        <v>1</v>
      </c>
    </row>
    <row r="81" spans="1:11" ht="16.5" hidden="1" customHeight="1" x14ac:dyDescent="0.3">
      <c r="A81" s="152"/>
      <c r="B81" s="76">
        <v>98096</v>
      </c>
      <c r="C81" s="211" t="s">
        <v>262</v>
      </c>
      <c r="D81" s="212" t="s">
        <v>281</v>
      </c>
      <c r="E81" s="213" t="s">
        <v>158</v>
      </c>
      <c r="F81" s="211" t="s">
        <v>159</v>
      </c>
      <c r="G81" s="214">
        <v>4</v>
      </c>
      <c r="H81" s="155" t="s">
        <v>282</v>
      </c>
      <c r="I81" s="156" t="s">
        <v>283</v>
      </c>
      <c r="J81" s="109">
        <v>1500</v>
      </c>
      <c r="K81" s="46">
        <f t="shared" si="0"/>
        <v>1</v>
      </c>
    </row>
    <row r="82" spans="1:11" ht="16.5" hidden="1" customHeight="1" x14ac:dyDescent="0.3">
      <c r="A82" s="152"/>
      <c r="B82" s="76">
        <v>98097</v>
      </c>
      <c r="C82" s="211" t="s">
        <v>284</v>
      </c>
      <c r="D82" s="212" t="s">
        <v>285</v>
      </c>
      <c r="E82" s="213" t="s">
        <v>205</v>
      </c>
      <c r="F82" s="211" t="s">
        <v>159</v>
      </c>
      <c r="G82" s="214">
        <v>4</v>
      </c>
      <c r="H82" s="155" t="s">
        <v>282</v>
      </c>
      <c r="I82" s="156" t="s">
        <v>286</v>
      </c>
      <c r="J82" s="109">
        <v>1530</v>
      </c>
      <c r="K82" s="46">
        <f t="shared" si="0"/>
        <v>1</v>
      </c>
    </row>
    <row r="83" spans="1:11" ht="16.5" hidden="1" customHeight="1" x14ac:dyDescent="0.3">
      <c r="A83" s="152"/>
      <c r="B83" s="76">
        <v>98098</v>
      </c>
      <c r="C83" s="211" t="s">
        <v>176</v>
      </c>
      <c r="D83" s="212" t="s">
        <v>177</v>
      </c>
      <c r="E83" s="213" t="s">
        <v>158</v>
      </c>
      <c r="F83" s="211" t="s">
        <v>159</v>
      </c>
      <c r="G83" s="214">
        <v>4</v>
      </c>
      <c r="H83" s="155" t="s">
        <v>282</v>
      </c>
      <c r="I83" s="156" t="s">
        <v>287</v>
      </c>
      <c r="J83" s="109">
        <v>30</v>
      </c>
      <c r="K83" s="46">
        <f t="shared" si="0"/>
        <v>1</v>
      </c>
    </row>
    <row r="84" spans="1:11" ht="16.5" hidden="1" customHeight="1" x14ac:dyDescent="0.3">
      <c r="A84" s="152"/>
      <c r="B84" s="76">
        <v>98099</v>
      </c>
      <c r="C84" s="211" t="s">
        <v>237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282</v>
      </c>
      <c r="I84" s="156" t="s">
        <v>288</v>
      </c>
      <c r="J84" s="109">
        <v>890</v>
      </c>
      <c r="K84" s="46">
        <f t="shared" si="0"/>
        <v>1</v>
      </c>
    </row>
    <row r="85" spans="1:11" ht="16.5" hidden="1" customHeight="1" x14ac:dyDescent="0.3">
      <c r="A85" s="152"/>
      <c r="B85" s="76">
        <v>98100</v>
      </c>
      <c r="C85" s="211" t="s">
        <v>289</v>
      </c>
      <c r="D85" s="212" t="s">
        <v>290</v>
      </c>
      <c r="E85" s="213" t="s">
        <v>205</v>
      </c>
      <c r="F85" s="211" t="s">
        <v>159</v>
      </c>
      <c r="G85" s="214">
        <v>4</v>
      </c>
      <c r="H85" s="155" t="s">
        <v>282</v>
      </c>
      <c r="I85" s="156" t="s">
        <v>291</v>
      </c>
      <c r="J85" s="109">
        <v>80</v>
      </c>
      <c r="K85" s="46">
        <f t="shared" si="0"/>
        <v>1</v>
      </c>
    </row>
    <row r="86" spans="1:11" ht="16.5" hidden="1" customHeight="1" x14ac:dyDescent="0.3">
      <c r="A86" s="152"/>
      <c r="B86" s="76">
        <v>98101</v>
      </c>
      <c r="C86" s="211" t="s">
        <v>292</v>
      </c>
      <c r="D86" s="212" t="s">
        <v>293</v>
      </c>
      <c r="E86" s="213" t="s">
        <v>158</v>
      </c>
      <c r="F86" s="211" t="s">
        <v>159</v>
      </c>
      <c r="G86" s="214">
        <v>4</v>
      </c>
      <c r="H86" s="155" t="s">
        <v>282</v>
      </c>
      <c r="I86" s="156" t="s">
        <v>294</v>
      </c>
      <c r="J86" s="109">
        <v>170</v>
      </c>
      <c r="K86" s="46">
        <f t="shared" si="0"/>
        <v>1</v>
      </c>
    </row>
    <row r="87" spans="1:11" ht="16.5" hidden="1" customHeight="1" x14ac:dyDescent="0.3">
      <c r="A87" s="152"/>
      <c r="B87" s="76">
        <v>98102</v>
      </c>
      <c r="C87" s="211" t="s">
        <v>295</v>
      </c>
      <c r="D87" s="212" t="s">
        <v>296</v>
      </c>
      <c r="E87" s="213" t="s">
        <v>158</v>
      </c>
      <c r="F87" s="211" t="s">
        <v>159</v>
      </c>
      <c r="G87" s="214">
        <v>4</v>
      </c>
      <c r="H87" s="155" t="s">
        <v>282</v>
      </c>
      <c r="I87" s="156" t="s">
        <v>297</v>
      </c>
      <c r="J87" s="109">
        <v>130</v>
      </c>
      <c r="K87" s="46">
        <f t="shared" si="0"/>
        <v>1</v>
      </c>
    </row>
    <row r="88" spans="1:11" ht="16.5" hidden="1" customHeight="1" x14ac:dyDescent="0.3">
      <c r="A88" s="152"/>
      <c r="B88" s="76">
        <v>98103</v>
      </c>
      <c r="C88" s="211" t="s">
        <v>181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282</v>
      </c>
      <c r="I88" s="156" t="s">
        <v>298</v>
      </c>
      <c r="J88" s="109">
        <v>1820</v>
      </c>
      <c r="K88" s="46">
        <f t="shared" si="0"/>
        <v>1</v>
      </c>
    </row>
    <row r="89" spans="1:11" ht="16.5" hidden="1" customHeight="1" x14ac:dyDescent="0.3">
      <c r="A89" s="152"/>
      <c r="B89" s="76">
        <v>98104</v>
      </c>
      <c r="C89" s="211" t="s">
        <v>179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282</v>
      </c>
      <c r="I89" s="156" t="s">
        <v>299</v>
      </c>
      <c r="J89" s="109">
        <v>910</v>
      </c>
      <c r="K89" s="46">
        <f t="shared" si="0"/>
        <v>1</v>
      </c>
    </row>
    <row r="90" spans="1:11" ht="16.5" hidden="1" customHeight="1" x14ac:dyDescent="0.3">
      <c r="A90" s="152"/>
      <c r="B90" s="76">
        <v>98105</v>
      </c>
      <c r="C90" s="211" t="s">
        <v>300</v>
      </c>
      <c r="D90" s="212" t="s">
        <v>301</v>
      </c>
      <c r="E90" s="213" t="s">
        <v>158</v>
      </c>
      <c r="F90" s="211" t="s">
        <v>159</v>
      </c>
      <c r="G90" s="214">
        <v>4</v>
      </c>
      <c r="H90" s="155" t="s">
        <v>282</v>
      </c>
      <c r="I90" s="156" t="s">
        <v>302</v>
      </c>
      <c r="J90" s="109">
        <v>10</v>
      </c>
      <c r="K90" s="46">
        <f t="shared" si="0"/>
        <v>1</v>
      </c>
    </row>
    <row r="91" spans="1:11" ht="16.5" hidden="1" customHeight="1" x14ac:dyDescent="0.3">
      <c r="A91" s="152"/>
      <c r="B91" s="76">
        <v>98106</v>
      </c>
      <c r="C91" s="211" t="s">
        <v>303</v>
      </c>
      <c r="D91" s="212" t="s">
        <v>304</v>
      </c>
      <c r="E91" s="213" t="s">
        <v>205</v>
      </c>
      <c r="F91" s="211" t="s">
        <v>159</v>
      </c>
      <c r="G91" s="214">
        <v>4</v>
      </c>
      <c r="H91" s="155" t="s">
        <v>282</v>
      </c>
      <c r="I91" s="156" t="s">
        <v>305</v>
      </c>
      <c r="J91" s="109">
        <v>50</v>
      </c>
      <c r="K91" s="46">
        <f t="shared" si="0"/>
        <v>1</v>
      </c>
    </row>
    <row r="92" spans="1:11" ht="16.5" hidden="1" customHeight="1" x14ac:dyDescent="0.3">
      <c r="A92" s="152"/>
      <c r="B92" s="76">
        <v>98107</v>
      </c>
      <c r="C92" s="211" t="s">
        <v>165</v>
      </c>
      <c r="D92" s="212" t="s">
        <v>6</v>
      </c>
      <c r="E92" s="213" t="s">
        <v>158</v>
      </c>
      <c r="F92" s="211" t="s">
        <v>159</v>
      </c>
      <c r="G92" s="214">
        <v>4</v>
      </c>
      <c r="H92" s="155" t="s">
        <v>282</v>
      </c>
      <c r="I92" s="156" t="s">
        <v>306</v>
      </c>
      <c r="J92" s="109">
        <v>8590</v>
      </c>
      <c r="K92" s="46">
        <f t="shared" si="0"/>
        <v>1</v>
      </c>
    </row>
    <row r="93" spans="1:11" ht="16.5" hidden="1" customHeight="1" x14ac:dyDescent="0.3">
      <c r="A93" s="152"/>
      <c r="B93" s="76">
        <v>98108</v>
      </c>
      <c r="C93" s="211" t="s">
        <v>307</v>
      </c>
      <c r="D93" s="212" t="s">
        <v>308</v>
      </c>
      <c r="E93" s="213" t="s">
        <v>158</v>
      </c>
      <c r="F93" s="211" t="s">
        <v>159</v>
      </c>
      <c r="G93" s="214">
        <v>4</v>
      </c>
      <c r="H93" s="155" t="s">
        <v>282</v>
      </c>
      <c r="I93" s="156" t="s">
        <v>309</v>
      </c>
      <c r="J93" s="109">
        <v>80</v>
      </c>
      <c r="K93" s="46">
        <f t="shared" ref="K93:K156" si="1">B93-B92</f>
        <v>1</v>
      </c>
    </row>
    <row r="94" spans="1:11" ht="16.5" hidden="1" customHeight="1" x14ac:dyDescent="0.3">
      <c r="A94" s="152"/>
      <c r="B94" s="76">
        <v>98109</v>
      </c>
      <c r="C94" s="211" t="s">
        <v>310</v>
      </c>
      <c r="D94" s="212" t="s">
        <v>311</v>
      </c>
      <c r="E94" s="213" t="s">
        <v>312</v>
      </c>
      <c r="F94" s="211" t="s">
        <v>159</v>
      </c>
      <c r="G94" s="214">
        <v>4</v>
      </c>
      <c r="H94" s="155" t="s">
        <v>282</v>
      </c>
      <c r="I94" s="156" t="s">
        <v>313</v>
      </c>
      <c r="J94" s="109">
        <v>1140</v>
      </c>
      <c r="K94" s="46">
        <f t="shared" si="1"/>
        <v>1</v>
      </c>
    </row>
    <row r="95" spans="1:11" ht="16.5" hidden="1" customHeight="1" x14ac:dyDescent="0.3">
      <c r="A95" s="152"/>
      <c r="B95" s="76">
        <v>98110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282</v>
      </c>
      <c r="I95" s="156" t="s">
        <v>314</v>
      </c>
      <c r="J95" s="109">
        <v>9290</v>
      </c>
      <c r="K95" s="46">
        <f t="shared" si="1"/>
        <v>1</v>
      </c>
    </row>
    <row r="96" spans="1:11" ht="16.5" hidden="1" customHeight="1" x14ac:dyDescent="0.3">
      <c r="A96" s="152"/>
      <c r="B96" s="76">
        <v>98111</v>
      </c>
      <c r="C96" s="211" t="s">
        <v>181</v>
      </c>
      <c r="D96" s="212" t="s">
        <v>6</v>
      </c>
      <c r="E96" s="213" t="s">
        <v>158</v>
      </c>
      <c r="F96" s="211" t="s">
        <v>159</v>
      </c>
      <c r="G96" s="214">
        <v>4</v>
      </c>
      <c r="H96" s="155" t="s">
        <v>282</v>
      </c>
      <c r="I96" s="156" t="s">
        <v>315</v>
      </c>
      <c r="J96" s="109">
        <v>1070</v>
      </c>
      <c r="K96" s="46">
        <f t="shared" si="1"/>
        <v>1</v>
      </c>
    </row>
    <row r="97" spans="1:11" ht="16.5" hidden="1" customHeight="1" x14ac:dyDescent="0.3">
      <c r="A97" s="152"/>
      <c r="B97" s="76">
        <v>98112</v>
      </c>
      <c r="C97" s="211" t="s">
        <v>316</v>
      </c>
      <c r="D97" s="212" t="s">
        <v>317</v>
      </c>
      <c r="E97" s="213" t="s">
        <v>205</v>
      </c>
      <c r="F97" s="211" t="s">
        <v>159</v>
      </c>
      <c r="G97" s="214">
        <v>4</v>
      </c>
      <c r="H97" s="155" t="s">
        <v>282</v>
      </c>
      <c r="I97" s="156" t="s">
        <v>318</v>
      </c>
      <c r="J97" s="109">
        <v>490</v>
      </c>
      <c r="K97" s="46">
        <f t="shared" si="1"/>
        <v>1</v>
      </c>
    </row>
    <row r="98" spans="1:11" ht="16.5" hidden="1" customHeight="1" x14ac:dyDescent="0.3">
      <c r="A98" s="152"/>
      <c r="B98" s="76">
        <v>98113</v>
      </c>
      <c r="C98" s="211" t="s">
        <v>195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282</v>
      </c>
      <c r="I98" s="156" t="s">
        <v>319</v>
      </c>
      <c r="J98" s="109">
        <v>970</v>
      </c>
      <c r="K98" s="46">
        <f t="shared" si="1"/>
        <v>1</v>
      </c>
    </row>
    <row r="99" spans="1:11" ht="16.5" hidden="1" customHeight="1" x14ac:dyDescent="0.3">
      <c r="A99" s="152"/>
      <c r="B99" s="76">
        <v>98114</v>
      </c>
      <c r="C99" s="211" t="s">
        <v>320</v>
      </c>
      <c r="D99" s="212" t="s">
        <v>321</v>
      </c>
      <c r="E99" s="213" t="s">
        <v>312</v>
      </c>
      <c r="F99" s="211" t="s">
        <v>159</v>
      </c>
      <c r="G99" s="214">
        <v>4</v>
      </c>
      <c r="H99" s="155" t="s">
        <v>282</v>
      </c>
      <c r="I99" s="156" t="s">
        <v>322</v>
      </c>
      <c r="J99" s="109">
        <v>340</v>
      </c>
      <c r="K99" s="46">
        <f t="shared" si="1"/>
        <v>1</v>
      </c>
    </row>
    <row r="100" spans="1:11" ht="16.5" hidden="1" customHeight="1" x14ac:dyDescent="0.3">
      <c r="A100" s="152"/>
      <c r="B100" s="76">
        <v>98115</v>
      </c>
      <c r="C100" s="211" t="s">
        <v>221</v>
      </c>
      <c r="D100" s="212" t="s">
        <v>6</v>
      </c>
      <c r="E100" s="213" t="s">
        <v>158</v>
      </c>
      <c r="F100" s="211" t="s">
        <v>159</v>
      </c>
      <c r="G100" s="214">
        <v>4</v>
      </c>
      <c r="H100" s="155" t="s">
        <v>282</v>
      </c>
      <c r="I100" s="156" t="s">
        <v>323</v>
      </c>
      <c r="J100" s="109">
        <v>7980</v>
      </c>
      <c r="K100" s="46">
        <f t="shared" si="1"/>
        <v>1</v>
      </c>
    </row>
    <row r="101" spans="1:11" ht="16.5" hidden="1" customHeight="1" x14ac:dyDescent="0.3">
      <c r="A101" s="152"/>
      <c r="B101" s="76">
        <v>98116</v>
      </c>
      <c r="C101" s="211" t="s">
        <v>324</v>
      </c>
      <c r="D101" s="212" t="s">
        <v>325</v>
      </c>
      <c r="E101" s="213" t="s">
        <v>158</v>
      </c>
      <c r="F101" s="211" t="s">
        <v>159</v>
      </c>
      <c r="G101" s="214">
        <v>4</v>
      </c>
      <c r="H101" s="155" t="s">
        <v>282</v>
      </c>
      <c r="I101" s="156" t="s">
        <v>326</v>
      </c>
      <c r="J101" s="109">
        <v>30</v>
      </c>
      <c r="K101" s="46">
        <f t="shared" si="1"/>
        <v>1</v>
      </c>
    </row>
    <row r="102" spans="1:11" ht="16.5" hidden="1" customHeight="1" x14ac:dyDescent="0.3">
      <c r="A102" s="152"/>
      <c r="B102" s="76">
        <v>98117</v>
      </c>
      <c r="C102" s="211" t="s">
        <v>237</v>
      </c>
      <c r="D102" s="212" t="s">
        <v>6</v>
      </c>
      <c r="E102" s="213" t="s">
        <v>158</v>
      </c>
      <c r="F102" s="211" t="s">
        <v>159</v>
      </c>
      <c r="G102" s="214">
        <v>4</v>
      </c>
      <c r="H102" s="155" t="s">
        <v>282</v>
      </c>
      <c r="I102" s="156" t="s">
        <v>327</v>
      </c>
      <c r="J102" s="109">
        <v>2170</v>
      </c>
      <c r="K102" s="46">
        <f t="shared" si="1"/>
        <v>1</v>
      </c>
    </row>
    <row r="103" spans="1:11" ht="16.5" hidden="1" customHeight="1" x14ac:dyDescent="0.3">
      <c r="A103" s="152"/>
      <c r="B103" s="76">
        <v>98118</v>
      </c>
      <c r="C103" s="211" t="s">
        <v>266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282</v>
      </c>
      <c r="I103" s="156" t="s">
        <v>328</v>
      </c>
      <c r="J103" s="109">
        <v>550</v>
      </c>
      <c r="K103" s="46">
        <f t="shared" si="1"/>
        <v>1</v>
      </c>
    </row>
    <row r="104" spans="1:11" ht="16.5" hidden="1" customHeight="1" x14ac:dyDescent="0.3">
      <c r="A104" s="152"/>
      <c r="B104" s="76">
        <v>98119</v>
      </c>
      <c r="C104" s="211" t="s">
        <v>221</v>
      </c>
      <c r="D104" s="212" t="s">
        <v>6</v>
      </c>
      <c r="E104" s="213" t="s">
        <v>158</v>
      </c>
      <c r="F104" s="211" t="s">
        <v>159</v>
      </c>
      <c r="G104" s="214">
        <v>4</v>
      </c>
      <c r="H104" s="155" t="s">
        <v>282</v>
      </c>
      <c r="I104" s="156" t="s">
        <v>329</v>
      </c>
      <c r="J104" s="109">
        <v>8950</v>
      </c>
      <c r="K104" s="46">
        <f t="shared" si="1"/>
        <v>1</v>
      </c>
    </row>
    <row r="105" spans="1:11" ht="16.5" hidden="1" customHeight="1" x14ac:dyDescent="0.3">
      <c r="A105" s="152"/>
      <c r="B105" s="76">
        <v>98120</v>
      </c>
      <c r="C105" s="211" t="s">
        <v>208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282</v>
      </c>
      <c r="I105" s="156" t="s">
        <v>330</v>
      </c>
      <c r="J105" s="109">
        <v>2220</v>
      </c>
      <c r="K105" s="46">
        <f t="shared" si="1"/>
        <v>1</v>
      </c>
    </row>
    <row r="106" spans="1:11" ht="16.5" hidden="1" customHeight="1" x14ac:dyDescent="0.3">
      <c r="A106" s="152"/>
      <c r="B106" s="76">
        <v>98121</v>
      </c>
      <c r="C106" s="211" t="s">
        <v>331</v>
      </c>
      <c r="D106" s="212" t="s">
        <v>332</v>
      </c>
      <c r="E106" s="213" t="s">
        <v>158</v>
      </c>
      <c r="F106" s="211" t="s">
        <v>159</v>
      </c>
      <c r="G106" s="214">
        <v>4</v>
      </c>
      <c r="H106" s="155" t="s">
        <v>282</v>
      </c>
      <c r="I106" s="156" t="s">
        <v>333</v>
      </c>
      <c r="J106" s="109">
        <v>60</v>
      </c>
      <c r="K106" s="46">
        <f t="shared" si="1"/>
        <v>1</v>
      </c>
    </row>
    <row r="107" spans="1:11" ht="16.5" hidden="1" customHeight="1" x14ac:dyDescent="0.3">
      <c r="A107" s="152"/>
      <c r="B107" s="76">
        <v>98122</v>
      </c>
      <c r="C107" s="211" t="s">
        <v>334</v>
      </c>
      <c r="D107" s="212" t="s">
        <v>335</v>
      </c>
      <c r="E107" s="213" t="s">
        <v>158</v>
      </c>
      <c r="F107" s="211" t="s">
        <v>159</v>
      </c>
      <c r="G107" s="214">
        <v>4</v>
      </c>
      <c r="H107" s="155" t="s">
        <v>282</v>
      </c>
      <c r="I107" s="156" t="s">
        <v>336</v>
      </c>
      <c r="J107" s="109">
        <v>100</v>
      </c>
      <c r="K107" s="46">
        <f t="shared" si="1"/>
        <v>1</v>
      </c>
    </row>
    <row r="108" spans="1:11" ht="16.5" hidden="1" customHeight="1" x14ac:dyDescent="0.3">
      <c r="A108" s="152"/>
      <c r="B108" s="76">
        <v>98123</v>
      </c>
      <c r="C108" s="211" t="s">
        <v>237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282</v>
      </c>
      <c r="I108" s="156" t="s">
        <v>337</v>
      </c>
      <c r="J108" s="109">
        <v>2260</v>
      </c>
      <c r="K108" s="46">
        <f t="shared" si="1"/>
        <v>1</v>
      </c>
    </row>
    <row r="109" spans="1:11" ht="16.5" hidden="1" customHeight="1" x14ac:dyDescent="0.3">
      <c r="A109" s="152"/>
      <c r="B109" s="76">
        <v>98124</v>
      </c>
      <c r="C109" s="211" t="s">
        <v>179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282</v>
      </c>
      <c r="I109" s="156" t="s">
        <v>338</v>
      </c>
      <c r="J109" s="109">
        <v>780</v>
      </c>
      <c r="K109" s="46">
        <f t="shared" si="1"/>
        <v>1</v>
      </c>
    </row>
    <row r="110" spans="1:11" ht="16.5" hidden="1" customHeight="1" x14ac:dyDescent="0.3">
      <c r="A110" s="152"/>
      <c r="B110" s="76">
        <v>98125</v>
      </c>
      <c r="C110" s="211" t="s">
        <v>225</v>
      </c>
      <c r="D110" s="212" t="s">
        <v>204</v>
      </c>
      <c r="E110" s="213" t="s">
        <v>226</v>
      </c>
      <c r="F110" s="211" t="s">
        <v>159</v>
      </c>
      <c r="G110" s="214">
        <v>4</v>
      </c>
      <c r="H110" s="155" t="s">
        <v>282</v>
      </c>
      <c r="I110" s="156" t="s">
        <v>339</v>
      </c>
      <c r="J110" s="109">
        <v>3770</v>
      </c>
      <c r="K110" s="46">
        <f t="shared" si="1"/>
        <v>1</v>
      </c>
    </row>
    <row r="111" spans="1:11" ht="16.5" hidden="1" customHeight="1" x14ac:dyDescent="0.3">
      <c r="A111" s="152"/>
      <c r="B111" s="76">
        <v>98126</v>
      </c>
      <c r="C111" s="211" t="s">
        <v>340</v>
      </c>
      <c r="D111" s="212" t="s">
        <v>341</v>
      </c>
      <c r="E111" s="213" t="s">
        <v>158</v>
      </c>
      <c r="F111" s="211" t="s">
        <v>159</v>
      </c>
      <c r="G111" s="214">
        <v>4</v>
      </c>
      <c r="H111" s="155" t="s">
        <v>282</v>
      </c>
      <c r="I111" s="156" t="s">
        <v>342</v>
      </c>
      <c r="J111" s="109">
        <v>120</v>
      </c>
      <c r="K111" s="46">
        <f t="shared" si="1"/>
        <v>1</v>
      </c>
    </row>
    <row r="112" spans="1:11" ht="16.5" hidden="1" customHeight="1" x14ac:dyDescent="0.3">
      <c r="A112" s="152"/>
      <c r="B112" s="76">
        <v>98127</v>
      </c>
      <c r="C112" s="211" t="s">
        <v>334</v>
      </c>
      <c r="D112" s="212" t="s">
        <v>343</v>
      </c>
      <c r="E112" s="213" t="s">
        <v>158</v>
      </c>
      <c r="F112" s="211" t="s">
        <v>159</v>
      </c>
      <c r="G112" s="214">
        <v>4</v>
      </c>
      <c r="H112" s="155" t="s">
        <v>282</v>
      </c>
      <c r="I112" s="156" t="s">
        <v>344</v>
      </c>
      <c r="J112" s="109">
        <v>60</v>
      </c>
      <c r="K112" s="46">
        <f t="shared" si="1"/>
        <v>1</v>
      </c>
    </row>
    <row r="113" spans="1:11" ht="16.5" hidden="1" customHeight="1" x14ac:dyDescent="0.3">
      <c r="A113" s="152"/>
      <c r="B113" s="76">
        <v>98128</v>
      </c>
      <c r="C113" s="211" t="s">
        <v>266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282</v>
      </c>
      <c r="I113" s="156" t="s">
        <v>345</v>
      </c>
      <c r="J113" s="109">
        <v>1640</v>
      </c>
      <c r="K113" s="46">
        <f t="shared" si="1"/>
        <v>1</v>
      </c>
    </row>
    <row r="114" spans="1:11" ht="16.5" hidden="1" customHeight="1" x14ac:dyDescent="0.3">
      <c r="A114" s="152"/>
      <c r="B114" s="76">
        <v>98129</v>
      </c>
      <c r="C114" s="211" t="s">
        <v>237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282</v>
      </c>
      <c r="I114" s="156" t="s">
        <v>346</v>
      </c>
      <c r="J114" s="109">
        <v>3370</v>
      </c>
      <c r="K114" s="46">
        <f t="shared" si="1"/>
        <v>1</v>
      </c>
    </row>
    <row r="115" spans="1:11" ht="16.5" hidden="1" customHeight="1" x14ac:dyDescent="0.3">
      <c r="A115" s="152"/>
      <c r="B115" s="76">
        <v>98130</v>
      </c>
      <c r="C115" s="211" t="s">
        <v>347</v>
      </c>
      <c r="D115" s="212" t="s">
        <v>348</v>
      </c>
      <c r="E115" s="213" t="s">
        <v>158</v>
      </c>
      <c r="F115" s="211" t="s">
        <v>159</v>
      </c>
      <c r="G115" s="214">
        <v>4</v>
      </c>
      <c r="H115" s="155" t="s">
        <v>282</v>
      </c>
      <c r="I115" s="156" t="s">
        <v>349</v>
      </c>
      <c r="J115" s="109">
        <v>90</v>
      </c>
      <c r="K115" s="46">
        <f t="shared" si="1"/>
        <v>1</v>
      </c>
    </row>
    <row r="116" spans="1:11" ht="16.5" hidden="1" customHeight="1" x14ac:dyDescent="0.3">
      <c r="A116" s="152"/>
      <c r="B116" s="76">
        <v>98131</v>
      </c>
      <c r="C116" s="211" t="s">
        <v>284</v>
      </c>
      <c r="D116" s="212" t="s">
        <v>285</v>
      </c>
      <c r="E116" s="213" t="s">
        <v>205</v>
      </c>
      <c r="F116" s="211" t="s">
        <v>159</v>
      </c>
      <c r="G116" s="214">
        <v>4</v>
      </c>
      <c r="H116" s="155" t="s">
        <v>282</v>
      </c>
      <c r="I116" s="156" t="s">
        <v>350</v>
      </c>
      <c r="J116" s="109">
        <v>2870</v>
      </c>
      <c r="K116" s="46">
        <f t="shared" si="1"/>
        <v>1</v>
      </c>
    </row>
    <row r="117" spans="1:11" ht="16.5" hidden="1" customHeight="1" x14ac:dyDescent="0.3">
      <c r="A117" s="152"/>
      <c r="B117" s="76">
        <v>98132</v>
      </c>
      <c r="C117" s="211" t="s">
        <v>351</v>
      </c>
      <c r="D117" s="212" t="s">
        <v>352</v>
      </c>
      <c r="E117" s="213" t="s">
        <v>158</v>
      </c>
      <c r="F117" s="211" t="s">
        <v>159</v>
      </c>
      <c r="G117" s="214">
        <v>4</v>
      </c>
      <c r="H117" s="155" t="s">
        <v>282</v>
      </c>
      <c r="I117" s="156" t="s">
        <v>353</v>
      </c>
      <c r="J117" s="109">
        <v>510</v>
      </c>
      <c r="K117" s="46">
        <f t="shared" si="1"/>
        <v>1</v>
      </c>
    </row>
    <row r="118" spans="1:11" ht="16.5" hidden="1" customHeight="1" x14ac:dyDescent="0.3">
      <c r="A118" s="152"/>
      <c r="B118" s="76">
        <v>98133</v>
      </c>
      <c r="C118" s="211" t="s">
        <v>354</v>
      </c>
      <c r="D118" s="212" t="s">
        <v>355</v>
      </c>
      <c r="E118" s="213" t="s">
        <v>158</v>
      </c>
      <c r="F118" s="211" t="s">
        <v>159</v>
      </c>
      <c r="G118" s="214">
        <v>4</v>
      </c>
      <c r="H118" s="155" t="s">
        <v>282</v>
      </c>
      <c r="I118" s="156" t="s">
        <v>356</v>
      </c>
      <c r="J118" s="109">
        <v>180</v>
      </c>
      <c r="K118" s="46">
        <f t="shared" si="1"/>
        <v>1</v>
      </c>
    </row>
    <row r="119" spans="1:11" ht="16.5" hidden="1" customHeight="1" x14ac:dyDescent="0.3">
      <c r="A119" s="152"/>
      <c r="B119" s="76">
        <v>98134</v>
      </c>
      <c r="C119" s="211" t="s">
        <v>357</v>
      </c>
      <c r="D119" s="212" t="s">
        <v>358</v>
      </c>
      <c r="E119" s="213" t="s">
        <v>158</v>
      </c>
      <c r="F119" s="211" t="s">
        <v>159</v>
      </c>
      <c r="G119" s="214">
        <v>4</v>
      </c>
      <c r="H119" s="155" t="s">
        <v>282</v>
      </c>
      <c r="I119" s="156" t="s">
        <v>359</v>
      </c>
      <c r="J119" s="109">
        <v>100</v>
      </c>
      <c r="K119" s="46">
        <f t="shared" si="1"/>
        <v>1</v>
      </c>
    </row>
    <row r="120" spans="1:11" ht="16.5" hidden="1" customHeight="1" x14ac:dyDescent="0.3">
      <c r="A120" s="152"/>
      <c r="B120" s="76">
        <v>98135</v>
      </c>
      <c r="C120" s="211" t="s">
        <v>237</v>
      </c>
      <c r="D120" s="212" t="s">
        <v>6</v>
      </c>
      <c r="E120" s="213" t="s">
        <v>158</v>
      </c>
      <c r="F120" s="211" t="s">
        <v>159</v>
      </c>
      <c r="G120" s="214">
        <v>4</v>
      </c>
      <c r="H120" s="155" t="s">
        <v>282</v>
      </c>
      <c r="I120" s="156" t="s">
        <v>360</v>
      </c>
      <c r="J120" s="109">
        <v>2030</v>
      </c>
      <c r="K120" s="46">
        <f t="shared" si="1"/>
        <v>1</v>
      </c>
    </row>
    <row r="121" spans="1:11" ht="16.5" hidden="1" customHeight="1" x14ac:dyDescent="0.3">
      <c r="A121" s="152"/>
      <c r="B121" s="76">
        <v>98136</v>
      </c>
      <c r="C121" s="211" t="s">
        <v>179</v>
      </c>
      <c r="D121" s="212" t="s">
        <v>6</v>
      </c>
      <c r="E121" s="213" t="s">
        <v>158</v>
      </c>
      <c r="F121" s="211" t="s">
        <v>159</v>
      </c>
      <c r="G121" s="214">
        <v>4</v>
      </c>
      <c r="H121" s="155" t="s">
        <v>282</v>
      </c>
      <c r="I121" s="156" t="s">
        <v>361</v>
      </c>
      <c r="J121" s="109">
        <v>1140</v>
      </c>
      <c r="K121" s="46">
        <f t="shared" si="1"/>
        <v>1</v>
      </c>
    </row>
    <row r="122" spans="1:11" ht="16.5" hidden="1" customHeight="1" x14ac:dyDescent="0.3">
      <c r="A122" s="152"/>
      <c r="B122" s="76">
        <v>98137</v>
      </c>
      <c r="C122" s="211" t="s">
        <v>362</v>
      </c>
      <c r="D122" s="212" t="s">
        <v>254</v>
      </c>
      <c r="E122" s="213" t="s">
        <v>158</v>
      </c>
      <c r="F122" s="211" t="s">
        <v>159</v>
      </c>
      <c r="G122" s="214">
        <v>4</v>
      </c>
      <c r="H122" s="155" t="s">
        <v>282</v>
      </c>
      <c r="I122" s="156" t="s">
        <v>363</v>
      </c>
      <c r="J122" s="109">
        <v>530</v>
      </c>
      <c r="K122" s="46">
        <f t="shared" si="1"/>
        <v>1</v>
      </c>
    </row>
    <row r="123" spans="1:11" ht="16.5" hidden="1" customHeight="1" x14ac:dyDescent="0.3">
      <c r="A123" s="152"/>
      <c r="B123" s="76">
        <v>98138</v>
      </c>
      <c r="C123" s="211" t="s">
        <v>364</v>
      </c>
      <c r="D123" s="212" t="s">
        <v>365</v>
      </c>
      <c r="E123" s="213" t="s">
        <v>158</v>
      </c>
      <c r="F123" s="211" t="s">
        <v>159</v>
      </c>
      <c r="G123" s="214">
        <v>4</v>
      </c>
      <c r="H123" s="155" t="s">
        <v>282</v>
      </c>
      <c r="I123" s="156" t="s">
        <v>366</v>
      </c>
      <c r="J123" s="109">
        <v>30</v>
      </c>
      <c r="K123" s="46">
        <f t="shared" si="1"/>
        <v>1</v>
      </c>
    </row>
    <row r="124" spans="1:11" ht="16.5" hidden="1" customHeight="1" x14ac:dyDescent="0.3">
      <c r="A124" s="152"/>
      <c r="B124" s="76">
        <v>98139</v>
      </c>
      <c r="C124" s="211" t="s">
        <v>367</v>
      </c>
      <c r="D124" s="212" t="s">
        <v>368</v>
      </c>
      <c r="E124" s="213" t="s">
        <v>158</v>
      </c>
      <c r="F124" s="211" t="s">
        <v>159</v>
      </c>
      <c r="G124" s="214">
        <v>4</v>
      </c>
      <c r="H124" s="155" t="s">
        <v>282</v>
      </c>
      <c r="I124" s="156" t="s">
        <v>369</v>
      </c>
      <c r="J124" s="109">
        <v>810</v>
      </c>
      <c r="K124" s="46">
        <f t="shared" si="1"/>
        <v>1</v>
      </c>
    </row>
    <row r="125" spans="1:11" ht="16.5" hidden="1" customHeight="1" x14ac:dyDescent="0.3">
      <c r="A125" s="152"/>
      <c r="B125" s="76">
        <v>98140</v>
      </c>
      <c r="C125" s="211" t="s">
        <v>370</v>
      </c>
      <c r="D125" s="212" t="s">
        <v>371</v>
      </c>
      <c r="E125" s="213" t="s">
        <v>158</v>
      </c>
      <c r="F125" s="211" t="s">
        <v>159</v>
      </c>
      <c r="G125" s="214">
        <v>4</v>
      </c>
      <c r="H125" s="155" t="s">
        <v>282</v>
      </c>
      <c r="I125" s="156" t="s">
        <v>372</v>
      </c>
      <c r="J125" s="109">
        <v>140</v>
      </c>
      <c r="K125" s="46">
        <f t="shared" si="1"/>
        <v>1</v>
      </c>
    </row>
    <row r="126" spans="1:11" ht="16.5" hidden="1" customHeight="1" x14ac:dyDescent="0.3">
      <c r="A126" s="152"/>
      <c r="B126" s="76">
        <v>98141</v>
      </c>
      <c r="C126" s="211" t="s">
        <v>208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282</v>
      </c>
      <c r="I126" s="156" t="s">
        <v>373</v>
      </c>
      <c r="J126" s="109">
        <v>2690</v>
      </c>
      <c r="K126" s="46">
        <f t="shared" si="1"/>
        <v>1</v>
      </c>
    </row>
    <row r="127" spans="1:11" ht="16.5" hidden="1" customHeight="1" x14ac:dyDescent="0.3">
      <c r="A127" s="152"/>
      <c r="B127" s="76">
        <v>98142</v>
      </c>
      <c r="C127" s="211" t="s">
        <v>266</v>
      </c>
      <c r="D127" s="212" t="s">
        <v>6</v>
      </c>
      <c r="E127" s="213" t="s">
        <v>158</v>
      </c>
      <c r="F127" s="211" t="s">
        <v>159</v>
      </c>
      <c r="G127" s="214">
        <v>4</v>
      </c>
      <c r="H127" s="155" t="s">
        <v>282</v>
      </c>
      <c r="I127" s="156" t="s">
        <v>374</v>
      </c>
      <c r="J127" s="109">
        <v>340</v>
      </c>
      <c r="K127" s="46">
        <f t="shared" si="1"/>
        <v>1</v>
      </c>
    </row>
    <row r="128" spans="1:11" ht="16.5" hidden="1" customHeight="1" x14ac:dyDescent="0.3">
      <c r="A128" s="152"/>
      <c r="B128" s="76">
        <v>98143</v>
      </c>
      <c r="C128" s="211" t="s">
        <v>375</v>
      </c>
      <c r="D128" s="212" t="s">
        <v>376</v>
      </c>
      <c r="E128" s="213" t="s">
        <v>158</v>
      </c>
      <c r="F128" s="211" t="s">
        <v>159</v>
      </c>
      <c r="G128" s="214">
        <v>4</v>
      </c>
      <c r="H128" s="155" t="s">
        <v>282</v>
      </c>
      <c r="I128" s="156" t="s">
        <v>377</v>
      </c>
      <c r="J128" s="109">
        <v>70</v>
      </c>
      <c r="K128" s="46">
        <f t="shared" si="1"/>
        <v>1</v>
      </c>
    </row>
    <row r="129" spans="1:11" ht="16.5" hidden="1" customHeight="1" x14ac:dyDescent="0.3">
      <c r="A129" s="152"/>
      <c r="B129" s="76">
        <v>98144</v>
      </c>
      <c r="C129" s="211" t="s">
        <v>179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282</v>
      </c>
      <c r="I129" s="156" t="s">
        <v>378</v>
      </c>
      <c r="J129" s="109">
        <v>520</v>
      </c>
      <c r="K129" s="46">
        <f t="shared" si="1"/>
        <v>1</v>
      </c>
    </row>
    <row r="130" spans="1:11" ht="16.5" hidden="1" customHeight="1" x14ac:dyDescent="0.3">
      <c r="A130" s="152"/>
      <c r="B130" s="76">
        <v>98145</v>
      </c>
      <c r="C130" s="211" t="s">
        <v>379</v>
      </c>
      <c r="D130" s="212" t="s">
        <v>371</v>
      </c>
      <c r="E130" s="213" t="s">
        <v>158</v>
      </c>
      <c r="F130" s="211" t="s">
        <v>159</v>
      </c>
      <c r="G130" s="214">
        <v>4</v>
      </c>
      <c r="H130" s="155" t="s">
        <v>282</v>
      </c>
      <c r="I130" s="156" t="s">
        <v>380</v>
      </c>
      <c r="J130" s="109">
        <v>100</v>
      </c>
      <c r="K130" s="46">
        <f t="shared" si="1"/>
        <v>1</v>
      </c>
    </row>
    <row r="131" spans="1:11" ht="16.5" hidden="1" customHeight="1" x14ac:dyDescent="0.3">
      <c r="A131" s="152"/>
      <c r="B131" s="76">
        <v>98146</v>
      </c>
      <c r="C131" s="211" t="s">
        <v>381</v>
      </c>
      <c r="D131" s="212" t="s">
        <v>382</v>
      </c>
      <c r="E131" s="213" t="s">
        <v>158</v>
      </c>
      <c r="F131" s="211" t="s">
        <v>159</v>
      </c>
      <c r="G131" s="214">
        <v>4</v>
      </c>
      <c r="H131" s="155" t="s">
        <v>282</v>
      </c>
      <c r="I131" s="156" t="s">
        <v>383</v>
      </c>
      <c r="J131" s="109">
        <v>150</v>
      </c>
      <c r="K131" s="46">
        <f t="shared" si="1"/>
        <v>1</v>
      </c>
    </row>
    <row r="132" spans="1:11" ht="16.5" hidden="1" customHeight="1" x14ac:dyDescent="0.3">
      <c r="A132" s="152"/>
      <c r="B132" s="76">
        <v>98147</v>
      </c>
      <c r="C132" s="211" t="s">
        <v>237</v>
      </c>
      <c r="D132" s="212" t="s">
        <v>6</v>
      </c>
      <c r="E132" s="213" t="s">
        <v>158</v>
      </c>
      <c r="F132" s="211" t="s">
        <v>159</v>
      </c>
      <c r="G132" s="214">
        <v>4</v>
      </c>
      <c r="H132" s="155" t="s">
        <v>282</v>
      </c>
      <c r="I132" s="156" t="s">
        <v>384</v>
      </c>
      <c r="J132" s="109">
        <v>4460</v>
      </c>
      <c r="K132" s="46">
        <f t="shared" si="1"/>
        <v>1</v>
      </c>
    </row>
    <row r="133" spans="1:11" ht="16.5" hidden="1" customHeight="1" x14ac:dyDescent="0.3">
      <c r="A133" s="152"/>
      <c r="B133" s="76">
        <v>98148</v>
      </c>
      <c r="C133" s="211" t="s">
        <v>284</v>
      </c>
      <c r="D133" s="212" t="s">
        <v>285</v>
      </c>
      <c r="E133" s="213" t="s">
        <v>205</v>
      </c>
      <c r="F133" s="211" t="s">
        <v>159</v>
      </c>
      <c r="G133" s="214">
        <v>4</v>
      </c>
      <c r="H133" s="155" t="s">
        <v>282</v>
      </c>
      <c r="I133" s="156" t="s">
        <v>385</v>
      </c>
      <c r="J133" s="109">
        <v>1600</v>
      </c>
      <c r="K133" s="46">
        <f t="shared" si="1"/>
        <v>1</v>
      </c>
    </row>
    <row r="134" spans="1:11" ht="16.5" customHeight="1" x14ac:dyDescent="0.3">
      <c r="A134" s="152"/>
      <c r="B134" s="76">
        <v>98149</v>
      </c>
      <c r="C134" s="211" t="s">
        <v>386</v>
      </c>
      <c r="D134" s="212" t="s">
        <v>387</v>
      </c>
      <c r="E134" s="213" t="s">
        <v>388</v>
      </c>
      <c r="F134" s="211" t="s">
        <v>159</v>
      </c>
      <c r="G134" s="214">
        <v>4</v>
      </c>
      <c r="H134" s="155" t="s">
        <v>282</v>
      </c>
      <c r="I134" s="156" t="s">
        <v>389</v>
      </c>
      <c r="J134" s="109">
        <v>1480</v>
      </c>
      <c r="K134" s="46">
        <f t="shared" si="1"/>
        <v>1</v>
      </c>
    </row>
    <row r="135" spans="1:11" ht="16.5" hidden="1" customHeight="1" x14ac:dyDescent="0.3">
      <c r="A135" s="152"/>
      <c r="B135" s="76">
        <v>98150</v>
      </c>
      <c r="C135" s="211" t="s">
        <v>347</v>
      </c>
      <c r="D135" s="212" t="s">
        <v>348</v>
      </c>
      <c r="E135" s="213" t="s">
        <v>158</v>
      </c>
      <c r="F135" s="211" t="s">
        <v>159</v>
      </c>
      <c r="G135" s="214">
        <v>4</v>
      </c>
      <c r="H135" s="155" t="s">
        <v>282</v>
      </c>
      <c r="I135" s="156" t="s">
        <v>390</v>
      </c>
      <c r="J135" s="109">
        <v>90</v>
      </c>
      <c r="K135" s="46">
        <f t="shared" si="1"/>
        <v>1</v>
      </c>
    </row>
    <row r="136" spans="1:11" ht="16.5" hidden="1" customHeight="1" x14ac:dyDescent="0.3">
      <c r="A136" s="152"/>
      <c r="B136" s="76">
        <v>98151</v>
      </c>
      <c r="C136" s="211" t="s">
        <v>277</v>
      </c>
      <c r="D136" s="212" t="s">
        <v>278</v>
      </c>
      <c r="E136" s="213" t="s">
        <v>158</v>
      </c>
      <c r="F136" s="211" t="s">
        <v>159</v>
      </c>
      <c r="G136" s="214">
        <v>4</v>
      </c>
      <c r="H136" s="155" t="s">
        <v>282</v>
      </c>
      <c r="I136" s="156" t="s">
        <v>391</v>
      </c>
      <c r="J136" s="109">
        <v>700</v>
      </c>
      <c r="K136" s="46">
        <f t="shared" si="1"/>
        <v>1</v>
      </c>
    </row>
    <row r="137" spans="1:11" ht="16.5" hidden="1" customHeight="1" x14ac:dyDescent="0.3">
      <c r="A137" s="152"/>
      <c r="B137" s="76">
        <v>98152</v>
      </c>
      <c r="C137" s="211" t="s">
        <v>208</v>
      </c>
      <c r="D137" s="212" t="s">
        <v>6</v>
      </c>
      <c r="E137" s="213" t="s">
        <v>158</v>
      </c>
      <c r="F137" s="211" t="s">
        <v>159</v>
      </c>
      <c r="G137" s="214">
        <v>4</v>
      </c>
      <c r="H137" s="155" t="s">
        <v>282</v>
      </c>
      <c r="I137" s="156" t="s">
        <v>392</v>
      </c>
      <c r="J137" s="109">
        <v>4680</v>
      </c>
      <c r="K137" s="46">
        <f t="shared" si="1"/>
        <v>1</v>
      </c>
    </row>
    <row r="138" spans="1:11" ht="16.5" hidden="1" customHeight="1" x14ac:dyDescent="0.3">
      <c r="A138" s="152"/>
      <c r="B138" s="76">
        <v>98153</v>
      </c>
      <c r="C138" s="211" t="s">
        <v>393</v>
      </c>
      <c r="D138" s="212" t="s">
        <v>394</v>
      </c>
      <c r="E138" s="213" t="s">
        <v>158</v>
      </c>
      <c r="F138" s="211" t="s">
        <v>159</v>
      </c>
      <c r="G138" s="214">
        <v>4</v>
      </c>
      <c r="H138" s="155" t="s">
        <v>395</v>
      </c>
      <c r="I138" s="156" t="s">
        <v>396</v>
      </c>
      <c r="J138" s="109">
        <v>800</v>
      </c>
      <c r="K138" s="46">
        <f t="shared" si="1"/>
        <v>1</v>
      </c>
    </row>
    <row r="139" spans="1:11" ht="16.5" hidden="1" customHeight="1" x14ac:dyDescent="0.3">
      <c r="A139" s="152"/>
      <c r="B139" s="76">
        <v>98154</v>
      </c>
      <c r="C139" s="211" t="s">
        <v>277</v>
      </c>
      <c r="D139" s="212" t="s">
        <v>397</v>
      </c>
      <c r="E139" s="213" t="s">
        <v>158</v>
      </c>
      <c r="F139" s="211" t="s">
        <v>159</v>
      </c>
      <c r="G139" s="214">
        <v>4</v>
      </c>
      <c r="H139" s="155" t="s">
        <v>395</v>
      </c>
      <c r="I139" s="156" t="s">
        <v>398</v>
      </c>
      <c r="J139" s="109">
        <v>1170</v>
      </c>
      <c r="K139" s="46">
        <f t="shared" si="1"/>
        <v>1</v>
      </c>
    </row>
    <row r="140" spans="1:11" ht="16.5" hidden="1" customHeight="1" x14ac:dyDescent="0.3">
      <c r="A140" s="152"/>
      <c r="B140" s="76">
        <v>98155</v>
      </c>
      <c r="C140" s="211" t="s">
        <v>399</v>
      </c>
      <c r="D140" s="212" t="s">
        <v>400</v>
      </c>
      <c r="E140" s="213" t="s">
        <v>158</v>
      </c>
      <c r="F140" s="211" t="s">
        <v>159</v>
      </c>
      <c r="G140" s="214">
        <v>4</v>
      </c>
      <c r="H140" s="155" t="s">
        <v>395</v>
      </c>
      <c r="I140" s="156" t="s">
        <v>401</v>
      </c>
      <c r="J140" s="109">
        <v>90</v>
      </c>
      <c r="K140" s="46">
        <f t="shared" si="1"/>
        <v>1</v>
      </c>
    </row>
    <row r="141" spans="1:11" ht="16.5" hidden="1" customHeight="1" x14ac:dyDescent="0.3">
      <c r="A141" s="152"/>
      <c r="B141" s="76">
        <v>98156</v>
      </c>
      <c r="C141" s="211" t="s">
        <v>402</v>
      </c>
      <c r="D141" s="212" t="s">
        <v>403</v>
      </c>
      <c r="E141" s="213" t="s">
        <v>158</v>
      </c>
      <c r="F141" s="211" t="s">
        <v>159</v>
      </c>
      <c r="G141" s="214">
        <v>4</v>
      </c>
      <c r="H141" s="155" t="s">
        <v>395</v>
      </c>
      <c r="I141" s="156" t="s">
        <v>404</v>
      </c>
      <c r="J141" s="109">
        <v>120</v>
      </c>
      <c r="K141" s="46">
        <f t="shared" si="1"/>
        <v>1</v>
      </c>
    </row>
    <row r="142" spans="1:11" ht="16.5" hidden="1" customHeight="1" x14ac:dyDescent="0.3">
      <c r="A142" s="152"/>
      <c r="B142" s="76">
        <v>98157</v>
      </c>
      <c r="C142" s="211" t="s">
        <v>176</v>
      </c>
      <c r="D142" s="212" t="s">
        <v>177</v>
      </c>
      <c r="E142" s="213" t="s">
        <v>158</v>
      </c>
      <c r="F142" s="211" t="s">
        <v>159</v>
      </c>
      <c r="G142" s="214">
        <v>4</v>
      </c>
      <c r="H142" s="155" t="s">
        <v>395</v>
      </c>
      <c r="I142" s="156" t="s">
        <v>405</v>
      </c>
      <c r="J142" s="109">
        <v>60</v>
      </c>
      <c r="K142" s="46">
        <f t="shared" si="1"/>
        <v>1</v>
      </c>
    </row>
    <row r="143" spans="1:11" ht="16.5" hidden="1" customHeight="1" x14ac:dyDescent="0.3">
      <c r="A143" s="152"/>
      <c r="B143" s="76">
        <v>98158</v>
      </c>
      <c r="C143" s="211" t="s">
        <v>181</v>
      </c>
      <c r="D143" s="212" t="s">
        <v>6</v>
      </c>
      <c r="E143" s="213" t="s">
        <v>158</v>
      </c>
      <c r="F143" s="211" t="s">
        <v>159</v>
      </c>
      <c r="G143" s="214">
        <v>4</v>
      </c>
      <c r="H143" s="155" t="s">
        <v>395</v>
      </c>
      <c r="I143" s="156" t="s">
        <v>406</v>
      </c>
      <c r="J143" s="109">
        <v>1720</v>
      </c>
      <c r="K143" s="46">
        <f t="shared" si="1"/>
        <v>1</v>
      </c>
    </row>
    <row r="144" spans="1:11" ht="16.5" hidden="1" customHeight="1" x14ac:dyDescent="0.3">
      <c r="A144" s="152"/>
      <c r="B144" s="76">
        <v>98159</v>
      </c>
      <c r="C144" s="211" t="s">
        <v>399</v>
      </c>
      <c r="D144" s="212" t="s">
        <v>6</v>
      </c>
      <c r="E144" s="213" t="s">
        <v>158</v>
      </c>
      <c r="F144" s="211" t="s">
        <v>159</v>
      </c>
      <c r="G144" s="214">
        <v>4</v>
      </c>
      <c r="H144" s="155" t="s">
        <v>395</v>
      </c>
      <c r="I144" s="156" t="s">
        <v>407</v>
      </c>
      <c r="J144" s="109">
        <v>70</v>
      </c>
      <c r="K144" s="46">
        <f t="shared" si="1"/>
        <v>1</v>
      </c>
    </row>
    <row r="145" spans="1:11" ht="16.5" hidden="1" customHeight="1" x14ac:dyDescent="0.3">
      <c r="A145" s="152"/>
      <c r="B145" s="76">
        <v>98160</v>
      </c>
      <c r="C145" s="211" t="s">
        <v>157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395</v>
      </c>
      <c r="I145" s="156" t="s">
        <v>408</v>
      </c>
      <c r="J145" s="109">
        <v>6270</v>
      </c>
      <c r="K145" s="46">
        <f t="shared" si="1"/>
        <v>1</v>
      </c>
    </row>
    <row r="146" spans="1:11" ht="16.5" hidden="1" customHeight="1" x14ac:dyDescent="0.3">
      <c r="A146" s="152"/>
      <c r="B146" s="76">
        <v>98161</v>
      </c>
      <c r="C146" s="211" t="s">
        <v>409</v>
      </c>
      <c r="D146" s="212" t="s">
        <v>410</v>
      </c>
      <c r="E146" s="213" t="s">
        <v>158</v>
      </c>
      <c r="F146" s="211" t="s">
        <v>159</v>
      </c>
      <c r="G146" s="214">
        <v>4</v>
      </c>
      <c r="H146" s="155" t="s">
        <v>395</v>
      </c>
      <c r="I146" s="156" t="s">
        <v>411</v>
      </c>
      <c r="J146" s="109">
        <v>40</v>
      </c>
      <c r="K146" s="46">
        <f t="shared" si="1"/>
        <v>1</v>
      </c>
    </row>
    <row r="147" spans="1:11" ht="16.5" hidden="1" customHeight="1" x14ac:dyDescent="0.3">
      <c r="A147" s="152"/>
      <c r="B147" s="76">
        <v>98162</v>
      </c>
      <c r="C147" s="211" t="s">
        <v>412</v>
      </c>
      <c r="D147" s="212" t="s">
        <v>413</v>
      </c>
      <c r="E147" s="213" t="s">
        <v>158</v>
      </c>
      <c r="F147" s="211" t="s">
        <v>159</v>
      </c>
      <c r="G147" s="214">
        <v>4</v>
      </c>
      <c r="H147" s="155" t="s">
        <v>395</v>
      </c>
      <c r="I147" s="156" t="s">
        <v>414</v>
      </c>
      <c r="J147" s="109">
        <v>170</v>
      </c>
      <c r="K147" s="46">
        <f t="shared" si="1"/>
        <v>1</v>
      </c>
    </row>
    <row r="148" spans="1:11" ht="16.5" hidden="1" customHeight="1" x14ac:dyDescent="0.3">
      <c r="A148" s="152"/>
      <c r="B148" s="76">
        <v>98163</v>
      </c>
      <c r="C148" s="211" t="s">
        <v>415</v>
      </c>
      <c r="D148" s="212" t="s">
        <v>416</v>
      </c>
      <c r="E148" s="213" t="s">
        <v>158</v>
      </c>
      <c r="F148" s="211" t="s">
        <v>159</v>
      </c>
      <c r="G148" s="214">
        <v>4</v>
      </c>
      <c r="H148" s="155" t="s">
        <v>395</v>
      </c>
      <c r="I148" s="156" t="s">
        <v>417</v>
      </c>
      <c r="J148" s="109">
        <v>160</v>
      </c>
      <c r="K148" s="46">
        <f t="shared" si="1"/>
        <v>1</v>
      </c>
    </row>
    <row r="149" spans="1:11" ht="16.5" hidden="1" customHeight="1" x14ac:dyDescent="0.3">
      <c r="A149" s="152"/>
      <c r="B149" s="76">
        <v>98164</v>
      </c>
      <c r="C149" s="211" t="s">
        <v>418</v>
      </c>
      <c r="D149" s="212" t="s">
        <v>419</v>
      </c>
      <c r="E149" s="213" t="s">
        <v>158</v>
      </c>
      <c r="F149" s="211" t="s">
        <v>159</v>
      </c>
      <c r="G149" s="214">
        <v>4</v>
      </c>
      <c r="H149" s="155" t="s">
        <v>395</v>
      </c>
      <c r="I149" s="156" t="s">
        <v>420</v>
      </c>
      <c r="J149" s="109">
        <v>2140</v>
      </c>
      <c r="K149" s="46">
        <f t="shared" si="1"/>
        <v>1</v>
      </c>
    </row>
    <row r="150" spans="1:11" ht="16.5" hidden="1" customHeight="1" x14ac:dyDescent="0.3">
      <c r="A150" s="152"/>
      <c r="B150" s="76">
        <v>98165</v>
      </c>
      <c r="C150" s="211" t="s">
        <v>421</v>
      </c>
      <c r="D150" s="212" t="s">
        <v>422</v>
      </c>
      <c r="E150" s="213" t="s">
        <v>158</v>
      </c>
      <c r="F150" s="211" t="s">
        <v>159</v>
      </c>
      <c r="G150" s="214">
        <v>4</v>
      </c>
      <c r="H150" s="155" t="s">
        <v>395</v>
      </c>
      <c r="I150" s="156" t="s">
        <v>423</v>
      </c>
      <c r="J150" s="109">
        <v>10</v>
      </c>
      <c r="K150" s="46">
        <f t="shared" si="1"/>
        <v>1</v>
      </c>
    </row>
    <row r="151" spans="1:11" ht="16.5" hidden="1" customHeight="1" x14ac:dyDescent="0.3">
      <c r="A151" s="152"/>
      <c r="B151" s="76">
        <v>98166</v>
      </c>
      <c r="C151" s="211" t="s">
        <v>412</v>
      </c>
      <c r="D151" s="212" t="s">
        <v>413</v>
      </c>
      <c r="E151" s="213" t="s">
        <v>158</v>
      </c>
      <c r="F151" s="211" t="s">
        <v>159</v>
      </c>
      <c r="G151" s="214">
        <v>4</v>
      </c>
      <c r="H151" s="155" t="s">
        <v>395</v>
      </c>
      <c r="I151" s="156" t="s">
        <v>313</v>
      </c>
      <c r="J151" s="109">
        <v>140</v>
      </c>
      <c r="K151" s="46">
        <f t="shared" si="1"/>
        <v>1</v>
      </c>
    </row>
    <row r="152" spans="1:11" ht="16.5" hidden="1" customHeight="1" x14ac:dyDescent="0.3">
      <c r="A152" s="152"/>
      <c r="B152" s="76">
        <v>98167</v>
      </c>
      <c r="C152" s="211" t="s">
        <v>424</v>
      </c>
      <c r="D152" s="212" t="s">
        <v>425</v>
      </c>
      <c r="E152" s="213" t="s">
        <v>158</v>
      </c>
      <c r="F152" s="211" t="s">
        <v>159</v>
      </c>
      <c r="G152" s="214">
        <v>4</v>
      </c>
      <c r="H152" s="155" t="s">
        <v>395</v>
      </c>
      <c r="I152" s="156" t="s">
        <v>426</v>
      </c>
      <c r="J152" s="109">
        <v>30</v>
      </c>
      <c r="K152" s="46">
        <f t="shared" si="1"/>
        <v>1</v>
      </c>
    </row>
    <row r="153" spans="1:11" ht="16.5" hidden="1" customHeight="1" x14ac:dyDescent="0.3">
      <c r="A153" s="152"/>
      <c r="B153" s="76">
        <v>98168</v>
      </c>
      <c r="C153" s="211" t="s">
        <v>179</v>
      </c>
      <c r="D153" s="212" t="s">
        <v>6</v>
      </c>
      <c r="E153" s="213" t="s">
        <v>158</v>
      </c>
      <c r="F153" s="211" t="s">
        <v>159</v>
      </c>
      <c r="G153" s="214">
        <v>4</v>
      </c>
      <c r="H153" s="155" t="s">
        <v>395</v>
      </c>
      <c r="I153" s="156" t="s">
        <v>427</v>
      </c>
      <c r="J153" s="109">
        <v>1370</v>
      </c>
      <c r="K153" s="46">
        <f t="shared" si="1"/>
        <v>1</v>
      </c>
    </row>
    <row r="154" spans="1:11" ht="16.5" hidden="1" customHeight="1" x14ac:dyDescent="0.3">
      <c r="A154" s="152"/>
      <c r="B154" s="76">
        <v>98169</v>
      </c>
      <c r="C154" s="211" t="s">
        <v>428</v>
      </c>
      <c r="D154" s="212" t="s">
        <v>429</v>
      </c>
      <c r="E154" s="213" t="s">
        <v>158</v>
      </c>
      <c r="F154" s="211" t="s">
        <v>159</v>
      </c>
      <c r="G154" s="214">
        <v>4</v>
      </c>
      <c r="H154" s="155" t="s">
        <v>395</v>
      </c>
      <c r="I154" s="156" t="s">
        <v>430</v>
      </c>
      <c r="J154" s="109">
        <v>110</v>
      </c>
      <c r="K154" s="46">
        <f t="shared" si="1"/>
        <v>1</v>
      </c>
    </row>
    <row r="155" spans="1:11" ht="16.5" hidden="1" customHeight="1" x14ac:dyDescent="0.3">
      <c r="A155" s="152"/>
      <c r="B155" s="76">
        <v>98170</v>
      </c>
      <c r="C155" s="211" t="s">
        <v>165</v>
      </c>
      <c r="D155" s="212" t="s">
        <v>6</v>
      </c>
      <c r="E155" s="213" t="s">
        <v>158</v>
      </c>
      <c r="F155" s="211" t="s">
        <v>159</v>
      </c>
      <c r="G155" s="214">
        <v>4</v>
      </c>
      <c r="H155" s="155" t="s">
        <v>395</v>
      </c>
      <c r="I155" s="156" t="s">
        <v>431</v>
      </c>
      <c r="J155" s="109">
        <v>7420</v>
      </c>
      <c r="K155" s="46">
        <f t="shared" si="1"/>
        <v>1</v>
      </c>
    </row>
    <row r="156" spans="1:11" ht="16.5" hidden="1" customHeight="1" x14ac:dyDescent="0.3">
      <c r="A156" s="152"/>
      <c r="B156" s="76">
        <v>98171</v>
      </c>
      <c r="C156" s="211" t="s">
        <v>432</v>
      </c>
      <c r="D156" s="212" t="s">
        <v>433</v>
      </c>
      <c r="E156" s="213" t="s">
        <v>158</v>
      </c>
      <c r="F156" s="211" t="s">
        <v>159</v>
      </c>
      <c r="G156" s="214">
        <v>0</v>
      </c>
      <c r="H156" s="155" t="s">
        <v>395</v>
      </c>
      <c r="I156" s="156" t="s">
        <v>434</v>
      </c>
      <c r="J156" s="109">
        <v>50</v>
      </c>
      <c r="K156" s="46">
        <f t="shared" si="1"/>
        <v>1</v>
      </c>
    </row>
    <row r="157" spans="1:11" ht="16.5" hidden="1" customHeight="1" x14ac:dyDescent="0.3">
      <c r="A157" s="152"/>
      <c r="B157" s="76">
        <v>98172</v>
      </c>
      <c r="C157" s="211" t="s">
        <v>435</v>
      </c>
      <c r="D157" s="212" t="s">
        <v>436</v>
      </c>
      <c r="E157" s="213" t="s">
        <v>158</v>
      </c>
      <c r="F157" s="211" t="s">
        <v>159</v>
      </c>
      <c r="G157" s="214">
        <v>4</v>
      </c>
      <c r="H157" s="155" t="s">
        <v>395</v>
      </c>
      <c r="I157" s="156" t="s">
        <v>437</v>
      </c>
      <c r="J157" s="109">
        <v>170</v>
      </c>
      <c r="K157" s="46">
        <f t="shared" ref="K157:K220" si="2">B157-B156</f>
        <v>1</v>
      </c>
    </row>
    <row r="158" spans="1:11" ht="16.5" hidden="1" customHeight="1" x14ac:dyDescent="0.3">
      <c r="A158" s="152"/>
      <c r="B158" s="76">
        <v>98173</v>
      </c>
      <c r="C158" s="211" t="s">
        <v>438</v>
      </c>
      <c r="D158" s="212" t="s">
        <v>439</v>
      </c>
      <c r="E158" s="213" t="s">
        <v>158</v>
      </c>
      <c r="F158" s="211" t="s">
        <v>159</v>
      </c>
      <c r="G158" s="214">
        <v>4</v>
      </c>
      <c r="H158" s="155" t="s">
        <v>395</v>
      </c>
      <c r="I158" s="156" t="s">
        <v>440</v>
      </c>
      <c r="J158" s="109">
        <v>170</v>
      </c>
      <c r="K158" s="46">
        <f t="shared" si="2"/>
        <v>1</v>
      </c>
    </row>
    <row r="159" spans="1:11" ht="16.5" hidden="1" customHeight="1" x14ac:dyDescent="0.3">
      <c r="A159" s="152"/>
      <c r="B159" s="76">
        <v>98174</v>
      </c>
      <c r="C159" s="211" t="s">
        <v>208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395</v>
      </c>
      <c r="I159" s="156" t="s">
        <v>441</v>
      </c>
      <c r="J159" s="109">
        <v>7760</v>
      </c>
      <c r="K159" s="46">
        <f t="shared" si="2"/>
        <v>1</v>
      </c>
    </row>
    <row r="160" spans="1:11" ht="16.5" hidden="1" customHeight="1" x14ac:dyDescent="0.3">
      <c r="A160" s="152"/>
      <c r="B160" s="76">
        <v>98175</v>
      </c>
      <c r="C160" s="211" t="s">
        <v>157</v>
      </c>
      <c r="D160" s="212" t="s">
        <v>6</v>
      </c>
      <c r="E160" s="213" t="s">
        <v>158</v>
      </c>
      <c r="F160" s="211" t="s">
        <v>159</v>
      </c>
      <c r="G160" s="214">
        <v>4</v>
      </c>
      <c r="H160" s="155" t="s">
        <v>395</v>
      </c>
      <c r="I160" s="156" t="s">
        <v>442</v>
      </c>
      <c r="J160" s="109">
        <v>7070</v>
      </c>
      <c r="K160" s="46">
        <f t="shared" si="2"/>
        <v>1</v>
      </c>
    </row>
    <row r="161" spans="1:11" ht="16.5" hidden="1" customHeight="1" x14ac:dyDescent="0.3">
      <c r="A161" s="152"/>
      <c r="B161" s="76">
        <v>98176</v>
      </c>
      <c r="C161" s="211" t="s">
        <v>443</v>
      </c>
      <c r="D161" s="212" t="s">
        <v>444</v>
      </c>
      <c r="E161" s="213" t="s">
        <v>158</v>
      </c>
      <c r="F161" s="211" t="s">
        <v>159</v>
      </c>
      <c r="G161" s="214">
        <v>4</v>
      </c>
      <c r="H161" s="155" t="s">
        <v>395</v>
      </c>
      <c r="I161" s="156" t="s">
        <v>445</v>
      </c>
      <c r="J161" s="109">
        <v>10</v>
      </c>
      <c r="K161" s="46">
        <f t="shared" si="2"/>
        <v>1</v>
      </c>
    </row>
    <row r="162" spans="1:11" ht="16.5" hidden="1" customHeight="1" x14ac:dyDescent="0.3">
      <c r="A162" s="152"/>
      <c r="B162" s="76">
        <v>98177</v>
      </c>
      <c r="C162" s="211" t="s">
        <v>181</v>
      </c>
      <c r="D162" s="212" t="s">
        <v>6</v>
      </c>
      <c r="E162" s="213" t="s">
        <v>158</v>
      </c>
      <c r="F162" s="211" t="s">
        <v>159</v>
      </c>
      <c r="G162" s="214">
        <v>4</v>
      </c>
      <c r="H162" s="155" t="s">
        <v>395</v>
      </c>
      <c r="I162" s="156" t="s">
        <v>446</v>
      </c>
      <c r="J162" s="109">
        <v>2480</v>
      </c>
      <c r="K162" s="46">
        <f t="shared" si="2"/>
        <v>1</v>
      </c>
    </row>
    <row r="163" spans="1:11" ht="16.5" customHeight="1" x14ac:dyDescent="0.3">
      <c r="A163" s="152"/>
      <c r="B163" s="76">
        <v>98178</v>
      </c>
      <c r="C163" s="211" t="s">
        <v>447</v>
      </c>
      <c r="D163" s="212" t="s">
        <v>387</v>
      </c>
      <c r="E163" s="213" t="s">
        <v>448</v>
      </c>
      <c r="F163" s="211" t="s">
        <v>159</v>
      </c>
      <c r="G163" s="214">
        <v>4</v>
      </c>
      <c r="H163" s="155" t="s">
        <v>395</v>
      </c>
      <c r="I163" s="156" t="s">
        <v>449</v>
      </c>
      <c r="J163" s="109">
        <v>1120</v>
      </c>
      <c r="K163" s="46">
        <f t="shared" si="2"/>
        <v>1</v>
      </c>
    </row>
    <row r="164" spans="1:11" ht="16.5" hidden="1" customHeight="1" x14ac:dyDescent="0.3">
      <c r="A164" s="152"/>
      <c r="B164" s="76">
        <v>98179</v>
      </c>
      <c r="C164" s="211" t="s">
        <v>412</v>
      </c>
      <c r="D164" s="212" t="s">
        <v>450</v>
      </c>
      <c r="E164" s="213" t="s">
        <v>205</v>
      </c>
      <c r="F164" s="211" t="s">
        <v>159</v>
      </c>
      <c r="G164" s="214">
        <v>4</v>
      </c>
      <c r="H164" s="155" t="s">
        <v>395</v>
      </c>
      <c r="I164" s="156" t="s">
        <v>451</v>
      </c>
      <c r="J164" s="109">
        <v>180</v>
      </c>
      <c r="K164" s="46">
        <f t="shared" si="2"/>
        <v>1</v>
      </c>
    </row>
    <row r="165" spans="1:11" ht="16.5" hidden="1" customHeight="1" x14ac:dyDescent="0.3">
      <c r="A165" s="152"/>
      <c r="B165" s="76">
        <v>98180</v>
      </c>
      <c r="C165" s="211" t="s">
        <v>208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395</v>
      </c>
      <c r="I165" s="156" t="s">
        <v>452</v>
      </c>
      <c r="J165" s="109">
        <v>9750</v>
      </c>
      <c r="K165" s="46">
        <f t="shared" si="2"/>
        <v>1</v>
      </c>
    </row>
    <row r="166" spans="1:11" ht="16.5" hidden="1" customHeight="1" x14ac:dyDescent="0.3">
      <c r="A166" s="152"/>
      <c r="B166" s="76">
        <v>98181</v>
      </c>
      <c r="C166" s="211" t="s">
        <v>165</v>
      </c>
      <c r="D166" s="212" t="s">
        <v>6</v>
      </c>
      <c r="E166" s="213" t="s">
        <v>158</v>
      </c>
      <c r="F166" s="211" t="s">
        <v>159</v>
      </c>
      <c r="G166" s="214">
        <v>4</v>
      </c>
      <c r="H166" s="155" t="s">
        <v>395</v>
      </c>
      <c r="I166" s="156" t="s">
        <v>453</v>
      </c>
      <c r="J166" s="109">
        <v>4020</v>
      </c>
      <c r="K166" s="46">
        <f t="shared" si="2"/>
        <v>1</v>
      </c>
    </row>
    <row r="167" spans="1:11" ht="16.5" hidden="1" customHeight="1" x14ac:dyDescent="0.3">
      <c r="A167" s="152"/>
      <c r="B167" s="76">
        <v>98182</v>
      </c>
      <c r="C167" s="211" t="s">
        <v>454</v>
      </c>
      <c r="D167" s="212" t="s">
        <v>410</v>
      </c>
      <c r="E167" s="213" t="s">
        <v>158</v>
      </c>
      <c r="F167" s="211" t="s">
        <v>159</v>
      </c>
      <c r="G167" s="214">
        <v>4</v>
      </c>
      <c r="H167" s="155" t="s">
        <v>395</v>
      </c>
      <c r="I167" s="156" t="s">
        <v>455</v>
      </c>
      <c r="J167" s="109">
        <v>170</v>
      </c>
      <c r="K167" s="46">
        <f t="shared" si="2"/>
        <v>1</v>
      </c>
    </row>
    <row r="168" spans="1:11" ht="16.5" hidden="1" customHeight="1" x14ac:dyDescent="0.3">
      <c r="A168" s="152"/>
      <c r="B168" s="76">
        <v>98183</v>
      </c>
      <c r="C168" s="211" t="s">
        <v>237</v>
      </c>
      <c r="D168" s="212" t="s">
        <v>6</v>
      </c>
      <c r="E168" s="213" t="s">
        <v>158</v>
      </c>
      <c r="F168" s="211" t="s">
        <v>159</v>
      </c>
      <c r="G168" s="214">
        <v>4</v>
      </c>
      <c r="H168" s="155" t="s">
        <v>395</v>
      </c>
      <c r="I168" s="156" t="s">
        <v>456</v>
      </c>
      <c r="J168" s="109">
        <v>2580</v>
      </c>
      <c r="K168" s="46">
        <f t="shared" si="2"/>
        <v>1</v>
      </c>
    </row>
    <row r="169" spans="1:11" ht="16.5" hidden="1" customHeight="1" x14ac:dyDescent="0.3">
      <c r="A169" s="152"/>
      <c r="B169" s="76">
        <v>98184</v>
      </c>
      <c r="C169" s="211" t="s">
        <v>454</v>
      </c>
      <c r="D169" s="212" t="s">
        <v>410</v>
      </c>
      <c r="E169" s="213" t="s">
        <v>158</v>
      </c>
      <c r="F169" s="211" t="s">
        <v>159</v>
      </c>
      <c r="G169" s="214">
        <v>4</v>
      </c>
      <c r="H169" s="155" t="s">
        <v>395</v>
      </c>
      <c r="I169" s="156" t="s">
        <v>457</v>
      </c>
      <c r="J169" s="109">
        <v>190</v>
      </c>
      <c r="K169" s="46">
        <f t="shared" si="2"/>
        <v>1</v>
      </c>
    </row>
    <row r="170" spans="1:11" ht="16.5" hidden="1" customHeight="1" x14ac:dyDescent="0.3">
      <c r="A170" s="152"/>
      <c r="B170" s="76">
        <v>98185</v>
      </c>
      <c r="C170" s="211" t="s">
        <v>458</v>
      </c>
      <c r="D170" s="212" t="s">
        <v>459</v>
      </c>
      <c r="E170" s="213" t="s">
        <v>158</v>
      </c>
      <c r="F170" s="211" t="s">
        <v>159</v>
      </c>
      <c r="G170" s="214">
        <v>4</v>
      </c>
      <c r="H170" s="155" t="s">
        <v>395</v>
      </c>
      <c r="I170" s="156" t="s">
        <v>460</v>
      </c>
      <c r="J170" s="109">
        <v>110</v>
      </c>
      <c r="K170" s="46">
        <f t="shared" si="2"/>
        <v>1</v>
      </c>
    </row>
    <row r="171" spans="1:11" ht="16.5" hidden="1" customHeight="1" x14ac:dyDescent="0.3">
      <c r="A171" s="152"/>
      <c r="B171" s="76">
        <v>98186</v>
      </c>
      <c r="C171" s="211" t="s">
        <v>208</v>
      </c>
      <c r="D171" s="212" t="s">
        <v>6</v>
      </c>
      <c r="E171" s="213" t="s">
        <v>158</v>
      </c>
      <c r="F171" s="211" t="s">
        <v>159</v>
      </c>
      <c r="G171" s="214">
        <v>4</v>
      </c>
      <c r="H171" s="155" t="s">
        <v>395</v>
      </c>
      <c r="I171" s="156" t="s">
        <v>461</v>
      </c>
      <c r="J171" s="109">
        <v>2480</v>
      </c>
      <c r="K171" s="46">
        <f t="shared" si="2"/>
        <v>1</v>
      </c>
    </row>
    <row r="172" spans="1:11" ht="16.5" hidden="1" customHeight="1" x14ac:dyDescent="0.3">
      <c r="A172" s="152"/>
      <c r="B172" s="76">
        <v>98187</v>
      </c>
      <c r="C172" s="211" t="s">
        <v>237</v>
      </c>
      <c r="D172" s="212" t="s">
        <v>6</v>
      </c>
      <c r="E172" s="213" t="s">
        <v>158</v>
      </c>
      <c r="F172" s="211" t="s">
        <v>159</v>
      </c>
      <c r="G172" s="214">
        <v>4</v>
      </c>
      <c r="H172" s="155" t="s">
        <v>395</v>
      </c>
      <c r="I172" s="156" t="s">
        <v>462</v>
      </c>
      <c r="J172" s="109">
        <v>2330</v>
      </c>
      <c r="K172" s="46">
        <f t="shared" si="2"/>
        <v>1</v>
      </c>
    </row>
    <row r="173" spans="1:11" ht="16.5" hidden="1" customHeight="1" x14ac:dyDescent="0.3">
      <c r="A173" s="152"/>
      <c r="B173" s="76">
        <v>98188</v>
      </c>
      <c r="C173" s="211" t="s">
        <v>221</v>
      </c>
      <c r="D173" s="212" t="s">
        <v>6</v>
      </c>
      <c r="E173" s="213" t="s">
        <v>158</v>
      </c>
      <c r="F173" s="211" t="s">
        <v>159</v>
      </c>
      <c r="G173" s="214">
        <v>4</v>
      </c>
      <c r="H173" s="155" t="s">
        <v>395</v>
      </c>
      <c r="I173" s="156" t="s">
        <v>463</v>
      </c>
      <c r="J173" s="109">
        <v>2420</v>
      </c>
      <c r="K173" s="46">
        <f t="shared" si="2"/>
        <v>1</v>
      </c>
    </row>
    <row r="174" spans="1:11" ht="16.5" hidden="1" customHeight="1" x14ac:dyDescent="0.3">
      <c r="A174" s="152"/>
      <c r="B174" s="76">
        <v>98189</v>
      </c>
      <c r="C174" s="211" t="s">
        <v>464</v>
      </c>
      <c r="D174" s="212" t="s">
        <v>465</v>
      </c>
      <c r="E174" s="213" t="s">
        <v>158</v>
      </c>
      <c r="F174" s="211" t="s">
        <v>159</v>
      </c>
      <c r="G174" s="214">
        <v>4</v>
      </c>
      <c r="H174" s="155" t="s">
        <v>395</v>
      </c>
      <c r="I174" s="156" t="s">
        <v>466</v>
      </c>
      <c r="J174" s="109">
        <v>100</v>
      </c>
      <c r="K174" s="46">
        <f t="shared" si="2"/>
        <v>1</v>
      </c>
    </row>
    <row r="175" spans="1:11" ht="16.5" hidden="1" customHeight="1" x14ac:dyDescent="0.3">
      <c r="A175" s="152"/>
      <c r="B175" s="76">
        <v>98190</v>
      </c>
      <c r="C175" s="211" t="s">
        <v>237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395</v>
      </c>
      <c r="I175" s="156" t="s">
        <v>467</v>
      </c>
      <c r="J175" s="109">
        <v>2300</v>
      </c>
      <c r="K175" s="46">
        <f t="shared" si="2"/>
        <v>1</v>
      </c>
    </row>
    <row r="176" spans="1:11" ht="16.5" hidden="1" customHeight="1" x14ac:dyDescent="0.3">
      <c r="A176" s="152"/>
      <c r="B176" s="76">
        <v>98191</v>
      </c>
      <c r="C176" s="211" t="s">
        <v>468</v>
      </c>
      <c r="D176" s="212" t="s">
        <v>177</v>
      </c>
      <c r="E176" s="213" t="s">
        <v>158</v>
      </c>
      <c r="F176" s="211" t="s">
        <v>159</v>
      </c>
      <c r="G176" s="214">
        <v>4</v>
      </c>
      <c r="H176" s="155" t="s">
        <v>395</v>
      </c>
      <c r="I176" s="156" t="s">
        <v>469</v>
      </c>
      <c r="J176" s="109">
        <v>20</v>
      </c>
      <c r="K176" s="46">
        <f t="shared" si="2"/>
        <v>1</v>
      </c>
    </row>
    <row r="177" spans="1:11" ht="16.5" hidden="1" customHeight="1" x14ac:dyDescent="0.3">
      <c r="A177" s="152"/>
      <c r="B177" s="76">
        <v>98192</v>
      </c>
      <c r="C177" s="211" t="s">
        <v>347</v>
      </c>
      <c r="D177" s="212" t="s">
        <v>348</v>
      </c>
      <c r="E177" s="213" t="s">
        <v>158</v>
      </c>
      <c r="F177" s="211" t="s">
        <v>159</v>
      </c>
      <c r="G177" s="214">
        <v>4</v>
      </c>
      <c r="H177" s="155" t="s">
        <v>395</v>
      </c>
      <c r="I177" s="156" t="s">
        <v>470</v>
      </c>
      <c r="J177" s="109">
        <v>120</v>
      </c>
      <c r="K177" s="46">
        <f t="shared" si="2"/>
        <v>1</v>
      </c>
    </row>
    <row r="178" spans="1:11" ht="16.5" hidden="1" customHeight="1" x14ac:dyDescent="0.3">
      <c r="A178" s="152"/>
      <c r="B178" s="76">
        <v>98193</v>
      </c>
      <c r="C178" s="211" t="s">
        <v>237</v>
      </c>
      <c r="D178" s="212" t="s">
        <v>6</v>
      </c>
      <c r="E178" s="213" t="s">
        <v>158</v>
      </c>
      <c r="F178" s="211" t="s">
        <v>159</v>
      </c>
      <c r="G178" s="214">
        <v>4</v>
      </c>
      <c r="H178" s="155" t="s">
        <v>395</v>
      </c>
      <c r="I178" s="156" t="s">
        <v>471</v>
      </c>
      <c r="J178" s="109">
        <v>1150</v>
      </c>
      <c r="K178" s="46">
        <f t="shared" si="2"/>
        <v>1</v>
      </c>
    </row>
    <row r="179" spans="1:11" ht="16.5" hidden="1" customHeight="1" x14ac:dyDescent="0.3">
      <c r="A179" s="152"/>
      <c r="B179" s="76">
        <v>98194</v>
      </c>
      <c r="C179" s="211" t="s">
        <v>197</v>
      </c>
      <c r="D179" s="212" t="s">
        <v>198</v>
      </c>
      <c r="E179" s="213" t="s">
        <v>199</v>
      </c>
      <c r="F179" s="211" t="s">
        <v>159</v>
      </c>
      <c r="G179" s="214">
        <v>4</v>
      </c>
      <c r="H179" s="155" t="s">
        <v>395</v>
      </c>
      <c r="I179" s="156" t="s">
        <v>472</v>
      </c>
      <c r="J179" s="109">
        <v>1420</v>
      </c>
      <c r="K179" s="46">
        <f t="shared" si="2"/>
        <v>1</v>
      </c>
    </row>
    <row r="180" spans="1:11" ht="16.5" hidden="1" customHeight="1" x14ac:dyDescent="0.3">
      <c r="A180" s="152"/>
      <c r="B180" s="76">
        <v>98195</v>
      </c>
      <c r="C180" s="211" t="s">
        <v>473</v>
      </c>
      <c r="D180" s="212" t="s">
        <v>474</v>
      </c>
      <c r="E180" s="213" t="s">
        <v>158</v>
      </c>
      <c r="F180" s="211" t="s">
        <v>159</v>
      </c>
      <c r="G180" s="214">
        <v>4</v>
      </c>
      <c r="H180" s="155" t="s">
        <v>395</v>
      </c>
      <c r="I180" s="156" t="s">
        <v>475</v>
      </c>
      <c r="J180" s="109">
        <v>60</v>
      </c>
      <c r="K180" s="46">
        <f t="shared" si="2"/>
        <v>1</v>
      </c>
    </row>
    <row r="181" spans="1:11" ht="16.5" hidden="1" customHeight="1" x14ac:dyDescent="0.3">
      <c r="A181" s="152"/>
      <c r="B181" s="76">
        <v>98196</v>
      </c>
      <c r="C181" s="211" t="s">
        <v>208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395</v>
      </c>
      <c r="I181" s="156" t="s">
        <v>476</v>
      </c>
      <c r="J181" s="109">
        <v>3680</v>
      </c>
      <c r="K181" s="46">
        <f t="shared" si="2"/>
        <v>1</v>
      </c>
    </row>
    <row r="182" spans="1:11" ht="16.5" hidden="1" customHeight="1" x14ac:dyDescent="0.3">
      <c r="A182" s="152"/>
      <c r="B182" s="76">
        <v>98197</v>
      </c>
      <c r="C182" s="211" t="s">
        <v>477</v>
      </c>
      <c r="D182" s="212" t="s">
        <v>478</v>
      </c>
      <c r="E182" s="213" t="s">
        <v>158</v>
      </c>
      <c r="F182" s="211" t="s">
        <v>159</v>
      </c>
      <c r="G182" s="214">
        <v>4</v>
      </c>
      <c r="H182" s="155" t="s">
        <v>479</v>
      </c>
      <c r="I182" s="156" t="s">
        <v>480</v>
      </c>
      <c r="J182" s="109">
        <v>170</v>
      </c>
      <c r="K182" s="46">
        <f t="shared" si="2"/>
        <v>1</v>
      </c>
    </row>
    <row r="183" spans="1:11" ht="16.5" hidden="1" customHeight="1" x14ac:dyDescent="0.3">
      <c r="A183" s="152"/>
      <c r="B183" s="76">
        <v>98198</v>
      </c>
      <c r="C183" s="211" t="s">
        <v>284</v>
      </c>
      <c r="D183" s="212" t="s">
        <v>285</v>
      </c>
      <c r="E183" s="213" t="s">
        <v>205</v>
      </c>
      <c r="F183" s="211" t="s">
        <v>159</v>
      </c>
      <c r="G183" s="214">
        <v>4</v>
      </c>
      <c r="H183" s="155" t="s">
        <v>479</v>
      </c>
      <c r="I183" s="156" t="s">
        <v>481</v>
      </c>
      <c r="J183" s="109">
        <v>2120</v>
      </c>
      <c r="K183" s="46">
        <f t="shared" si="2"/>
        <v>1</v>
      </c>
    </row>
    <row r="184" spans="1:11" ht="16.5" hidden="1" customHeight="1" x14ac:dyDescent="0.3">
      <c r="A184" s="152"/>
      <c r="B184" s="76">
        <v>98199</v>
      </c>
      <c r="C184" s="211" t="s">
        <v>157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479</v>
      </c>
      <c r="I184" s="156" t="s">
        <v>482</v>
      </c>
      <c r="J184" s="109">
        <v>7230</v>
      </c>
      <c r="K184" s="46">
        <f t="shared" si="2"/>
        <v>1</v>
      </c>
    </row>
    <row r="185" spans="1:11" ht="16.5" hidden="1" customHeight="1" x14ac:dyDescent="0.3">
      <c r="A185" s="152"/>
      <c r="B185" s="76">
        <v>98200</v>
      </c>
      <c r="C185" s="211" t="s">
        <v>165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479</v>
      </c>
      <c r="I185" s="156" t="s">
        <v>483</v>
      </c>
      <c r="J185" s="109">
        <v>8170</v>
      </c>
      <c r="K185" s="46">
        <f t="shared" si="2"/>
        <v>1</v>
      </c>
    </row>
    <row r="186" spans="1:11" ht="16.5" hidden="1" customHeight="1" x14ac:dyDescent="0.3">
      <c r="A186" s="152"/>
      <c r="B186" s="76">
        <v>98201</v>
      </c>
      <c r="C186" s="211" t="s">
        <v>289</v>
      </c>
      <c r="D186" s="212" t="s">
        <v>290</v>
      </c>
      <c r="E186" s="213" t="s">
        <v>158</v>
      </c>
      <c r="F186" s="211" t="s">
        <v>159</v>
      </c>
      <c r="G186" s="214">
        <v>4</v>
      </c>
      <c r="H186" s="155" t="s">
        <v>479</v>
      </c>
      <c r="I186" s="156" t="s">
        <v>484</v>
      </c>
      <c r="J186" s="109">
        <v>180</v>
      </c>
      <c r="K186" s="46">
        <f t="shared" si="2"/>
        <v>1</v>
      </c>
    </row>
    <row r="187" spans="1:11" ht="16.5" hidden="1" customHeight="1" x14ac:dyDescent="0.3">
      <c r="A187" s="152"/>
      <c r="B187" s="76">
        <v>98202</v>
      </c>
      <c r="C187" s="211" t="s">
        <v>485</v>
      </c>
      <c r="D187" s="212" t="s">
        <v>486</v>
      </c>
      <c r="E187" s="213" t="s">
        <v>158</v>
      </c>
      <c r="F187" s="211" t="s">
        <v>159</v>
      </c>
      <c r="G187" s="214">
        <v>4</v>
      </c>
      <c r="H187" s="155" t="s">
        <v>479</v>
      </c>
      <c r="I187" s="156" t="s">
        <v>487</v>
      </c>
      <c r="J187" s="109">
        <v>20</v>
      </c>
      <c r="K187" s="46">
        <f t="shared" si="2"/>
        <v>1</v>
      </c>
    </row>
    <row r="188" spans="1:11" ht="16.5" hidden="1" customHeight="1" x14ac:dyDescent="0.3">
      <c r="A188" s="152"/>
      <c r="B188" s="76">
        <v>98203</v>
      </c>
      <c r="C188" s="211" t="s">
        <v>488</v>
      </c>
      <c r="D188" s="212" t="s">
        <v>489</v>
      </c>
      <c r="E188" s="213" t="s">
        <v>158</v>
      </c>
      <c r="F188" s="211" t="s">
        <v>159</v>
      </c>
      <c r="G188" s="214">
        <v>4</v>
      </c>
      <c r="H188" s="155" t="s">
        <v>479</v>
      </c>
      <c r="I188" s="156" t="s">
        <v>490</v>
      </c>
      <c r="J188" s="109">
        <v>470</v>
      </c>
      <c r="K188" s="46">
        <f t="shared" si="2"/>
        <v>1</v>
      </c>
    </row>
    <row r="189" spans="1:11" ht="16.5" hidden="1" customHeight="1" x14ac:dyDescent="0.3">
      <c r="A189" s="152"/>
      <c r="B189" s="76">
        <v>98204</v>
      </c>
      <c r="C189" s="211" t="s">
        <v>176</v>
      </c>
      <c r="D189" s="212" t="s">
        <v>177</v>
      </c>
      <c r="E189" s="213" t="s">
        <v>158</v>
      </c>
      <c r="F189" s="211" t="s">
        <v>159</v>
      </c>
      <c r="G189" s="214">
        <v>4</v>
      </c>
      <c r="H189" s="155" t="s">
        <v>479</v>
      </c>
      <c r="I189" s="156" t="s">
        <v>491</v>
      </c>
      <c r="J189" s="109">
        <v>180</v>
      </c>
      <c r="K189" s="46">
        <f t="shared" si="2"/>
        <v>1</v>
      </c>
    </row>
    <row r="190" spans="1:11" ht="16.5" hidden="1" customHeight="1" x14ac:dyDescent="0.3">
      <c r="A190" s="152"/>
      <c r="B190" s="76">
        <v>98205</v>
      </c>
      <c r="C190" s="211" t="s">
        <v>492</v>
      </c>
      <c r="D190" s="212" t="s">
        <v>493</v>
      </c>
      <c r="E190" s="213" t="s">
        <v>158</v>
      </c>
      <c r="F190" s="211" t="s">
        <v>159</v>
      </c>
      <c r="G190" s="214">
        <v>4</v>
      </c>
      <c r="H190" s="155" t="s">
        <v>479</v>
      </c>
      <c r="I190" s="156" t="s">
        <v>494</v>
      </c>
      <c r="J190" s="109">
        <v>80</v>
      </c>
      <c r="K190" s="46">
        <f t="shared" si="2"/>
        <v>1</v>
      </c>
    </row>
    <row r="191" spans="1:11" ht="16.5" hidden="1" customHeight="1" x14ac:dyDescent="0.3">
      <c r="A191" s="152"/>
      <c r="B191" s="76">
        <v>98206</v>
      </c>
      <c r="C191" s="211" t="s">
        <v>495</v>
      </c>
      <c r="D191" s="212" t="s">
        <v>496</v>
      </c>
      <c r="E191" s="213" t="s">
        <v>158</v>
      </c>
      <c r="F191" s="211" t="s">
        <v>159</v>
      </c>
      <c r="G191" s="214">
        <v>4</v>
      </c>
      <c r="H191" s="155" t="s">
        <v>479</v>
      </c>
      <c r="I191" s="156" t="s">
        <v>497</v>
      </c>
      <c r="J191" s="109">
        <v>140</v>
      </c>
      <c r="K191" s="46">
        <f t="shared" si="2"/>
        <v>1</v>
      </c>
    </row>
    <row r="192" spans="1:11" ht="16.5" hidden="1" customHeight="1" x14ac:dyDescent="0.3">
      <c r="A192" s="152"/>
      <c r="B192" s="76">
        <v>98207</v>
      </c>
      <c r="C192" s="211" t="s">
        <v>179</v>
      </c>
      <c r="D192" s="212" t="s">
        <v>6</v>
      </c>
      <c r="E192" s="213" t="s">
        <v>158</v>
      </c>
      <c r="F192" s="211" t="s">
        <v>159</v>
      </c>
      <c r="G192" s="214">
        <v>4</v>
      </c>
      <c r="H192" s="155" t="s">
        <v>479</v>
      </c>
      <c r="I192" s="156" t="s">
        <v>498</v>
      </c>
      <c r="J192" s="109">
        <v>970</v>
      </c>
      <c r="K192" s="46">
        <f t="shared" si="2"/>
        <v>1</v>
      </c>
    </row>
    <row r="193" spans="1:11" ht="16.5" hidden="1" customHeight="1" x14ac:dyDescent="0.3">
      <c r="A193" s="152"/>
      <c r="B193" s="76">
        <v>98208</v>
      </c>
      <c r="C193" s="211" t="s">
        <v>195</v>
      </c>
      <c r="D193" s="212" t="s">
        <v>6</v>
      </c>
      <c r="E193" s="213" t="s">
        <v>158</v>
      </c>
      <c r="F193" s="211" t="s">
        <v>159</v>
      </c>
      <c r="G193" s="214">
        <v>4</v>
      </c>
      <c r="H193" s="155" t="s">
        <v>479</v>
      </c>
      <c r="I193" s="156" t="s">
        <v>499</v>
      </c>
      <c r="J193" s="109">
        <v>1100</v>
      </c>
      <c r="K193" s="46">
        <f t="shared" si="2"/>
        <v>1</v>
      </c>
    </row>
    <row r="194" spans="1:11" ht="16.5" hidden="1" customHeight="1" x14ac:dyDescent="0.3">
      <c r="A194" s="152"/>
      <c r="B194" s="76">
        <v>98209</v>
      </c>
      <c r="C194" s="211" t="s">
        <v>295</v>
      </c>
      <c r="D194" s="212" t="s">
        <v>296</v>
      </c>
      <c r="E194" s="213" t="s">
        <v>158</v>
      </c>
      <c r="F194" s="211" t="s">
        <v>159</v>
      </c>
      <c r="G194" s="214">
        <v>4</v>
      </c>
      <c r="H194" s="155" t="s">
        <v>479</v>
      </c>
      <c r="I194" s="156" t="s">
        <v>500</v>
      </c>
      <c r="J194" s="109">
        <v>80</v>
      </c>
      <c r="K194" s="46">
        <f t="shared" si="2"/>
        <v>1</v>
      </c>
    </row>
    <row r="195" spans="1:11" ht="16.5" hidden="1" customHeight="1" x14ac:dyDescent="0.3">
      <c r="A195" s="152"/>
      <c r="B195" s="76">
        <v>98210</v>
      </c>
      <c r="C195" s="211" t="s">
        <v>181</v>
      </c>
      <c r="D195" s="212" t="s">
        <v>6</v>
      </c>
      <c r="E195" s="213" t="s">
        <v>158</v>
      </c>
      <c r="F195" s="211" t="s">
        <v>159</v>
      </c>
      <c r="G195" s="214">
        <v>4</v>
      </c>
      <c r="H195" s="155" t="s">
        <v>479</v>
      </c>
      <c r="I195" s="156" t="s">
        <v>501</v>
      </c>
      <c r="J195" s="109">
        <v>1900</v>
      </c>
      <c r="K195" s="46">
        <f t="shared" si="2"/>
        <v>1</v>
      </c>
    </row>
    <row r="196" spans="1:11" ht="16.5" hidden="1" customHeight="1" x14ac:dyDescent="0.3">
      <c r="A196" s="152"/>
      <c r="B196" s="76">
        <v>98211</v>
      </c>
      <c r="C196" s="211" t="s">
        <v>502</v>
      </c>
      <c r="D196" s="212" t="s">
        <v>503</v>
      </c>
      <c r="E196" s="213" t="s">
        <v>158</v>
      </c>
      <c r="F196" s="211" t="s">
        <v>159</v>
      </c>
      <c r="G196" s="214">
        <v>4</v>
      </c>
      <c r="H196" s="155" t="s">
        <v>479</v>
      </c>
      <c r="I196" s="156" t="s">
        <v>504</v>
      </c>
      <c r="J196" s="109">
        <v>70</v>
      </c>
      <c r="K196" s="46">
        <f t="shared" si="2"/>
        <v>1</v>
      </c>
    </row>
    <row r="197" spans="1:11" ht="16.5" hidden="1" customHeight="1" x14ac:dyDescent="0.3">
      <c r="A197" s="152"/>
      <c r="B197" s="76">
        <v>98212</v>
      </c>
      <c r="C197" s="211" t="s">
        <v>505</v>
      </c>
      <c r="D197" s="212" t="s">
        <v>235</v>
      </c>
      <c r="E197" s="213" t="s">
        <v>158</v>
      </c>
      <c r="F197" s="211" t="s">
        <v>159</v>
      </c>
      <c r="G197" s="214">
        <v>4</v>
      </c>
      <c r="H197" s="155" t="s">
        <v>479</v>
      </c>
      <c r="I197" s="156" t="s">
        <v>506</v>
      </c>
      <c r="J197" s="109">
        <v>20</v>
      </c>
      <c r="K197" s="46">
        <f t="shared" si="2"/>
        <v>1</v>
      </c>
    </row>
    <row r="198" spans="1:11" ht="16.5" hidden="1" customHeight="1" x14ac:dyDescent="0.3">
      <c r="A198" s="152"/>
      <c r="B198" s="76">
        <v>98213</v>
      </c>
      <c r="C198" s="211" t="s">
        <v>507</v>
      </c>
      <c r="D198" s="212" t="s">
        <v>311</v>
      </c>
      <c r="E198" s="213" t="s">
        <v>158</v>
      </c>
      <c r="F198" s="211" t="s">
        <v>159</v>
      </c>
      <c r="G198" s="214">
        <v>4</v>
      </c>
      <c r="H198" s="155" t="s">
        <v>479</v>
      </c>
      <c r="I198" s="156" t="s">
        <v>508</v>
      </c>
      <c r="J198" s="109">
        <v>460</v>
      </c>
      <c r="K198" s="46">
        <f t="shared" si="2"/>
        <v>1</v>
      </c>
    </row>
    <row r="199" spans="1:11" ht="16.5" hidden="1" customHeight="1" x14ac:dyDescent="0.3">
      <c r="A199" s="152"/>
      <c r="B199" s="76">
        <v>98214</v>
      </c>
      <c r="C199" s="211" t="s">
        <v>268</v>
      </c>
      <c r="D199" s="212" t="s">
        <v>269</v>
      </c>
      <c r="E199" s="213" t="s">
        <v>158</v>
      </c>
      <c r="F199" s="211" t="s">
        <v>159</v>
      </c>
      <c r="G199" s="214">
        <v>4</v>
      </c>
      <c r="H199" s="155" t="s">
        <v>479</v>
      </c>
      <c r="I199" s="156" t="s">
        <v>509</v>
      </c>
      <c r="J199" s="109">
        <v>60</v>
      </c>
      <c r="K199" s="46">
        <f t="shared" si="2"/>
        <v>1</v>
      </c>
    </row>
    <row r="200" spans="1:11" ht="16.5" hidden="1" customHeight="1" x14ac:dyDescent="0.3">
      <c r="A200" s="152"/>
      <c r="B200" s="76">
        <v>98215</v>
      </c>
      <c r="C200" s="211" t="s">
        <v>510</v>
      </c>
      <c r="D200" s="212" t="s">
        <v>511</v>
      </c>
      <c r="E200" s="213" t="s">
        <v>158</v>
      </c>
      <c r="F200" s="211" t="s">
        <v>159</v>
      </c>
      <c r="G200" s="214">
        <v>4</v>
      </c>
      <c r="H200" s="155" t="s">
        <v>479</v>
      </c>
      <c r="I200" s="156" t="s">
        <v>512</v>
      </c>
      <c r="J200" s="109">
        <v>100</v>
      </c>
      <c r="K200" s="46">
        <f t="shared" si="2"/>
        <v>1</v>
      </c>
    </row>
    <row r="201" spans="1:11" ht="16.5" hidden="1" customHeight="1" x14ac:dyDescent="0.3">
      <c r="A201" s="152"/>
      <c r="B201" s="76">
        <v>98216</v>
      </c>
      <c r="C201" s="211" t="s">
        <v>234</v>
      </c>
      <c r="D201" s="212" t="s">
        <v>513</v>
      </c>
      <c r="E201" s="213" t="s">
        <v>158</v>
      </c>
      <c r="F201" s="211" t="s">
        <v>159</v>
      </c>
      <c r="G201" s="214">
        <v>4</v>
      </c>
      <c r="H201" s="155" t="s">
        <v>479</v>
      </c>
      <c r="I201" s="156" t="s">
        <v>514</v>
      </c>
      <c r="J201" s="109">
        <v>70</v>
      </c>
      <c r="K201" s="46">
        <f t="shared" si="2"/>
        <v>1</v>
      </c>
    </row>
    <row r="202" spans="1:11" ht="16.5" hidden="1" customHeight="1" x14ac:dyDescent="0.3">
      <c r="A202" s="152"/>
      <c r="B202" s="76">
        <v>98217</v>
      </c>
      <c r="C202" s="211" t="s">
        <v>505</v>
      </c>
      <c r="D202" s="212" t="s">
        <v>235</v>
      </c>
      <c r="E202" s="213" t="s">
        <v>158</v>
      </c>
      <c r="F202" s="211" t="s">
        <v>159</v>
      </c>
      <c r="G202" s="214">
        <v>4</v>
      </c>
      <c r="H202" s="155" t="s">
        <v>479</v>
      </c>
      <c r="I202" s="156" t="s">
        <v>515</v>
      </c>
      <c r="J202" s="109">
        <v>100</v>
      </c>
      <c r="K202" s="46">
        <f t="shared" si="2"/>
        <v>1</v>
      </c>
    </row>
    <row r="203" spans="1:11" ht="16.5" hidden="1" customHeight="1" x14ac:dyDescent="0.3">
      <c r="A203" s="152"/>
      <c r="B203" s="76">
        <v>98218</v>
      </c>
      <c r="C203" s="211" t="s">
        <v>157</v>
      </c>
      <c r="D203" s="212" t="s">
        <v>6</v>
      </c>
      <c r="E203" s="213" t="s">
        <v>158</v>
      </c>
      <c r="F203" s="211" t="s">
        <v>159</v>
      </c>
      <c r="G203" s="214">
        <v>4</v>
      </c>
      <c r="H203" s="155" t="s">
        <v>479</v>
      </c>
      <c r="I203" s="156" t="s">
        <v>516</v>
      </c>
      <c r="J203" s="109">
        <v>9560</v>
      </c>
      <c r="K203" s="46">
        <f t="shared" si="2"/>
        <v>1</v>
      </c>
    </row>
    <row r="204" spans="1:11" ht="16.5" hidden="1" customHeight="1" x14ac:dyDescent="0.3">
      <c r="A204" s="152"/>
      <c r="B204" s="76">
        <v>98219</v>
      </c>
      <c r="C204" s="211" t="s">
        <v>237</v>
      </c>
      <c r="D204" s="212" t="s">
        <v>6</v>
      </c>
      <c r="E204" s="213" t="s">
        <v>158</v>
      </c>
      <c r="F204" s="211" t="s">
        <v>159</v>
      </c>
      <c r="G204" s="214">
        <v>4</v>
      </c>
      <c r="H204" s="155" t="s">
        <v>479</v>
      </c>
      <c r="I204" s="156" t="s">
        <v>517</v>
      </c>
      <c r="J204" s="109">
        <v>1740</v>
      </c>
      <c r="K204" s="46">
        <f t="shared" si="2"/>
        <v>1</v>
      </c>
    </row>
    <row r="205" spans="1:11" ht="16.5" hidden="1" customHeight="1" x14ac:dyDescent="0.3">
      <c r="A205" s="152"/>
      <c r="B205" s="76">
        <v>98220</v>
      </c>
      <c r="C205" s="211" t="s">
        <v>179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479</v>
      </c>
      <c r="I205" s="156" t="s">
        <v>518</v>
      </c>
      <c r="J205" s="109">
        <v>300</v>
      </c>
      <c r="K205" s="46">
        <f t="shared" si="2"/>
        <v>1</v>
      </c>
    </row>
    <row r="206" spans="1:11" ht="16.5" hidden="1" customHeight="1" x14ac:dyDescent="0.3">
      <c r="A206" s="152"/>
      <c r="B206" s="76">
        <v>98221</v>
      </c>
      <c r="C206" s="211" t="s">
        <v>165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479</v>
      </c>
      <c r="I206" s="156" t="s">
        <v>519</v>
      </c>
      <c r="J206" s="109">
        <v>8620</v>
      </c>
      <c r="K206" s="46">
        <f t="shared" si="2"/>
        <v>1</v>
      </c>
    </row>
    <row r="207" spans="1:11" ht="16.5" hidden="1" customHeight="1" x14ac:dyDescent="0.3">
      <c r="A207" s="152"/>
      <c r="B207" s="76">
        <v>98222</v>
      </c>
      <c r="C207" s="211" t="s">
        <v>520</v>
      </c>
      <c r="D207" s="212" t="s">
        <v>325</v>
      </c>
      <c r="E207" s="213" t="s">
        <v>158</v>
      </c>
      <c r="F207" s="211" t="s">
        <v>159</v>
      </c>
      <c r="G207" s="214">
        <v>4</v>
      </c>
      <c r="H207" s="155" t="s">
        <v>479</v>
      </c>
      <c r="I207" s="156" t="s">
        <v>521</v>
      </c>
      <c r="J207" s="109">
        <v>90</v>
      </c>
      <c r="K207" s="46">
        <f t="shared" si="2"/>
        <v>1</v>
      </c>
    </row>
    <row r="208" spans="1:11" ht="16.5" hidden="1" customHeight="1" x14ac:dyDescent="0.3">
      <c r="A208" s="152"/>
      <c r="B208" s="76">
        <v>98223</v>
      </c>
      <c r="C208" s="211" t="s">
        <v>522</v>
      </c>
      <c r="D208" s="212" t="s">
        <v>523</v>
      </c>
      <c r="E208" s="213" t="s">
        <v>158</v>
      </c>
      <c r="F208" s="211" t="s">
        <v>159</v>
      </c>
      <c r="G208" s="214">
        <v>4</v>
      </c>
      <c r="H208" s="155" t="s">
        <v>479</v>
      </c>
      <c r="I208" s="156" t="s">
        <v>524</v>
      </c>
      <c r="J208" s="109">
        <v>80</v>
      </c>
      <c r="K208" s="46">
        <f t="shared" si="2"/>
        <v>1</v>
      </c>
    </row>
    <row r="209" spans="1:11" ht="16.5" hidden="1" customHeight="1" x14ac:dyDescent="0.3">
      <c r="A209" s="152"/>
      <c r="B209" s="76">
        <v>98224</v>
      </c>
      <c r="C209" s="211" t="s">
        <v>525</v>
      </c>
      <c r="D209" s="212" t="s">
        <v>382</v>
      </c>
      <c r="E209" s="213" t="s">
        <v>158</v>
      </c>
      <c r="F209" s="211" t="s">
        <v>159</v>
      </c>
      <c r="G209" s="214">
        <v>4</v>
      </c>
      <c r="H209" s="155" t="s">
        <v>479</v>
      </c>
      <c r="I209" s="156" t="s">
        <v>526</v>
      </c>
      <c r="J209" s="109">
        <v>80</v>
      </c>
      <c r="K209" s="46">
        <f t="shared" si="2"/>
        <v>1</v>
      </c>
    </row>
    <row r="210" spans="1:11" ht="16.5" hidden="1" customHeight="1" x14ac:dyDescent="0.3">
      <c r="A210" s="152"/>
      <c r="B210" s="76">
        <v>98225</v>
      </c>
      <c r="C210" s="211" t="s">
        <v>208</v>
      </c>
      <c r="D210" s="212" t="s">
        <v>6</v>
      </c>
      <c r="E210" s="213" t="s">
        <v>158</v>
      </c>
      <c r="F210" s="211" t="s">
        <v>159</v>
      </c>
      <c r="G210" s="214">
        <v>4</v>
      </c>
      <c r="H210" s="155" t="s">
        <v>479</v>
      </c>
      <c r="I210" s="156" t="s">
        <v>527</v>
      </c>
      <c r="J210" s="109">
        <v>9690</v>
      </c>
      <c r="K210" s="46">
        <f t="shared" si="2"/>
        <v>1</v>
      </c>
    </row>
    <row r="211" spans="1:11" ht="16.5" hidden="1" customHeight="1" x14ac:dyDescent="0.3">
      <c r="A211" s="152"/>
      <c r="B211" s="76">
        <v>98226</v>
      </c>
      <c r="C211" s="211" t="s">
        <v>528</v>
      </c>
      <c r="D211" s="212" t="s">
        <v>6</v>
      </c>
      <c r="E211" s="213" t="s">
        <v>158</v>
      </c>
      <c r="F211" s="211" t="s">
        <v>159</v>
      </c>
      <c r="G211" s="214">
        <v>4</v>
      </c>
      <c r="H211" s="155" t="s">
        <v>479</v>
      </c>
      <c r="I211" s="156" t="s">
        <v>529</v>
      </c>
      <c r="J211" s="109">
        <v>1130</v>
      </c>
      <c r="K211" s="46">
        <f t="shared" si="2"/>
        <v>1</v>
      </c>
    </row>
    <row r="212" spans="1:11" ht="16.5" hidden="1" customHeight="1" x14ac:dyDescent="0.3">
      <c r="A212" s="152"/>
      <c r="B212" s="76">
        <v>98227</v>
      </c>
      <c r="C212" s="211" t="s">
        <v>181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479</v>
      </c>
      <c r="I212" s="156" t="s">
        <v>530</v>
      </c>
      <c r="J212" s="109">
        <v>1540</v>
      </c>
      <c r="K212" s="46">
        <f t="shared" si="2"/>
        <v>1</v>
      </c>
    </row>
    <row r="213" spans="1:11" ht="16.5" customHeight="1" x14ac:dyDescent="0.3">
      <c r="A213" s="152"/>
      <c r="B213" s="76">
        <v>98228</v>
      </c>
      <c r="C213" s="211" t="s">
        <v>531</v>
      </c>
      <c r="D213" s="212" t="s">
        <v>387</v>
      </c>
      <c r="E213" s="213" t="s">
        <v>448</v>
      </c>
      <c r="F213" s="211" t="s">
        <v>159</v>
      </c>
      <c r="G213" s="214">
        <v>4</v>
      </c>
      <c r="H213" s="155" t="s">
        <v>479</v>
      </c>
      <c r="I213" s="156" t="s">
        <v>532</v>
      </c>
      <c r="J213" s="109">
        <v>980</v>
      </c>
      <c r="K213" s="46">
        <f t="shared" si="2"/>
        <v>1</v>
      </c>
    </row>
    <row r="214" spans="1:11" ht="16.5" hidden="1" customHeight="1" x14ac:dyDescent="0.3">
      <c r="A214" s="152"/>
      <c r="B214" s="76">
        <v>98229</v>
      </c>
      <c r="C214" s="211" t="s">
        <v>221</v>
      </c>
      <c r="D214" s="212" t="s">
        <v>6</v>
      </c>
      <c r="E214" s="213" t="s">
        <v>158</v>
      </c>
      <c r="F214" s="211" t="s">
        <v>159</v>
      </c>
      <c r="G214" s="214">
        <v>4</v>
      </c>
      <c r="H214" s="155" t="s">
        <v>479</v>
      </c>
      <c r="I214" s="156" t="s">
        <v>533</v>
      </c>
      <c r="J214" s="109">
        <v>7910</v>
      </c>
      <c r="K214" s="46">
        <f t="shared" si="2"/>
        <v>1</v>
      </c>
    </row>
    <row r="215" spans="1:11" ht="16.5" hidden="1" customHeight="1" x14ac:dyDescent="0.3">
      <c r="A215" s="152"/>
      <c r="B215" s="76">
        <v>98230</v>
      </c>
      <c r="C215" s="211" t="s">
        <v>289</v>
      </c>
      <c r="D215" s="212" t="s">
        <v>290</v>
      </c>
      <c r="E215" s="213" t="s">
        <v>158</v>
      </c>
      <c r="F215" s="211" t="s">
        <v>159</v>
      </c>
      <c r="G215" s="214">
        <v>4</v>
      </c>
      <c r="H215" s="155" t="s">
        <v>479</v>
      </c>
      <c r="I215" s="156" t="s">
        <v>534</v>
      </c>
      <c r="J215" s="109">
        <v>110</v>
      </c>
      <c r="K215" s="46">
        <f t="shared" si="2"/>
        <v>1</v>
      </c>
    </row>
    <row r="216" spans="1:11" ht="16.5" hidden="1" customHeight="1" x14ac:dyDescent="0.3">
      <c r="A216" s="152"/>
      <c r="B216" s="76">
        <v>98231</v>
      </c>
      <c r="C216" s="211" t="s">
        <v>195</v>
      </c>
      <c r="D216" s="212" t="s">
        <v>6</v>
      </c>
      <c r="E216" s="213" t="s">
        <v>158</v>
      </c>
      <c r="F216" s="211" t="s">
        <v>159</v>
      </c>
      <c r="G216" s="214">
        <v>4</v>
      </c>
      <c r="H216" s="155" t="s">
        <v>479</v>
      </c>
      <c r="I216" s="156" t="s">
        <v>535</v>
      </c>
      <c r="J216" s="109">
        <v>1290</v>
      </c>
      <c r="K216" s="46">
        <f t="shared" si="2"/>
        <v>1</v>
      </c>
    </row>
    <row r="217" spans="1:11" ht="16.5" hidden="1" customHeight="1" x14ac:dyDescent="0.3">
      <c r="A217" s="152"/>
      <c r="B217" s="76">
        <v>98232</v>
      </c>
      <c r="C217" s="211" t="s">
        <v>157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479</v>
      </c>
      <c r="I217" s="156" t="s">
        <v>536</v>
      </c>
      <c r="J217" s="109">
        <v>7140</v>
      </c>
      <c r="K217" s="46">
        <f t="shared" si="2"/>
        <v>1</v>
      </c>
    </row>
    <row r="218" spans="1:11" ht="16.5" hidden="1" customHeight="1" x14ac:dyDescent="0.3">
      <c r="A218" s="152"/>
      <c r="B218" s="76">
        <v>98233</v>
      </c>
      <c r="C218" s="211" t="s">
        <v>165</v>
      </c>
      <c r="D218" s="212" t="s">
        <v>6</v>
      </c>
      <c r="E218" s="213" t="s">
        <v>158</v>
      </c>
      <c r="F218" s="211" t="s">
        <v>159</v>
      </c>
      <c r="G218" s="214">
        <v>4</v>
      </c>
      <c r="H218" s="155" t="s">
        <v>479</v>
      </c>
      <c r="I218" s="156" t="s">
        <v>537</v>
      </c>
      <c r="J218" s="109">
        <v>5970</v>
      </c>
      <c r="K218" s="46">
        <f t="shared" si="2"/>
        <v>1</v>
      </c>
    </row>
    <row r="219" spans="1:11" ht="16.5" hidden="1" customHeight="1" x14ac:dyDescent="0.3">
      <c r="A219" s="152"/>
      <c r="B219" s="76">
        <v>98234</v>
      </c>
      <c r="C219" s="211" t="s">
        <v>157</v>
      </c>
      <c r="D219" s="212" t="s">
        <v>6</v>
      </c>
      <c r="E219" s="213" t="s">
        <v>158</v>
      </c>
      <c r="F219" s="211" t="s">
        <v>159</v>
      </c>
      <c r="G219" s="214">
        <v>4</v>
      </c>
      <c r="H219" s="155" t="s">
        <v>479</v>
      </c>
      <c r="I219" s="156" t="s">
        <v>538</v>
      </c>
      <c r="J219" s="109">
        <v>4430</v>
      </c>
      <c r="K219" s="46">
        <f t="shared" si="2"/>
        <v>1</v>
      </c>
    </row>
    <row r="220" spans="1:11" ht="16.5" hidden="1" customHeight="1" x14ac:dyDescent="0.3">
      <c r="A220" s="152"/>
      <c r="B220" s="76">
        <v>98235</v>
      </c>
      <c r="C220" s="211" t="s">
        <v>539</v>
      </c>
      <c r="D220" s="212" t="s">
        <v>540</v>
      </c>
      <c r="E220" s="213" t="s">
        <v>158</v>
      </c>
      <c r="F220" s="211" t="s">
        <v>159</v>
      </c>
      <c r="G220" s="214">
        <v>4</v>
      </c>
      <c r="H220" s="155" t="s">
        <v>479</v>
      </c>
      <c r="I220" s="156" t="s">
        <v>541</v>
      </c>
      <c r="J220" s="109">
        <v>120</v>
      </c>
      <c r="K220" s="46">
        <f t="shared" si="2"/>
        <v>1</v>
      </c>
    </row>
    <row r="221" spans="1:11" ht="16.5" hidden="1" customHeight="1" x14ac:dyDescent="0.3">
      <c r="A221" s="152"/>
      <c r="B221" s="76">
        <v>98236</v>
      </c>
      <c r="C221" s="211" t="s">
        <v>542</v>
      </c>
      <c r="D221" s="212" t="s">
        <v>245</v>
      </c>
      <c r="E221" s="213" t="s">
        <v>158</v>
      </c>
      <c r="F221" s="211" t="s">
        <v>159</v>
      </c>
      <c r="G221" s="214">
        <v>4</v>
      </c>
      <c r="H221" s="155" t="s">
        <v>479</v>
      </c>
      <c r="I221" s="156" t="s">
        <v>543</v>
      </c>
      <c r="J221" s="109">
        <v>190</v>
      </c>
      <c r="K221" s="46">
        <f t="shared" ref="K221:K284" si="3">B221-B220</f>
        <v>1</v>
      </c>
    </row>
    <row r="222" spans="1:11" ht="16.5" hidden="1" customHeight="1" x14ac:dyDescent="0.3">
      <c r="A222" s="152"/>
      <c r="B222" s="76">
        <v>98237</v>
      </c>
      <c r="C222" s="211" t="s">
        <v>181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479</v>
      </c>
      <c r="I222" s="156" t="s">
        <v>544</v>
      </c>
      <c r="J222" s="109">
        <v>1790</v>
      </c>
      <c r="K222" s="46">
        <f t="shared" si="3"/>
        <v>1</v>
      </c>
    </row>
    <row r="223" spans="1:11" ht="16.5" hidden="1" customHeight="1" x14ac:dyDescent="0.3">
      <c r="A223" s="152"/>
      <c r="B223" s="76">
        <v>98238</v>
      </c>
      <c r="C223" s="211" t="s">
        <v>545</v>
      </c>
      <c r="D223" s="212" t="s">
        <v>546</v>
      </c>
      <c r="E223" s="213" t="s">
        <v>158</v>
      </c>
      <c r="F223" s="211" t="s">
        <v>159</v>
      </c>
      <c r="G223" s="214">
        <v>4</v>
      </c>
      <c r="H223" s="155" t="s">
        <v>479</v>
      </c>
      <c r="I223" s="156" t="s">
        <v>547</v>
      </c>
      <c r="J223" s="109">
        <v>70</v>
      </c>
      <c r="K223" s="46">
        <f t="shared" si="3"/>
        <v>1</v>
      </c>
    </row>
    <row r="224" spans="1:11" ht="16.5" hidden="1" customHeight="1" x14ac:dyDescent="0.3">
      <c r="A224" s="152"/>
      <c r="B224" s="76">
        <v>98239</v>
      </c>
      <c r="C224" s="211" t="s">
        <v>237</v>
      </c>
      <c r="D224" s="212" t="s">
        <v>6</v>
      </c>
      <c r="E224" s="213" t="s">
        <v>158</v>
      </c>
      <c r="F224" s="211" t="s">
        <v>159</v>
      </c>
      <c r="G224" s="214">
        <v>4</v>
      </c>
      <c r="H224" s="155" t="s">
        <v>479</v>
      </c>
      <c r="I224" s="156" t="s">
        <v>548</v>
      </c>
      <c r="J224" s="109">
        <v>1820</v>
      </c>
      <c r="K224" s="46">
        <f t="shared" si="3"/>
        <v>1</v>
      </c>
    </row>
    <row r="225" spans="1:11" ht="16.5" hidden="1" customHeight="1" x14ac:dyDescent="0.3">
      <c r="A225" s="152"/>
      <c r="B225" s="76">
        <v>98240</v>
      </c>
      <c r="C225" s="211" t="s">
        <v>549</v>
      </c>
      <c r="D225" s="212" t="s">
        <v>550</v>
      </c>
      <c r="E225" s="213" t="s">
        <v>158</v>
      </c>
      <c r="F225" s="211" t="s">
        <v>159</v>
      </c>
      <c r="G225" s="214">
        <v>4</v>
      </c>
      <c r="H225" s="155" t="s">
        <v>479</v>
      </c>
      <c r="I225" s="156" t="s">
        <v>551</v>
      </c>
      <c r="J225" s="109">
        <v>30</v>
      </c>
      <c r="K225" s="46">
        <f t="shared" si="3"/>
        <v>1</v>
      </c>
    </row>
    <row r="226" spans="1:11" ht="16.5" hidden="1" customHeight="1" x14ac:dyDescent="0.3">
      <c r="A226" s="152"/>
      <c r="B226" s="76">
        <v>98241</v>
      </c>
      <c r="C226" s="211" t="s">
        <v>418</v>
      </c>
      <c r="D226" s="212" t="s">
        <v>419</v>
      </c>
      <c r="E226" s="213" t="s">
        <v>158</v>
      </c>
      <c r="F226" s="211" t="s">
        <v>159</v>
      </c>
      <c r="G226" s="214">
        <v>4</v>
      </c>
      <c r="H226" s="155" t="s">
        <v>479</v>
      </c>
      <c r="I226" s="156" t="s">
        <v>552</v>
      </c>
      <c r="J226" s="109">
        <v>2650</v>
      </c>
      <c r="K226" s="46">
        <f t="shared" si="3"/>
        <v>1</v>
      </c>
    </row>
    <row r="227" spans="1:11" ht="16.5" hidden="1" customHeight="1" x14ac:dyDescent="0.3">
      <c r="A227" s="152"/>
      <c r="B227" s="76">
        <v>98242</v>
      </c>
      <c r="C227" s="211" t="s">
        <v>553</v>
      </c>
      <c r="D227" s="212" t="s">
        <v>554</v>
      </c>
      <c r="E227" s="213" t="s">
        <v>158</v>
      </c>
      <c r="F227" s="211" t="s">
        <v>159</v>
      </c>
      <c r="G227" s="214">
        <v>4</v>
      </c>
      <c r="H227" s="155" t="s">
        <v>479</v>
      </c>
      <c r="I227" s="156" t="s">
        <v>555</v>
      </c>
      <c r="J227" s="109">
        <v>510</v>
      </c>
      <c r="K227" s="46">
        <f t="shared" si="3"/>
        <v>1</v>
      </c>
    </row>
    <row r="228" spans="1:11" ht="16.5" hidden="1" customHeight="1" x14ac:dyDescent="0.3">
      <c r="A228" s="152"/>
      <c r="B228" s="76">
        <v>98243</v>
      </c>
      <c r="C228" s="211" t="s">
        <v>556</v>
      </c>
      <c r="D228" s="212" t="s">
        <v>546</v>
      </c>
      <c r="E228" s="213" t="s">
        <v>158</v>
      </c>
      <c r="F228" s="211" t="s">
        <v>159</v>
      </c>
      <c r="G228" s="214">
        <v>4</v>
      </c>
      <c r="H228" s="155" t="s">
        <v>479</v>
      </c>
      <c r="I228" s="156" t="s">
        <v>557</v>
      </c>
      <c r="J228" s="109">
        <v>80</v>
      </c>
      <c r="K228" s="46">
        <f t="shared" si="3"/>
        <v>1</v>
      </c>
    </row>
    <row r="229" spans="1:11" ht="16.5" hidden="1" customHeight="1" x14ac:dyDescent="0.3">
      <c r="A229" s="152"/>
      <c r="B229" s="76">
        <v>98244</v>
      </c>
      <c r="C229" s="211" t="s">
        <v>237</v>
      </c>
      <c r="D229" s="212" t="s">
        <v>6</v>
      </c>
      <c r="E229" s="213" t="s">
        <v>158</v>
      </c>
      <c r="F229" s="211" t="s">
        <v>159</v>
      </c>
      <c r="G229" s="214">
        <v>4</v>
      </c>
      <c r="H229" s="155" t="s">
        <v>479</v>
      </c>
      <c r="I229" s="156" t="s">
        <v>558</v>
      </c>
      <c r="J229" s="109">
        <v>1030</v>
      </c>
      <c r="K229" s="46">
        <f t="shared" si="3"/>
        <v>1</v>
      </c>
    </row>
    <row r="230" spans="1:11" ht="16.5" hidden="1" customHeight="1" x14ac:dyDescent="0.3">
      <c r="A230" s="152"/>
      <c r="B230" s="76">
        <v>98245</v>
      </c>
      <c r="C230" s="211" t="s">
        <v>559</v>
      </c>
      <c r="D230" s="212" t="s">
        <v>560</v>
      </c>
      <c r="E230" s="213" t="s">
        <v>158</v>
      </c>
      <c r="F230" s="211" t="s">
        <v>159</v>
      </c>
      <c r="G230" s="214">
        <v>4</v>
      </c>
      <c r="H230" s="155" t="s">
        <v>479</v>
      </c>
      <c r="I230" s="156" t="s">
        <v>561</v>
      </c>
      <c r="J230" s="109">
        <v>140</v>
      </c>
      <c r="K230" s="46">
        <f t="shared" si="3"/>
        <v>1</v>
      </c>
    </row>
    <row r="231" spans="1:11" ht="16.5" hidden="1" customHeight="1" x14ac:dyDescent="0.3">
      <c r="A231" s="152"/>
      <c r="B231" s="76">
        <v>98246</v>
      </c>
      <c r="C231" s="211" t="s">
        <v>562</v>
      </c>
      <c r="D231" s="212" t="s">
        <v>563</v>
      </c>
      <c r="E231" s="213" t="s">
        <v>158</v>
      </c>
      <c r="F231" s="211" t="s">
        <v>159</v>
      </c>
      <c r="G231" s="214">
        <v>4</v>
      </c>
      <c r="H231" s="155" t="s">
        <v>479</v>
      </c>
      <c r="I231" s="156" t="s">
        <v>564</v>
      </c>
      <c r="J231" s="109">
        <v>100</v>
      </c>
      <c r="K231" s="46">
        <f t="shared" si="3"/>
        <v>1</v>
      </c>
    </row>
    <row r="232" spans="1:11" ht="16.5" hidden="1" customHeight="1" x14ac:dyDescent="0.3">
      <c r="A232" s="152"/>
      <c r="B232" s="76">
        <v>98247</v>
      </c>
      <c r="C232" s="211" t="s">
        <v>347</v>
      </c>
      <c r="D232" s="212" t="s">
        <v>348</v>
      </c>
      <c r="E232" s="213" t="s">
        <v>158</v>
      </c>
      <c r="F232" s="211" t="s">
        <v>159</v>
      </c>
      <c r="G232" s="214">
        <v>4</v>
      </c>
      <c r="H232" s="155" t="s">
        <v>479</v>
      </c>
      <c r="I232" s="156" t="s">
        <v>565</v>
      </c>
      <c r="J232" s="109">
        <v>110</v>
      </c>
      <c r="K232" s="46">
        <f t="shared" si="3"/>
        <v>1</v>
      </c>
    </row>
    <row r="233" spans="1:11" ht="16.5" hidden="1" customHeight="1" x14ac:dyDescent="0.3">
      <c r="A233" s="152"/>
      <c r="B233" s="76">
        <v>98248</v>
      </c>
      <c r="C233" s="211" t="s">
        <v>277</v>
      </c>
      <c r="D233" s="212" t="s">
        <v>281</v>
      </c>
      <c r="E233" s="213" t="s">
        <v>158</v>
      </c>
      <c r="F233" s="211" t="s">
        <v>159</v>
      </c>
      <c r="G233" s="214">
        <v>4</v>
      </c>
      <c r="H233" s="155" t="s">
        <v>479</v>
      </c>
      <c r="I233" s="156" t="s">
        <v>566</v>
      </c>
      <c r="J233" s="109">
        <v>830</v>
      </c>
      <c r="K233" s="46">
        <f t="shared" si="3"/>
        <v>1</v>
      </c>
    </row>
    <row r="234" spans="1:11" ht="16.5" hidden="1" customHeight="1" x14ac:dyDescent="0.3">
      <c r="A234" s="152"/>
      <c r="B234" s="76">
        <v>98249</v>
      </c>
      <c r="C234" s="211" t="s">
        <v>567</v>
      </c>
      <c r="D234" s="212" t="s">
        <v>568</v>
      </c>
      <c r="E234" s="213" t="s">
        <v>158</v>
      </c>
      <c r="F234" s="211" t="s">
        <v>159</v>
      </c>
      <c r="G234" s="214">
        <v>4</v>
      </c>
      <c r="H234" s="155" t="s">
        <v>479</v>
      </c>
      <c r="I234" s="156" t="s">
        <v>569</v>
      </c>
      <c r="J234" s="109">
        <v>140</v>
      </c>
      <c r="K234" s="46">
        <f t="shared" si="3"/>
        <v>1</v>
      </c>
    </row>
    <row r="235" spans="1:11" ht="16.5" hidden="1" customHeight="1" x14ac:dyDescent="0.3">
      <c r="A235" s="152"/>
      <c r="B235" s="76">
        <v>98250</v>
      </c>
      <c r="C235" s="211" t="s">
        <v>183</v>
      </c>
      <c r="D235" s="212" t="s">
        <v>184</v>
      </c>
      <c r="E235" s="213" t="s">
        <v>158</v>
      </c>
      <c r="F235" s="211" t="s">
        <v>159</v>
      </c>
      <c r="G235" s="214">
        <v>4</v>
      </c>
      <c r="H235" s="155" t="s">
        <v>479</v>
      </c>
      <c r="I235" s="156" t="s">
        <v>570</v>
      </c>
      <c r="J235" s="109">
        <v>20</v>
      </c>
      <c r="K235" s="46">
        <f t="shared" si="3"/>
        <v>1</v>
      </c>
    </row>
    <row r="236" spans="1:11" ht="16.5" hidden="1" customHeight="1" x14ac:dyDescent="0.3">
      <c r="A236" s="152"/>
      <c r="B236" s="76">
        <v>98251</v>
      </c>
      <c r="C236" s="211" t="s">
        <v>237</v>
      </c>
      <c r="D236" s="212" t="s">
        <v>6</v>
      </c>
      <c r="E236" s="213" t="s">
        <v>158</v>
      </c>
      <c r="F236" s="211" t="s">
        <v>159</v>
      </c>
      <c r="G236" s="214">
        <v>4</v>
      </c>
      <c r="H236" s="155" t="s">
        <v>479</v>
      </c>
      <c r="I236" s="156" t="s">
        <v>571</v>
      </c>
      <c r="J236" s="109">
        <v>1970</v>
      </c>
      <c r="K236" s="46">
        <f t="shared" si="3"/>
        <v>1</v>
      </c>
    </row>
    <row r="237" spans="1:11" ht="16.5" hidden="1" customHeight="1" x14ac:dyDescent="0.3">
      <c r="A237" s="152"/>
      <c r="B237" s="76">
        <v>98252</v>
      </c>
      <c r="C237" s="211" t="s">
        <v>284</v>
      </c>
      <c r="D237" s="212" t="s">
        <v>285</v>
      </c>
      <c r="E237" s="213" t="s">
        <v>205</v>
      </c>
      <c r="F237" s="211" t="s">
        <v>159</v>
      </c>
      <c r="G237" s="214">
        <v>4</v>
      </c>
      <c r="H237" s="155" t="s">
        <v>479</v>
      </c>
      <c r="I237" s="156" t="s">
        <v>572</v>
      </c>
      <c r="J237" s="109">
        <v>1150</v>
      </c>
      <c r="K237" s="46">
        <f t="shared" si="3"/>
        <v>1</v>
      </c>
    </row>
    <row r="238" spans="1:11" ht="16.5" hidden="1" customHeight="1" x14ac:dyDescent="0.3">
      <c r="A238" s="152"/>
      <c r="B238" s="76">
        <v>98253</v>
      </c>
      <c r="C238" s="211" t="s">
        <v>208</v>
      </c>
      <c r="D238" s="212" t="s">
        <v>6</v>
      </c>
      <c r="E238" s="213" t="s">
        <v>158</v>
      </c>
      <c r="F238" s="211" t="s">
        <v>159</v>
      </c>
      <c r="G238" s="214">
        <v>4</v>
      </c>
      <c r="H238" s="155" t="s">
        <v>479</v>
      </c>
      <c r="I238" s="156" t="s">
        <v>573</v>
      </c>
      <c r="J238" s="109">
        <v>10010</v>
      </c>
      <c r="K238" s="46">
        <f t="shared" si="3"/>
        <v>1</v>
      </c>
    </row>
    <row r="239" spans="1:11" ht="16.5" hidden="1" customHeight="1" x14ac:dyDescent="0.3">
      <c r="A239" s="152"/>
      <c r="B239" s="76">
        <v>98254</v>
      </c>
      <c r="C239" s="211" t="s">
        <v>574</v>
      </c>
      <c r="D239" s="212" t="s">
        <v>575</v>
      </c>
      <c r="E239" s="213" t="s">
        <v>158</v>
      </c>
      <c r="F239" s="211" t="s">
        <v>159</v>
      </c>
      <c r="G239" s="214">
        <v>4</v>
      </c>
      <c r="H239" s="155" t="s">
        <v>479</v>
      </c>
      <c r="I239" s="156" t="s">
        <v>576</v>
      </c>
      <c r="J239" s="109">
        <v>110</v>
      </c>
      <c r="K239" s="46">
        <f t="shared" si="3"/>
        <v>1</v>
      </c>
    </row>
    <row r="240" spans="1:11" ht="16.5" hidden="1" customHeight="1" x14ac:dyDescent="0.3">
      <c r="A240" s="152"/>
      <c r="B240" s="76">
        <v>98255</v>
      </c>
      <c r="C240" s="211" t="s">
        <v>277</v>
      </c>
      <c r="D240" s="212" t="s">
        <v>278</v>
      </c>
      <c r="E240" s="213" t="s">
        <v>158</v>
      </c>
      <c r="F240" s="211" t="s">
        <v>159</v>
      </c>
      <c r="G240" s="214">
        <v>4</v>
      </c>
      <c r="H240" s="155" t="s">
        <v>479</v>
      </c>
      <c r="I240" s="156" t="s">
        <v>577</v>
      </c>
      <c r="J240" s="109">
        <v>1490</v>
      </c>
      <c r="K240" s="46">
        <f t="shared" si="3"/>
        <v>1</v>
      </c>
    </row>
    <row r="241" spans="1:11" ht="16.5" hidden="1" customHeight="1" x14ac:dyDescent="0.3">
      <c r="A241" s="152"/>
      <c r="B241" s="76">
        <v>98256</v>
      </c>
      <c r="C241" s="211" t="s">
        <v>208</v>
      </c>
      <c r="D241" s="212" t="s">
        <v>6</v>
      </c>
      <c r="E241" s="213" t="s">
        <v>158</v>
      </c>
      <c r="F241" s="211" t="s">
        <v>159</v>
      </c>
      <c r="G241" s="214">
        <v>4</v>
      </c>
      <c r="H241" s="155" t="s">
        <v>479</v>
      </c>
      <c r="I241" s="156" t="s">
        <v>578</v>
      </c>
      <c r="J241" s="109">
        <v>1190</v>
      </c>
      <c r="K241" s="46">
        <f t="shared" si="3"/>
        <v>1</v>
      </c>
    </row>
    <row r="242" spans="1:11" ht="16.5" hidden="1" customHeight="1" x14ac:dyDescent="0.3">
      <c r="A242" s="152"/>
      <c r="B242" s="76">
        <v>98257</v>
      </c>
      <c r="C242" s="211" t="s">
        <v>579</v>
      </c>
      <c r="D242" s="212" t="s">
        <v>523</v>
      </c>
      <c r="E242" s="213" t="s">
        <v>158</v>
      </c>
      <c r="F242" s="211" t="s">
        <v>159</v>
      </c>
      <c r="G242" s="214">
        <v>4</v>
      </c>
      <c r="H242" s="155" t="s">
        <v>479</v>
      </c>
      <c r="I242" s="156" t="s">
        <v>580</v>
      </c>
      <c r="J242" s="109">
        <v>40</v>
      </c>
      <c r="K242" s="46">
        <f t="shared" si="3"/>
        <v>1</v>
      </c>
    </row>
    <row r="243" spans="1:11" ht="16.5" hidden="1" customHeight="1" x14ac:dyDescent="0.3">
      <c r="A243" s="152"/>
      <c r="B243" s="76">
        <v>98258</v>
      </c>
      <c r="C243" s="211" t="s">
        <v>208</v>
      </c>
      <c r="D243" s="212" t="s">
        <v>6</v>
      </c>
      <c r="E243" s="213" t="s">
        <v>158</v>
      </c>
      <c r="F243" s="211" t="s">
        <v>159</v>
      </c>
      <c r="G243" s="214">
        <v>4</v>
      </c>
      <c r="H243" s="155" t="s">
        <v>479</v>
      </c>
      <c r="I243" s="156" t="s">
        <v>581</v>
      </c>
      <c r="J243" s="109">
        <v>7600</v>
      </c>
      <c r="K243" s="46">
        <f t="shared" si="3"/>
        <v>1</v>
      </c>
    </row>
    <row r="244" spans="1:11" ht="16.5" hidden="1" customHeight="1" x14ac:dyDescent="0.3">
      <c r="A244" s="152"/>
      <c r="B244" s="76">
        <v>98259</v>
      </c>
      <c r="C244" s="211" t="s">
        <v>582</v>
      </c>
      <c r="D244" s="212" t="s">
        <v>583</v>
      </c>
      <c r="E244" s="213" t="s">
        <v>205</v>
      </c>
      <c r="F244" s="211" t="s">
        <v>159</v>
      </c>
      <c r="G244" s="214">
        <v>4</v>
      </c>
      <c r="H244" s="155" t="s">
        <v>584</v>
      </c>
      <c r="I244" s="156" t="s">
        <v>585</v>
      </c>
      <c r="J244" s="109">
        <v>3510</v>
      </c>
      <c r="K244" s="46">
        <f t="shared" si="3"/>
        <v>1</v>
      </c>
    </row>
    <row r="245" spans="1:11" ht="16.5" hidden="1" customHeight="1" x14ac:dyDescent="0.3">
      <c r="A245" s="152"/>
      <c r="B245" s="76">
        <v>98260</v>
      </c>
      <c r="C245" s="211" t="s">
        <v>179</v>
      </c>
      <c r="D245" s="212" t="s">
        <v>6</v>
      </c>
      <c r="E245" s="213" t="s">
        <v>158</v>
      </c>
      <c r="F245" s="211" t="s">
        <v>159</v>
      </c>
      <c r="G245" s="214">
        <v>4</v>
      </c>
      <c r="H245" s="155" t="s">
        <v>584</v>
      </c>
      <c r="I245" s="156" t="s">
        <v>586</v>
      </c>
      <c r="J245" s="109">
        <v>420</v>
      </c>
      <c r="K245" s="46">
        <f t="shared" si="3"/>
        <v>1</v>
      </c>
    </row>
    <row r="246" spans="1:11" ht="16.5" hidden="1" customHeight="1" x14ac:dyDescent="0.3">
      <c r="A246" s="152"/>
      <c r="B246" s="76">
        <v>98261</v>
      </c>
      <c r="C246" s="211" t="s">
        <v>284</v>
      </c>
      <c r="D246" s="212" t="s">
        <v>285</v>
      </c>
      <c r="E246" s="213" t="s">
        <v>205</v>
      </c>
      <c r="F246" s="211" t="s">
        <v>159</v>
      </c>
      <c r="G246" s="214">
        <v>4</v>
      </c>
      <c r="H246" s="155" t="s">
        <v>584</v>
      </c>
      <c r="I246" s="156" t="s">
        <v>587</v>
      </c>
      <c r="J246" s="109">
        <v>740</v>
      </c>
      <c r="K246" s="46">
        <f t="shared" si="3"/>
        <v>1</v>
      </c>
    </row>
    <row r="247" spans="1:11" ht="16.5" hidden="1" customHeight="1" x14ac:dyDescent="0.3">
      <c r="A247" s="152"/>
      <c r="B247" s="76">
        <v>98262</v>
      </c>
      <c r="C247" s="211" t="s">
        <v>176</v>
      </c>
      <c r="D247" s="212" t="s">
        <v>177</v>
      </c>
      <c r="E247" s="213" t="s">
        <v>158</v>
      </c>
      <c r="F247" s="211" t="s">
        <v>159</v>
      </c>
      <c r="G247" s="214">
        <v>4</v>
      </c>
      <c r="H247" s="155" t="s">
        <v>584</v>
      </c>
      <c r="I247" s="156" t="s">
        <v>588</v>
      </c>
      <c r="J247" s="109">
        <v>100</v>
      </c>
      <c r="K247" s="46">
        <f t="shared" si="3"/>
        <v>1</v>
      </c>
    </row>
    <row r="248" spans="1:11" ht="16.5" hidden="1" customHeight="1" x14ac:dyDescent="0.3">
      <c r="A248" s="152"/>
      <c r="B248" s="76">
        <v>98263</v>
      </c>
      <c r="C248" s="211" t="s">
        <v>589</v>
      </c>
      <c r="D248" s="212" t="s">
        <v>397</v>
      </c>
      <c r="E248" s="213" t="s">
        <v>158</v>
      </c>
      <c r="F248" s="211" t="s">
        <v>159</v>
      </c>
      <c r="G248" s="214">
        <v>4</v>
      </c>
      <c r="H248" s="155" t="s">
        <v>584</v>
      </c>
      <c r="I248" s="156" t="s">
        <v>590</v>
      </c>
      <c r="J248" s="109">
        <v>1070</v>
      </c>
      <c r="K248" s="46">
        <f t="shared" si="3"/>
        <v>1</v>
      </c>
    </row>
    <row r="249" spans="1:11" ht="16.5" hidden="1" customHeight="1" x14ac:dyDescent="0.3">
      <c r="A249" s="152"/>
      <c r="B249" s="76">
        <v>98264</v>
      </c>
      <c r="C249" s="211" t="s">
        <v>347</v>
      </c>
      <c r="D249" s="212" t="s">
        <v>348</v>
      </c>
      <c r="E249" s="213" t="s">
        <v>158</v>
      </c>
      <c r="F249" s="211" t="s">
        <v>159</v>
      </c>
      <c r="G249" s="214">
        <v>4</v>
      </c>
      <c r="H249" s="155" t="s">
        <v>584</v>
      </c>
      <c r="I249" s="156" t="s">
        <v>591</v>
      </c>
      <c r="J249" s="109">
        <v>110</v>
      </c>
      <c r="K249" s="46">
        <f t="shared" si="3"/>
        <v>1</v>
      </c>
    </row>
    <row r="250" spans="1:11" ht="16.5" hidden="1" customHeight="1" x14ac:dyDescent="0.3">
      <c r="A250" s="152"/>
      <c r="B250" s="76">
        <v>98265</v>
      </c>
      <c r="C250" s="211" t="s">
        <v>173</v>
      </c>
      <c r="D250" s="212" t="s">
        <v>174</v>
      </c>
      <c r="E250" s="213" t="s">
        <v>158</v>
      </c>
      <c r="F250" s="211" t="s">
        <v>159</v>
      </c>
      <c r="G250" s="214">
        <v>4</v>
      </c>
      <c r="H250" s="155" t="s">
        <v>584</v>
      </c>
      <c r="I250" s="156" t="s">
        <v>592</v>
      </c>
      <c r="J250" s="109">
        <v>150</v>
      </c>
      <c r="K250" s="46">
        <f t="shared" si="3"/>
        <v>1</v>
      </c>
    </row>
    <row r="251" spans="1:11" ht="16.5" hidden="1" customHeight="1" x14ac:dyDescent="0.3">
      <c r="A251" s="152"/>
      <c r="B251" s="76">
        <v>98266</v>
      </c>
      <c r="C251" s="211" t="s">
        <v>593</v>
      </c>
      <c r="D251" s="212" t="s">
        <v>594</v>
      </c>
      <c r="E251" s="213" t="s">
        <v>158</v>
      </c>
      <c r="F251" s="211" t="s">
        <v>159</v>
      </c>
      <c r="G251" s="214">
        <v>4</v>
      </c>
      <c r="H251" s="155" t="s">
        <v>584</v>
      </c>
      <c r="I251" s="156" t="s">
        <v>595</v>
      </c>
      <c r="J251" s="109">
        <v>20</v>
      </c>
      <c r="K251" s="46">
        <f t="shared" si="3"/>
        <v>1</v>
      </c>
    </row>
    <row r="252" spans="1:11" ht="16.5" hidden="1" customHeight="1" x14ac:dyDescent="0.3">
      <c r="A252" s="152"/>
      <c r="B252" s="76">
        <v>98267</v>
      </c>
      <c r="C252" s="211" t="s">
        <v>165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584</v>
      </c>
      <c r="I252" s="156" t="s">
        <v>596</v>
      </c>
      <c r="J252" s="109">
        <v>7290</v>
      </c>
      <c r="K252" s="46">
        <f t="shared" si="3"/>
        <v>1</v>
      </c>
    </row>
    <row r="253" spans="1:11" ht="16.5" hidden="1" customHeight="1" x14ac:dyDescent="0.3">
      <c r="A253" s="152"/>
      <c r="B253" s="76">
        <v>98268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584</v>
      </c>
      <c r="I253" s="156" t="s">
        <v>597</v>
      </c>
      <c r="J253" s="109">
        <v>7140</v>
      </c>
      <c r="K253" s="46">
        <f t="shared" si="3"/>
        <v>1</v>
      </c>
    </row>
    <row r="254" spans="1:11" ht="16.5" hidden="1" customHeight="1" x14ac:dyDescent="0.3">
      <c r="A254" s="152"/>
      <c r="B254" s="76">
        <v>98269</v>
      </c>
      <c r="C254" s="211" t="s">
        <v>195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584</v>
      </c>
      <c r="I254" s="156" t="s">
        <v>598</v>
      </c>
      <c r="J254" s="109">
        <v>1310</v>
      </c>
      <c r="K254" s="46">
        <f t="shared" si="3"/>
        <v>1</v>
      </c>
    </row>
    <row r="255" spans="1:11" ht="16.5" hidden="1" customHeight="1" x14ac:dyDescent="0.3">
      <c r="A255" s="152"/>
      <c r="B255" s="76">
        <v>98270</v>
      </c>
      <c r="C255" s="211" t="s">
        <v>320</v>
      </c>
      <c r="D255" s="212" t="s">
        <v>321</v>
      </c>
      <c r="E255" s="213" t="s">
        <v>158</v>
      </c>
      <c r="F255" s="211" t="s">
        <v>159</v>
      </c>
      <c r="G255" s="214">
        <v>4</v>
      </c>
      <c r="H255" s="155" t="s">
        <v>584</v>
      </c>
      <c r="I255" s="156" t="s">
        <v>599</v>
      </c>
      <c r="J255" s="109">
        <v>130</v>
      </c>
      <c r="K255" s="46">
        <f t="shared" si="3"/>
        <v>1</v>
      </c>
    </row>
    <row r="256" spans="1:11" ht="16.5" hidden="1" customHeight="1" x14ac:dyDescent="0.3">
      <c r="A256" s="152"/>
      <c r="B256" s="76">
        <v>98271</v>
      </c>
      <c r="C256" s="211" t="s">
        <v>165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584</v>
      </c>
      <c r="I256" s="156" t="s">
        <v>600</v>
      </c>
      <c r="J256" s="109">
        <v>1870</v>
      </c>
      <c r="K256" s="46">
        <f t="shared" si="3"/>
        <v>1</v>
      </c>
    </row>
    <row r="257" spans="1:11" ht="16.5" hidden="1" customHeight="1" x14ac:dyDescent="0.3">
      <c r="A257" s="152"/>
      <c r="B257" s="76">
        <v>98272</v>
      </c>
      <c r="C257" s="211" t="s">
        <v>601</v>
      </c>
      <c r="D257" s="212" t="s">
        <v>602</v>
      </c>
      <c r="E257" s="213" t="s">
        <v>158</v>
      </c>
      <c r="F257" s="211" t="s">
        <v>159</v>
      </c>
      <c r="G257" s="214">
        <v>4</v>
      </c>
      <c r="H257" s="155" t="s">
        <v>584</v>
      </c>
      <c r="I257" s="156" t="s">
        <v>603</v>
      </c>
      <c r="J257" s="109">
        <v>150</v>
      </c>
      <c r="K257" s="46">
        <f t="shared" si="3"/>
        <v>1</v>
      </c>
    </row>
    <row r="258" spans="1:11" ht="16.5" hidden="1" customHeight="1" x14ac:dyDescent="0.3">
      <c r="A258" s="152"/>
      <c r="B258" s="76">
        <v>98273</v>
      </c>
      <c r="C258" s="211" t="s">
        <v>181</v>
      </c>
      <c r="D258" s="212" t="s">
        <v>6</v>
      </c>
      <c r="E258" s="213" t="s">
        <v>158</v>
      </c>
      <c r="F258" s="211" t="s">
        <v>159</v>
      </c>
      <c r="G258" s="214">
        <v>4</v>
      </c>
      <c r="H258" s="155" t="s">
        <v>584</v>
      </c>
      <c r="I258" s="156" t="s">
        <v>604</v>
      </c>
      <c r="J258" s="109">
        <v>1770</v>
      </c>
      <c r="K258" s="46">
        <f t="shared" si="3"/>
        <v>1</v>
      </c>
    </row>
    <row r="259" spans="1:11" ht="16.5" hidden="1" customHeight="1" x14ac:dyDescent="0.3">
      <c r="A259" s="152"/>
      <c r="B259" s="76">
        <v>98274</v>
      </c>
      <c r="C259" s="211" t="s">
        <v>605</v>
      </c>
      <c r="D259" s="212" t="s">
        <v>606</v>
      </c>
      <c r="E259" s="213" t="s">
        <v>158</v>
      </c>
      <c r="F259" s="211" t="s">
        <v>159</v>
      </c>
      <c r="G259" s="214">
        <v>4</v>
      </c>
      <c r="H259" s="155" t="s">
        <v>584</v>
      </c>
      <c r="I259" s="156" t="s">
        <v>607</v>
      </c>
      <c r="J259" s="109">
        <v>110</v>
      </c>
      <c r="K259" s="46">
        <f t="shared" si="3"/>
        <v>1</v>
      </c>
    </row>
    <row r="260" spans="1:11" ht="16.5" hidden="1" customHeight="1" x14ac:dyDescent="0.3">
      <c r="A260" s="152"/>
      <c r="B260" s="76">
        <v>98275</v>
      </c>
      <c r="C260" s="211" t="s">
        <v>266</v>
      </c>
      <c r="D260" s="212" t="s">
        <v>608</v>
      </c>
      <c r="E260" s="213" t="s">
        <v>158</v>
      </c>
      <c r="F260" s="211" t="s">
        <v>159</v>
      </c>
      <c r="G260" s="214">
        <v>4</v>
      </c>
      <c r="H260" s="155" t="s">
        <v>584</v>
      </c>
      <c r="I260" s="156" t="s">
        <v>609</v>
      </c>
      <c r="J260" s="109">
        <v>20</v>
      </c>
      <c r="K260" s="46">
        <f t="shared" si="3"/>
        <v>1</v>
      </c>
    </row>
    <row r="261" spans="1:11" ht="16.5" hidden="1" customHeight="1" x14ac:dyDescent="0.3">
      <c r="A261" s="152"/>
      <c r="B261" s="76">
        <v>98276</v>
      </c>
      <c r="C261" s="211" t="s">
        <v>610</v>
      </c>
      <c r="D261" s="212" t="s">
        <v>611</v>
      </c>
      <c r="E261" s="213" t="s">
        <v>158</v>
      </c>
      <c r="F261" s="211" t="s">
        <v>159</v>
      </c>
      <c r="G261" s="214">
        <v>4</v>
      </c>
      <c r="H261" s="155" t="s">
        <v>584</v>
      </c>
      <c r="I261" s="156" t="s">
        <v>612</v>
      </c>
      <c r="J261" s="77">
        <v>30</v>
      </c>
      <c r="K261" s="46">
        <f t="shared" si="3"/>
        <v>1</v>
      </c>
    </row>
    <row r="262" spans="1:11" ht="16.5" hidden="1" customHeight="1" x14ac:dyDescent="0.3">
      <c r="A262" s="152"/>
      <c r="B262" s="76">
        <v>98277</v>
      </c>
      <c r="C262" s="211" t="s">
        <v>613</v>
      </c>
      <c r="D262" s="212" t="s">
        <v>614</v>
      </c>
      <c r="E262" s="213" t="s">
        <v>158</v>
      </c>
      <c r="F262" s="211" t="s">
        <v>159</v>
      </c>
      <c r="G262" s="214">
        <v>4</v>
      </c>
      <c r="H262" s="155" t="s">
        <v>584</v>
      </c>
      <c r="I262" s="156" t="s">
        <v>615</v>
      </c>
      <c r="J262" s="109">
        <v>50</v>
      </c>
      <c r="K262" s="46">
        <f t="shared" si="3"/>
        <v>1</v>
      </c>
    </row>
    <row r="263" spans="1:11" ht="16.5" hidden="1" customHeight="1" x14ac:dyDescent="0.3">
      <c r="A263" s="152"/>
      <c r="B263" s="76">
        <v>98278</v>
      </c>
      <c r="C263" s="211" t="s">
        <v>221</v>
      </c>
      <c r="D263" s="212" t="s">
        <v>6</v>
      </c>
      <c r="E263" s="213" t="s">
        <v>158</v>
      </c>
      <c r="F263" s="211" t="s">
        <v>159</v>
      </c>
      <c r="G263" s="214">
        <v>4</v>
      </c>
      <c r="H263" s="155" t="s">
        <v>584</v>
      </c>
      <c r="I263" s="156" t="s">
        <v>616</v>
      </c>
      <c r="J263" s="109">
        <v>9080</v>
      </c>
      <c r="K263" s="46">
        <f t="shared" si="3"/>
        <v>1</v>
      </c>
    </row>
    <row r="264" spans="1:11" ht="16.5" hidden="1" customHeight="1" x14ac:dyDescent="0.3">
      <c r="A264" s="152"/>
      <c r="B264" s="76">
        <v>98279</v>
      </c>
      <c r="C264" s="211" t="s">
        <v>173</v>
      </c>
      <c r="D264" s="212" t="s">
        <v>174</v>
      </c>
      <c r="E264" s="213" t="s">
        <v>158</v>
      </c>
      <c r="F264" s="211" t="s">
        <v>159</v>
      </c>
      <c r="G264" s="214">
        <v>4</v>
      </c>
      <c r="H264" s="155" t="s">
        <v>584</v>
      </c>
      <c r="I264" s="156" t="s">
        <v>617</v>
      </c>
      <c r="J264" s="109">
        <v>40</v>
      </c>
      <c r="K264" s="46">
        <f t="shared" si="3"/>
        <v>1</v>
      </c>
    </row>
    <row r="265" spans="1:11" ht="16.5" hidden="1" customHeight="1" x14ac:dyDescent="0.3">
      <c r="A265" s="152"/>
      <c r="B265" s="76">
        <v>98280</v>
      </c>
      <c r="C265" s="211" t="s">
        <v>208</v>
      </c>
      <c r="D265" s="212" t="s">
        <v>6</v>
      </c>
      <c r="E265" s="213" t="s">
        <v>158</v>
      </c>
      <c r="F265" s="211" t="s">
        <v>159</v>
      </c>
      <c r="G265" s="214">
        <v>4</v>
      </c>
      <c r="H265" s="155" t="s">
        <v>584</v>
      </c>
      <c r="I265" s="156" t="s">
        <v>618</v>
      </c>
      <c r="J265" s="109">
        <v>9230</v>
      </c>
      <c r="K265" s="46">
        <f t="shared" si="3"/>
        <v>1</v>
      </c>
    </row>
    <row r="266" spans="1:11" ht="16.5" hidden="1" customHeight="1" x14ac:dyDescent="0.3">
      <c r="A266" s="152"/>
      <c r="B266" s="76">
        <v>98281</v>
      </c>
      <c r="C266" s="211" t="s">
        <v>179</v>
      </c>
      <c r="D266" s="212" t="s">
        <v>6</v>
      </c>
      <c r="E266" s="213" t="s">
        <v>158</v>
      </c>
      <c r="F266" s="211" t="s">
        <v>159</v>
      </c>
      <c r="G266" s="214">
        <v>4</v>
      </c>
      <c r="H266" s="155" t="s">
        <v>584</v>
      </c>
      <c r="I266" s="156" t="s">
        <v>619</v>
      </c>
      <c r="J266" s="109">
        <v>1060</v>
      </c>
      <c r="K266" s="46">
        <f t="shared" si="3"/>
        <v>1</v>
      </c>
    </row>
    <row r="267" spans="1:11" ht="16.5" hidden="1" customHeight="1" x14ac:dyDescent="0.3">
      <c r="A267" s="152"/>
      <c r="B267" s="76">
        <v>98282</v>
      </c>
      <c r="C267" s="211" t="s">
        <v>237</v>
      </c>
      <c r="D267" s="212" t="s">
        <v>6</v>
      </c>
      <c r="E267" s="213" t="s">
        <v>158</v>
      </c>
      <c r="F267" s="211" t="s">
        <v>159</v>
      </c>
      <c r="G267" s="214">
        <v>4</v>
      </c>
      <c r="H267" s="155" t="s">
        <v>584</v>
      </c>
      <c r="I267" s="156" t="s">
        <v>620</v>
      </c>
      <c r="J267" s="109">
        <v>4400</v>
      </c>
      <c r="K267" s="46">
        <f t="shared" si="3"/>
        <v>1</v>
      </c>
    </row>
    <row r="268" spans="1:11" ht="16.5" hidden="1" customHeight="1" x14ac:dyDescent="0.3">
      <c r="A268" s="152"/>
      <c r="B268" s="76">
        <v>98283</v>
      </c>
      <c r="C268" s="211" t="s">
        <v>621</v>
      </c>
      <c r="D268" s="212" t="s">
        <v>622</v>
      </c>
      <c r="E268" s="213" t="s">
        <v>158</v>
      </c>
      <c r="F268" s="211" t="s">
        <v>159</v>
      </c>
      <c r="G268" s="214">
        <v>4</v>
      </c>
      <c r="H268" s="155" t="s">
        <v>584</v>
      </c>
      <c r="I268" s="156" t="s">
        <v>623</v>
      </c>
      <c r="J268" s="109">
        <v>50</v>
      </c>
      <c r="K268" s="46">
        <f t="shared" si="3"/>
        <v>1</v>
      </c>
    </row>
    <row r="269" spans="1:11" ht="16.5" hidden="1" customHeight="1" x14ac:dyDescent="0.3">
      <c r="A269" s="152"/>
      <c r="B269" s="76">
        <v>98284</v>
      </c>
      <c r="C269" s="211" t="s">
        <v>181</v>
      </c>
      <c r="D269" s="212" t="s">
        <v>6</v>
      </c>
      <c r="E269" s="213" t="s">
        <v>158</v>
      </c>
      <c r="F269" s="211" t="s">
        <v>159</v>
      </c>
      <c r="G269" s="214">
        <v>4</v>
      </c>
      <c r="H269" s="155" t="s">
        <v>584</v>
      </c>
      <c r="I269" s="156" t="s">
        <v>624</v>
      </c>
      <c r="J269" s="109">
        <v>1780</v>
      </c>
      <c r="K269" s="46">
        <f t="shared" si="3"/>
        <v>1</v>
      </c>
    </row>
    <row r="270" spans="1:11" ht="16.5" hidden="1" customHeight="1" x14ac:dyDescent="0.3">
      <c r="A270" s="152"/>
      <c r="B270" s="76">
        <v>98285</v>
      </c>
      <c r="C270" s="211" t="s">
        <v>347</v>
      </c>
      <c r="D270" s="212" t="s">
        <v>348</v>
      </c>
      <c r="E270" s="213" t="s">
        <v>158</v>
      </c>
      <c r="F270" s="211" t="s">
        <v>159</v>
      </c>
      <c r="G270" s="214">
        <v>4</v>
      </c>
      <c r="H270" s="155" t="s">
        <v>584</v>
      </c>
      <c r="I270" s="156" t="s">
        <v>625</v>
      </c>
      <c r="J270" s="109">
        <v>90</v>
      </c>
      <c r="K270" s="46">
        <f t="shared" si="3"/>
        <v>1</v>
      </c>
    </row>
    <row r="271" spans="1:11" ht="16.5" hidden="1" customHeight="1" x14ac:dyDescent="0.3">
      <c r="A271" s="152"/>
      <c r="B271" s="76">
        <v>98286</v>
      </c>
      <c r="C271" s="211" t="s">
        <v>626</v>
      </c>
      <c r="D271" s="212" t="s">
        <v>627</v>
      </c>
      <c r="E271" s="213" t="s">
        <v>158</v>
      </c>
      <c r="F271" s="211" t="s">
        <v>159</v>
      </c>
      <c r="G271" s="214">
        <v>4</v>
      </c>
      <c r="H271" s="155" t="s">
        <v>584</v>
      </c>
      <c r="I271" s="156" t="s">
        <v>628</v>
      </c>
      <c r="J271" s="109">
        <v>160</v>
      </c>
      <c r="K271" s="46">
        <f t="shared" si="3"/>
        <v>1</v>
      </c>
    </row>
    <row r="272" spans="1:11" ht="16.5" hidden="1" customHeight="1" x14ac:dyDescent="0.3">
      <c r="A272" s="152"/>
      <c r="B272" s="76">
        <v>98287</v>
      </c>
      <c r="C272" s="211" t="s">
        <v>237</v>
      </c>
      <c r="D272" s="212" t="s">
        <v>6</v>
      </c>
      <c r="E272" s="213" t="s">
        <v>158</v>
      </c>
      <c r="F272" s="211" t="s">
        <v>159</v>
      </c>
      <c r="G272" s="214">
        <v>4</v>
      </c>
      <c r="H272" s="155" t="s">
        <v>584</v>
      </c>
      <c r="I272" s="156" t="s">
        <v>629</v>
      </c>
      <c r="J272" s="109">
        <v>1180</v>
      </c>
      <c r="K272" s="46">
        <f t="shared" si="3"/>
        <v>1</v>
      </c>
    </row>
    <row r="273" spans="1:11" ht="16.5" hidden="1" customHeight="1" x14ac:dyDescent="0.3">
      <c r="A273" s="152"/>
      <c r="B273" s="76">
        <v>98288</v>
      </c>
      <c r="C273" s="211" t="s">
        <v>630</v>
      </c>
      <c r="D273" s="212" t="s">
        <v>631</v>
      </c>
      <c r="E273" s="213" t="s">
        <v>158</v>
      </c>
      <c r="F273" s="211" t="s">
        <v>159</v>
      </c>
      <c r="G273" s="214">
        <v>4</v>
      </c>
      <c r="H273" s="155" t="s">
        <v>584</v>
      </c>
      <c r="I273" s="156" t="s">
        <v>632</v>
      </c>
      <c r="J273" s="109">
        <v>40</v>
      </c>
      <c r="K273" s="46">
        <f t="shared" si="3"/>
        <v>1</v>
      </c>
    </row>
    <row r="274" spans="1:11" ht="16.5" hidden="1" customHeight="1" x14ac:dyDescent="0.3">
      <c r="A274" s="152"/>
      <c r="B274" s="76">
        <v>98289</v>
      </c>
      <c r="C274" s="211" t="s">
        <v>610</v>
      </c>
      <c r="D274" s="212" t="s">
        <v>611</v>
      </c>
      <c r="E274" s="213" t="s">
        <v>158</v>
      </c>
      <c r="F274" s="211" t="s">
        <v>159</v>
      </c>
      <c r="G274" s="214">
        <v>4</v>
      </c>
      <c r="H274" s="155" t="s">
        <v>584</v>
      </c>
      <c r="I274" s="156" t="s">
        <v>633</v>
      </c>
      <c r="J274" s="109">
        <v>90</v>
      </c>
      <c r="K274" s="46">
        <f t="shared" si="3"/>
        <v>1</v>
      </c>
    </row>
    <row r="275" spans="1:11" ht="16.5" hidden="1" customHeight="1" x14ac:dyDescent="0.3">
      <c r="A275" s="152"/>
      <c r="B275" s="76">
        <v>98290</v>
      </c>
      <c r="C275" s="211" t="s">
        <v>225</v>
      </c>
      <c r="D275" s="212" t="s">
        <v>204</v>
      </c>
      <c r="E275" s="213" t="s">
        <v>205</v>
      </c>
      <c r="F275" s="211" t="s">
        <v>159</v>
      </c>
      <c r="G275" s="214">
        <v>4</v>
      </c>
      <c r="H275" s="155" t="s">
        <v>584</v>
      </c>
      <c r="I275" s="156" t="s">
        <v>634</v>
      </c>
      <c r="J275" s="109">
        <v>770</v>
      </c>
      <c r="K275" s="46">
        <f t="shared" si="3"/>
        <v>1</v>
      </c>
    </row>
    <row r="276" spans="1:11" ht="16.5" hidden="1" customHeight="1" x14ac:dyDescent="0.3">
      <c r="A276" s="152"/>
      <c r="B276" s="76">
        <v>98291</v>
      </c>
      <c r="C276" s="211" t="s">
        <v>635</v>
      </c>
      <c r="D276" s="212" t="s">
        <v>6</v>
      </c>
      <c r="E276" s="213" t="s">
        <v>158</v>
      </c>
      <c r="F276" s="211" t="s">
        <v>159</v>
      </c>
      <c r="G276" s="214">
        <v>4</v>
      </c>
      <c r="H276" s="155" t="s">
        <v>584</v>
      </c>
      <c r="I276" s="156" t="s">
        <v>636</v>
      </c>
      <c r="J276" s="109">
        <v>170</v>
      </c>
      <c r="K276" s="46">
        <f t="shared" si="3"/>
        <v>1</v>
      </c>
    </row>
    <row r="277" spans="1:11" ht="16.5" hidden="1" customHeight="1" x14ac:dyDescent="0.3">
      <c r="A277" s="152"/>
      <c r="B277" s="76">
        <v>98292</v>
      </c>
      <c r="C277" s="211" t="s">
        <v>237</v>
      </c>
      <c r="D277" s="212" t="s">
        <v>6</v>
      </c>
      <c r="E277" s="213" t="s">
        <v>158</v>
      </c>
      <c r="F277" s="211" t="s">
        <v>159</v>
      </c>
      <c r="G277" s="214">
        <v>4</v>
      </c>
      <c r="H277" s="155" t="s">
        <v>584</v>
      </c>
      <c r="I277" s="156" t="s">
        <v>637</v>
      </c>
      <c r="J277" s="109">
        <v>1660</v>
      </c>
      <c r="K277" s="46">
        <f t="shared" si="3"/>
        <v>1</v>
      </c>
    </row>
    <row r="278" spans="1:11" ht="16.5" hidden="1" customHeight="1" x14ac:dyDescent="0.3">
      <c r="A278" s="152"/>
      <c r="B278" s="76">
        <v>98293</v>
      </c>
      <c r="C278" s="211" t="s">
        <v>638</v>
      </c>
      <c r="D278" s="212" t="s">
        <v>639</v>
      </c>
      <c r="E278" s="213" t="s">
        <v>158</v>
      </c>
      <c r="F278" s="211" t="s">
        <v>159</v>
      </c>
      <c r="G278" s="214">
        <v>4</v>
      </c>
      <c r="H278" s="155" t="s">
        <v>584</v>
      </c>
      <c r="I278" s="156" t="s">
        <v>640</v>
      </c>
      <c r="J278" s="109">
        <v>1130</v>
      </c>
      <c r="K278" s="46">
        <f t="shared" si="3"/>
        <v>1</v>
      </c>
    </row>
    <row r="279" spans="1:11" ht="16.5" hidden="1" customHeight="1" x14ac:dyDescent="0.3">
      <c r="A279" s="152"/>
      <c r="B279" s="76">
        <v>98294</v>
      </c>
      <c r="C279" s="211" t="s">
        <v>641</v>
      </c>
      <c r="D279" s="212" t="s">
        <v>642</v>
      </c>
      <c r="E279" s="213" t="s">
        <v>158</v>
      </c>
      <c r="F279" s="211" t="s">
        <v>159</v>
      </c>
      <c r="G279" s="214">
        <v>4</v>
      </c>
      <c r="H279" s="155" t="s">
        <v>584</v>
      </c>
      <c r="I279" s="156" t="s">
        <v>643</v>
      </c>
      <c r="J279" s="109">
        <v>10</v>
      </c>
      <c r="K279" s="46">
        <f t="shared" si="3"/>
        <v>1</v>
      </c>
    </row>
    <row r="280" spans="1:11" ht="16.5" hidden="1" customHeight="1" x14ac:dyDescent="0.3">
      <c r="A280" s="152"/>
      <c r="B280" s="76">
        <v>98295</v>
      </c>
      <c r="C280" s="211" t="s">
        <v>208</v>
      </c>
      <c r="D280" s="212" t="s">
        <v>6</v>
      </c>
      <c r="E280" s="213" t="s">
        <v>158</v>
      </c>
      <c r="F280" s="211" t="s">
        <v>159</v>
      </c>
      <c r="G280" s="214">
        <v>4</v>
      </c>
      <c r="H280" s="155" t="s">
        <v>584</v>
      </c>
      <c r="I280" s="156" t="s">
        <v>644</v>
      </c>
      <c r="J280" s="109">
        <v>4680</v>
      </c>
      <c r="K280" s="46">
        <f t="shared" si="3"/>
        <v>1</v>
      </c>
    </row>
    <row r="281" spans="1:11" ht="16.5" hidden="1" customHeight="1" x14ac:dyDescent="0.3">
      <c r="A281" s="152"/>
      <c r="B281" s="76">
        <v>98296</v>
      </c>
      <c r="C281" s="211" t="s">
        <v>635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584</v>
      </c>
      <c r="I281" s="156" t="s">
        <v>645</v>
      </c>
      <c r="J281" s="109">
        <v>90</v>
      </c>
      <c r="K281" s="46">
        <f t="shared" si="3"/>
        <v>1</v>
      </c>
    </row>
    <row r="282" spans="1:11" ht="16.5" hidden="1" customHeight="1" x14ac:dyDescent="0.3">
      <c r="A282" s="152"/>
      <c r="B282" s="76">
        <v>98297</v>
      </c>
      <c r="C282" s="211" t="s">
        <v>646</v>
      </c>
      <c r="D282" s="212" t="s">
        <v>6</v>
      </c>
      <c r="E282" s="213" t="s">
        <v>158</v>
      </c>
      <c r="F282" s="211" t="s">
        <v>159</v>
      </c>
      <c r="G282" s="214">
        <v>4</v>
      </c>
      <c r="H282" s="155" t="s">
        <v>584</v>
      </c>
      <c r="I282" s="156" t="s">
        <v>647</v>
      </c>
      <c r="J282" s="109">
        <v>930</v>
      </c>
      <c r="K282" s="46">
        <f t="shared" si="3"/>
        <v>1</v>
      </c>
    </row>
    <row r="283" spans="1:11" ht="16.5" hidden="1" customHeight="1" x14ac:dyDescent="0.3">
      <c r="A283" s="152"/>
      <c r="B283" s="76">
        <v>98298</v>
      </c>
      <c r="C283" s="211" t="s">
        <v>221</v>
      </c>
      <c r="D283" s="212" t="s">
        <v>6</v>
      </c>
      <c r="E283" s="213" t="s">
        <v>158</v>
      </c>
      <c r="F283" s="211" t="s">
        <v>159</v>
      </c>
      <c r="G283" s="214">
        <v>4</v>
      </c>
      <c r="H283" s="155" t="s">
        <v>584</v>
      </c>
      <c r="I283" s="156" t="s">
        <v>648</v>
      </c>
      <c r="J283" s="109">
        <v>7030</v>
      </c>
      <c r="K283" s="46">
        <f t="shared" si="3"/>
        <v>1</v>
      </c>
    </row>
    <row r="284" spans="1:11" ht="16.5" hidden="1" customHeight="1" x14ac:dyDescent="0.3">
      <c r="A284" s="152"/>
      <c r="B284" s="76">
        <v>98299</v>
      </c>
      <c r="C284" s="211" t="s">
        <v>237</v>
      </c>
      <c r="D284" s="212" t="s">
        <v>6</v>
      </c>
      <c r="E284" s="213" t="s">
        <v>158</v>
      </c>
      <c r="F284" s="211" t="s">
        <v>159</v>
      </c>
      <c r="G284" s="214">
        <v>4</v>
      </c>
      <c r="H284" s="155" t="s">
        <v>584</v>
      </c>
      <c r="I284" s="156" t="s">
        <v>649</v>
      </c>
      <c r="J284" s="109">
        <v>2440</v>
      </c>
      <c r="K284" s="46">
        <f t="shared" si="3"/>
        <v>1</v>
      </c>
    </row>
    <row r="285" spans="1:11" ht="16.5" hidden="1" customHeight="1" x14ac:dyDescent="0.3">
      <c r="A285" s="152"/>
      <c r="B285" s="76">
        <v>98300</v>
      </c>
      <c r="C285" s="211" t="s">
        <v>179</v>
      </c>
      <c r="D285" s="212" t="s">
        <v>6</v>
      </c>
      <c r="E285" s="213" t="s">
        <v>158</v>
      </c>
      <c r="F285" s="211" t="s">
        <v>159</v>
      </c>
      <c r="G285" s="214">
        <v>4</v>
      </c>
      <c r="H285" s="155" t="s">
        <v>584</v>
      </c>
      <c r="I285" s="156" t="s">
        <v>650</v>
      </c>
      <c r="J285" s="109">
        <v>1120</v>
      </c>
      <c r="K285" s="46">
        <f t="shared" ref="K285:K348" si="4">B285-B284</f>
        <v>1</v>
      </c>
    </row>
    <row r="286" spans="1:11" ht="16.5" hidden="1" customHeight="1" x14ac:dyDescent="0.3">
      <c r="A286" s="152"/>
      <c r="B286" s="76">
        <v>98301</v>
      </c>
      <c r="C286" s="211" t="s">
        <v>651</v>
      </c>
      <c r="D286" s="212" t="s">
        <v>652</v>
      </c>
      <c r="E286" s="213" t="s">
        <v>158</v>
      </c>
      <c r="F286" s="211" t="s">
        <v>159</v>
      </c>
      <c r="G286" s="214">
        <v>4</v>
      </c>
      <c r="H286" s="155" t="s">
        <v>584</v>
      </c>
      <c r="I286" s="156" t="s">
        <v>653</v>
      </c>
      <c r="J286" s="109">
        <v>50</v>
      </c>
      <c r="K286" s="46">
        <f t="shared" si="4"/>
        <v>1</v>
      </c>
    </row>
    <row r="287" spans="1:11" ht="16.5" hidden="1" customHeight="1" x14ac:dyDescent="0.3">
      <c r="A287" s="152"/>
      <c r="B287" s="76">
        <v>98302</v>
      </c>
      <c r="C287" s="211" t="s">
        <v>654</v>
      </c>
      <c r="D287" s="212" t="s">
        <v>655</v>
      </c>
      <c r="E287" s="213" t="s">
        <v>158</v>
      </c>
      <c r="F287" s="211" t="s">
        <v>159</v>
      </c>
      <c r="G287" s="214">
        <v>4</v>
      </c>
      <c r="H287" s="155" t="s">
        <v>584</v>
      </c>
      <c r="I287" s="156" t="s">
        <v>656</v>
      </c>
      <c r="J287" s="109">
        <v>460</v>
      </c>
      <c r="K287" s="46">
        <f t="shared" si="4"/>
        <v>1</v>
      </c>
    </row>
    <row r="288" spans="1:11" ht="16.5" hidden="1" customHeight="1" x14ac:dyDescent="0.3">
      <c r="A288" s="152"/>
      <c r="B288" s="76">
        <v>98303</v>
      </c>
      <c r="C288" s="211" t="s">
        <v>651</v>
      </c>
      <c r="D288" s="212" t="s">
        <v>652</v>
      </c>
      <c r="E288" s="213" t="s">
        <v>158</v>
      </c>
      <c r="F288" s="211" t="s">
        <v>159</v>
      </c>
      <c r="G288" s="214">
        <v>4</v>
      </c>
      <c r="H288" s="155" t="s">
        <v>584</v>
      </c>
      <c r="I288" s="156" t="s">
        <v>657</v>
      </c>
      <c r="J288" s="109">
        <v>40</v>
      </c>
      <c r="K288" s="46">
        <f t="shared" si="4"/>
        <v>1</v>
      </c>
    </row>
    <row r="289" spans="1:11" ht="16.5" hidden="1" customHeight="1" x14ac:dyDescent="0.3">
      <c r="A289" s="152"/>
      <c r="B289" s="76">
        <v>98304</v>
      </c>
      <c r="C289" s="211" t="s">
        <v>542</v>
      </c>
      <c r="D289" s="212" t="s">
        <v>245</v>
      </c>
      <c r="E289" s="213" t="s">
        <v>158</v>
      </c>
      <c r="F289" s="211" t="s">
        <v>159</v>
      </c>
      <c r="G289" s="214">
        <v>4</v>
      </c>
      <c r="H289" s="155" t="s">
        <v>584</v>
      </c>
      <c r="I289" s="156" t="s">
        <v>658</v>
      </c>
      <c r="J289" s="109">
        <v>100</v>
      </c>
      <c r="K289" s="46">
        <f t="shared" si="4"/>
        <v>1</v>
      </c>
    </row>
    <row r="290" spans="1:11" ht="16.5" hidden="1" customHeight="1" x14ac:dyDescent="0.3">
      <c r="A290" s="152"/>
      <c r="B290" s="76">
        <v>98305</v>
      </c>
      <c r="C290" s="211" t="s">
        <v>659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584</v>
      </c>
      <c r="I290" s="156" t="s">
        <v>660</v>
      </c>
      <c r="J290" s="109">
        <v>780</v>
      </c>
      <c r="K290" s="46">
        <f t="shared" si="4"/>
        <v>1</v>
      </c>
    </row>
    <row r="291" spans="1:11" ht="16.5" hidden="1" customHeight="1" x14ac:dyDescent="0.3">
      <c r="A291" s="152"/>
      <c r="B291" s="76">
        <v>98306</v>
      </c>
      <c r="C291" s="211" t="s">
        <v>661</v>
      </c>
      <c r="D291" s="212" t="s">
        <v>662</v>
      </c>
      <c r="E291" s="213" t="s">
        <v>158</v>
      </c>
      <c r="F291" s="211" t="s">
        <v>159</v>
      </c>
      <c r="G291" s="214">
        <v>4</v>
      </c>
      <c r="H291" s="155" t="s">
        <v>584</v>
      </c>
      <c r="I291" s="156" t="s">
        <v>663</v>
      </c>
      <c r="J291" s="109">
        <v>110</v>
      </c>
      <c r="K291" s="46">
        <f t="shared" si="4"/>
        <v>1</v>
      </c>
    </row>
    <row r="292" spans="1:11" ht="16.5" hidden="1" customHeight="1" x14ac:dyDescent="0.3">
      <c r="A292" s="152"/>
      <c r="B292" s="76">
        <v>98307</v>
      </c>
      <c r="C292" s="211" t="s">
        <v>237</v>
      </c>
      <c r="D292" s="212" t="s">
        <v>6</v>
      </c>
      <c r="E292" s="213" t="s">
        <v>158</v>
      </c>
      <c r="F292" s="211" t="s">
        <v>159</v>
      </c>
      <c r="G292" s="214">
        <v>4</v>
      </c>
      <c r="H292" s="155" t="s">
        <v>584</v>
      </c>
      <c r="I292" s="156" t="s">
        <v>664</v>
      </c>
      <c r="J292" s="109">
        <v>2070</v>
      </c>
      <c r="K292" s="46">
        <f t="shared" si="4"/>
        <v>1</v>
      </c>
    </row>
    <row r="293" spans="1:11" ht="16.5" hidden="1" customHeight="1" x14ac:dyDescent="0.3">
      <c r="A293" s="152"/>
      <c r="B293" s="76">
        <v>98308</v>
      </c>
      <c r="C293" s="211" t="s">
        <v>284</v>
      </c>
      <c r="D293" s="212" t="s">
        <v>285</v>
      </c>
      <c r="E293" s="213" t="s">
        <v>665</v>
      </c>
      <c r="F293" s="211" t="s">
        <v>159</v>
      </c>
      <c r="G293" s="214">
        <v>4</v>
      </c>
      <c r="H293" s="155" t="s">
        <v>584</v>
      </c>
      <c r="I293" s="156" t="s">
        <v>666</v>
      </c>
      <c r="J293" s="109">
        <v>2590</v>
      </c>
      <c r="K293" s="46">
        <f t="shared" si="4"/>
        <v>1</v>
      </c>
    </row>
    <row r="294" spans="1:11" ht="16.5" hidden="1" customHeight="1" x14ac:dyDescent="0.3">
      <c r="A294" s="152"/>
      <c r="B294" s="76">
        <v>98309</v>
      </c>
      <c r="C294" s="211" t="s">
        <v>237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584</v>
      </c>
      <c r="I294" s="156" t="s">
        <v>667</v>
      </c>
      <c r="J294" s="109">
        <v>2340</v>
      </c>
      <c r="K294" s="46">
        <f t="shared" si="4"/>
        <v>1</v>
      </c>
    </row>
    <row r="295" spans="1:11" ht="16.5" hidden="1" customHeight="1" x14ac:dyDescent="0.3">
      <c r="A295" s="152"/>
      <c r="B295" s="76">
        <v>98310</v>
      </c>
      <c r="C295" s="211" t="s">
        <v>589</v>
      </c>
      <c r="D295" s="212" t="s">
        <v>278</v>
      </c>
      <c r="E295" s="213" t="s">
        <v>158</v>
      </c>
      <c r="F295" s="211" t="s">
        <v>159</v>
      </c>
      <c r="G295" s="214">
        <v>4</v>
      </c>
      <c r="H295" s="155" t="s">
        <v>584</v>
      </c>
      <c r="I295" s="156" t="s">
        <v>668</v>
      </c>
      <c r="J295" s="77">
        <v>880</v>
      </c>
      <c r="K295" s="46">
        <f t="shared" si="4"/>
        <v>1</v>
      </c>
    </row>
    <row r="296" spans="1:11" ht="16.5" hidden="1" customHeight="1" x14ac:dyDescent="0.3">
      <c r="A296" s="152"/>
      <c r="B296" s="76">
        <v>98311</v>
      </c>
      <c r="C296" s="211" t="s">
        <v>221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584</v>
      </c>
      <c r="I296" s="156" t="s">
        <v>669</v>
      </c>
      <c r="J296" s="109">
        <v>4440</v>
      </c>
      <c r="K296" s="46">
        <f t="shared" si="4"/>
        <v>1</v>
      </c>
    </row>
    <row r="297" spans="1:11" ht="16.5" hidden="1" customHeight="1" x14ac:dyDescent="0.3">
      <c r="A297" s="152"/>
      <c r="B297" s="76">
        <v>98312</v>
      </c>
      <c r="C297" s="211" t="s">
        <v>589</v>
      </c>
      <c r="D297" s="212" t="s">
        <v>281</v>
      </c>
      <c r="E297" s="213" t="s">
        <v>158</v>
      </c>
      <c r="F297" s="211" t="s">
        <v>159</v>
      </c>
      <c r="G297" s="214">
        <v>4</v>
      </c>
      <c r="H297" s="155" t="s">
        <v>670</v>
      </c>
      <c r="I297" s="156" t="s">
        <v>671</v>
      </c>
      <c r="J297" s="109">
        <v>1170</v>
      </c>
      <c r="K297" s="46">
        <f t="shared" si="4"/>
        <v>1</v>
      </c>
    </row>
    <row r="298" spans="1:11" ht="16.5" hidden="1" customHeight="1" x14ac:dyDescent="0.3">
      <c r="A298" s="152"/>
      <c r="B298" s="76">
        <v>98313</v>
      </c>
      <c r="C298" s="211" t="s">
        <v>284</v>
      </c>
      <c r="D298" s="212" t="s">
        <v>285</v>
      </c>
      <c r="E298" s="213" t="s">
        <v>205</v>
      </c>
      <c r="F298" s="211" t="s">
        <v>159</v>
      </c>
      <c r="G298" s="214">
        <v>4</v>
      </c>
      <c r="H298" s="155" t="s">
        <v>670</v>
      </c>
      <c r="I298" s="156" t="s">
        <v>672</v>
      </c>
      <c r="J298" s="109">
        <v>2330</v>
      </c>
      <c r="K298" s="46">
        <f t="shared" si="4"/>
        <v>1</v>
      </c>
    </row>
    <row r="299" spans="1:11" ht="16.5" hidden="1" customHeight="1" x14ac:dyDescent="0.3">
      <c r="A299" s="152"/>
      <c r="B299" s="76">
        <v>98314</v>
      </c>
      <c r="C299" s="211" t="s">
        <v>673</v>
      </c>
      <c r="D299" s="212" t="s">
        <v>674</v>
      </c>
      <c r="E299" s="213" t="s">
        <v>158</v>
      </c>
      <c r="F299" s="211" t="s">
        <v>159</v>
      </c>
      <c r="G299" s="214">
        <v>4</v>
      </c>
      <c r="H299" s="155" t="s">
        <v>670</v>
      </c>
      <c r="I299" s="156" t="s">
        <v>675</v>
      </c>
      <c r="J299" s="109">
        <v>30</v>
      </c>
      <c r="K299" s="46">
        <f t="shared" si="4"/>
        <v>1</v>
      </c>
    </row>
    <row r="300" spans="1:11" ht="16.5" hidden="1" customHeight="1" x14ac:dyDescent="0.3">
      <c r="A300" s="152"/>
      <c r="B300" s="76">
        <v>98315</v>
      </c>
      <c r="C300" s="211" t="s">
        <v>375</v>
      </c>
      <c r="D300" s="212" t="s">
        <v>376</v>
      </c>
      <c r="E300" s="213" t="s">
        <v>158</v>
      </c>
      <c r="F300" s="211" t="s">
        <v>159</v>
      </c>
      <c r="G300" s="214">
        <v>4</v>
      </c>
      <c r="H300" s="155" t="s">
        <v>670</v>
      </c>
      <c r="I300" s="156" t="s">
        <v>676</v>
      </c>
      <c r="J300" s="109">
        <v>80</v>
      </c>
      <c r="K300" s="46">
        <f t="shared" si="4"/>
        <v>1</v>
      </c>
    </row>
    <row r="301" spans="1:11" ht="16.5" hidden="1" customHeight="1" x14ac:dyDescent="0.3">
      <c r="A301" s="152"/>
      <c r="B301" s="76">
        <v>98316</v>
      </c>
      <c r="C301" s="211" t="s">
        <v>176</v>
      </c>
      <c r="D301" s="212" t="s">
        <v>177</v>
      </c>
      <c r="E301" s="213" t="s">
        <v>158</v>
      </c>
      <c r="F301" s="211" t="s">
        <v>159</v>
      </c>
      <c r="G301" s="214">
        <v>4</v>
      </c>
      <c r="H301" s="155" t="s">
        <v>670</v>
      </c>
      <c r="I301" s="156" t="s">
        <v>677</v>
      </c>
      <c r="J301" s="109">
        <v>130</v>
      </c>
      <c r="K301" s="46">
        <f t="shared" si="4"/>
        <v>1</v>
      </c>
    </row>
    <row r="302" spans="1:11" ht="16.5" hidden="1" customHeight="1" x14ac:dyDescent="0.3">
      <c r="A302" s="152"/>
      <c r="B302" s="76">
        <v>98317</v>
      </c>
      <c r="C302" s="211" t="s">
        <v>225</v>
      </c>
      <c r="D302" s="212" t="s">
        <v>204</v>
      </c>
      <c r="E302" s="213" t="s">
        <v>199</v>
      </c>
      <c r="F302" s="211" t="s">
        <v>159</v>
      </c>
      <c r="G302" s="214">
        <v>4</v>
      </c>
      <c r="H302" s="155" t="s">
        <v>670</v>
      </c>
      <c r="I302" s="156" t="s">
        <v>678</v>
      </c>
      <c r="J302" s="109">
        <v>10490</v>
      </c>
      <c r="K302" s="46">
        <f t="shared" si="4"/>
        <v>1</v>
      </c>
    </row>
    <row r="303" spans="1:11" ht="16.5" hidden="1" customHeight="1" x14ac:dyDescent="0.3">
      <c r="A303" s="152"/>
      <c r="B303" s="76">
        <v>98318</v>
      </c>
      <c r="C303" s="211" t="s">
        <v>679</v>
      </c>
      <c r="D303" s="212" t="s">
        <v>680</v>
      </c>
      <c r="E303" s="213" t="s">
        <v>158</v>
      </c>
      <c r="F303" s="211" t="s">
        <v>159</v>
      </c>
      <c r="G303" s="214">
        <v>4</v>
      </c>
      <c r="H303" s="155" t="s">
        <v>670</v>
      </c>
      <c r="I303" s="156" t="s">
        <v>681</v>
      </c>
      <c r="J303" s="109">
        <v>90</v>
      </c>
      <c r="K303" s="46">
        <f t="shared" si="4"/>
        <v>1</v>
      </c>
    </row>
    <row r="304" spans="1:11" ht="16.5" hidden="1" customHeight="1" x14ac:dyDescent="0.3">
      <c r="A304" s="152"/>
      <c r="B304" s="76">
        <v>98319</v>
      </c>
      <c r="C304" s="211" t="s">
        <v>682</v>
      </c>
      <c r="D304" s="212" t="s">
        <v>683</v>
      </c>
      <c r="E304" s="213" t="s">
        <v>158</v>
      </c>
      <c r="F304" s="211" t="s">
        <v>159</v>
      </c>
      <c r="G304" s="214">
        <v>4</v>
      </c>
      <c r="H304" s="155" t="s">
        <v>670</v>
      </c>
      <c r="I304" s="156" t="s">
        <v>684</v>
      </c>
      <c r="J304" s="109">
        <v>130</v>
      </c>
      <c r="K304" s="46">
        <f t="shared" si="4"/>
        <v>1</v>
      </c>
    </row>
    <row r="305" spans="1:11" ht="16.5" hidden="1" customHeight="1" x14ac:dyDescent="0.3">
      <c r="A305" s="152"/>
      <c r="B305" s="76">
        <v>98320</v>
      </c>
      <c r="C305" s="211" t="s">
        <v>295</v>
      </c>
      <c r="D305" s="212" t="s">
        <v>296</v>
      </c>
      <c r="E305" s="213" t="s">
        <v>158</v>
      </c>
      <c r="F305" s="211" t="s">
        <v>159</v>
      </c>
      <c r="G305" s="214">
        <v>4</v>
      </c>
      <c r="H305" s="155" t="s">
        <v>670</v>
      </c>
      <c r="I305" s="156" t="s">
        <v>685</v>
      </c>
      <c r="J305" s="109">
        <v>70</v>
      </c>
      <c r="K305" s="46">
        <f t="shared" si="4"/>
        <v>1</v>
      </c>
    </row>
    <row r="306" spans="1:11" ht="16.5" hidden="1" customHeight="1" x14ac:dyDescent="0.3">
      <c r="A306" s="152"/>
      <c r="B306" s="76">
        <v>98321</v>
      </c>
      <c r="C306" s="211" t="s">
        <v>165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670</v>
      </c>
      <c r="I306" s="156" t="s">
        <v>686</v>
      </c>
      <c r="J306" s="109">
        <v>7650</v>
      </c>
      <c r="K306" s="46">
        <f t="shared" si="4"/>
        <v>1</v>
      </c>
    </row>
    <row r="307" spans="1:11" ht="16.5" hidden="1" customHeight="1" x14ac:dyDescent="0.3">
      <c r="A307" s="152"/>
      <c r="B307" s="76">
        <v>98322</v>
      </c>
      <c r="C307" s="211" t="s">
        <v>179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670</v>
      </c>
      <c r="I307" s="156" t="s">
        <v>687</v>
      </c>
      <c r="J307" s="109">
        <v>1290</v>
      </c>
      <c r="K307" s="46">
        <f t="shared" si="4"/>
        <v>1</v>
      </c>
    </row>
    <row r="308" spans="1:11" ht="16.5" hidden="1" customHeight="1" x14ac:dyDescent="0.3">
      <c r="A308" s="152"/>
      <c r="B308" s="76">
        <v>98323</v>
      </c>
      <c r="C308" s="211" t="s">
        <v>181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670</v>
      </c>
      <c r="I308" s="156" t="s">
        <v>688</v>
      </c>
      <c r="J308" s="109">
        <v>1530</v>
      </c>
      <c r="K308" s="46">
        <f t="shared" si="4"/>
        <v>1</v>
      </c>
    </row>
    <row r="309" spans="1:11" ht="16.5" hidden="1" customHeight="1" x14ac:dyDescent="0.3">
      <c r="A309" s="152"/>
      <c r="B309" s="76">
        <v>98324</v>
      </c>
      <c r="C309" s="211" t="s">
        <v>689</v>
      </c>
      <c r="D309" s="212" t="s">
        <v>690</v>
      </c>
      <c r="E309" s="213" t="s">
        <v>158</v>
      </c>
      <c r="F309" s="211" t="s">
        <v>159</v>
      </c>
      <c r="G309" s="214">
        <v>4</v>
      </c>
      <c r="H309" s="155" t="s">
        <v>670</v>
      </c>
      <c r="I309" s="156" t="s">
        <v>691</v>
      </c>
      <c r="J309" s="109">
        <v>180</v>
      </c>
      <c r="K309" s="46">
        <f t="shared" si="4"/>
        <v>1</v>
      </c>
    </row>
    <row r="310" spans="1:11" ht="16.5" hidden="1" customHeight="1" x14ac:dyDescent="0.3">
      <c r="A310" s="152"/>
      <c r="B310" s="76">
        <v>98325</v>
      </c>
      <c r="C310" s="211" t="s">
        <v>692</v>
      </c>
      <c r="D310" s="212" t="s">
        <v>693</v>
      </c>
      <c r="E310" s="213" t="s">
        <v>158</v>
      </c>
      <c r="F310" s="211" t="s">
        <v>159</v>
      </c>
      <c r="G310" s="214">
        <v>4</v>
      </c>
      <c r="H310" s="155" t="s">
        <v>670</v>
      </c>
      <c r="I310" s="156" t="s">
        <v>694</v>
      </c>
      <c r="J310" s="109">
        <v>110</v>
      </c>
      <c r="K310" s="46">
        <f t="shared" si="4"/>
        <v>1</v>
      </c>
    </row>
    <row r="311" spans="1:11" ht="16.5" hidden="1" customHeight="1" x14ac:dyDescent="0.3">
      <c r="A311" s="152"/>
      <c r="B311" s="76">
        <v>98326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670</v>
      </c>
      <c r="I311" s="156" t="s">
        <v>695</v>
      </c>
      <c r="J311" s="109">
        <v>8810</v>
      </c>
      <c r="K311" s="46">
        <f t="shared" si="4"/>
        <v>1</v>
      </c>
    </row>
    <row r="312" spans="1:11" ht="16.5" hidden="1" customHeight="1" x14ac:dyDescent="0.3">
      <c r="A312" s="152"/>
      <c r="B312" s="76">
        <v>98327</v>
      </c>
      <c r="C312" s="211" t="s">
        <v>696</v>
      </c>
      <c r="D312" s="212" t="s">
        <v>697</v>
      </c>
      <c r="E312" s="213" t="s">
        <v>158</v>
      </c>
      <c r="F312" s="211" t="s">
        <v>159</v>
      </c>
      <c r="G312" s="214">
        <v>4</v>
      </c>
      <c r="H312" s="155" t="s">
        <v>670</v>
      </c>
      <c r="I312" s="156" t="s">
        <v>698</v>
      </c>
      <c r="J312" s="109">
        <v>140</v>
      </c>
      <c r="K312" s="46">
        <f t="shared" si="4"/>
        <v>1</v>
      </c>
    </row>
    <row r="313" spans="1:11" ht="16.5" hidden="1" customHeight="1" x14ac:dyDescent="0.3">
      <c r="A313" s="152"/>
      <c r="B313" s="76">
        <v>98328</v>
      </c>
      <c r="C313" s="211" t="s">
        <v>699</v>
      </c>
      <c r="D313" s="212" t="s">
        <v>700</v>
      </c>
      <c r="E313" s="213" t="s">
        <v>158</v>
      </c>
      <c r="F313" s="211" t="s">
        <v>159</v>
      </c>
      <c r="G313" s="214">
        <v>4</v>
      </c>
      <c r="H313" s="155" t="s">
        <v>670</v>
      </c>
      <c r="I313" s="156" t="s">
        <v>701</v>
      </c>
      <c r="J313" s="109">
        <v>100</v>
      </c>
      <c r="K313" s="46">
        <f t="shared" si="4"/>
        <v>1</v>
      </c>
    </row>
    <row r="314" spans="1:11" ht="16.5" hidden="1" customHeight="1" x14ac:dyDescent="0.3">
      <c r="A314" s="152"/>
      <c r="B314" s="76">
        <v>98329</v>
      </c>
      <c r="C314" s="211" t="s">
        <v>702</v>
      </c>
      <c r="D314" s="212" t="s">
        <v>703</v>
      </c>
      <c r="E314" s="213" t="s">
        <v>158</v>
      </c>
      <c r="F314" s="211" t="s">
        <v>159</v>
      </c>
      <c r="G314" s="214">
        <v>4</v>
      </c>
      <c r="H314" s="155" t="s">
        <v>670</v>
      </c>
      <c r="I314" s="156" t="s">
        <v>704</v>
      </c>
      <c r="J314" s="109">
        <v>160</v>
      </c>
      <c r="K314" s="46">
        <f t="shared" si="4"/>
        <v>1</v>
      </c>
    </row>
    <row r="315" spans="1:11" ht="16.5" hidden="1" customHeight="1" x14ac:dyDescent="0.3">
      <c r="A315" s="152"/>
      <c r="B315" s="76">
        <v>98330</v>
      </c>
      <c r="C315" s="211" t="s">
        <v>626</v>
      </c>
      <c r="D315" s="212" t="s">
        <v>627</v>
      </c>
      <c r="E315" s="213" t="s">
        <v>158</v>
      </c>
      <c r="F315" s="211" t="s">
        <v>159</v>
      </c>
      <c r="G315" s="214">
        <v>4</v>
      </c>
      <c r="H315" s="155" t="s">
        <v>670</v>
      </c>
      <c r="I315" s="156" t="s">
        <v>705</v>
      </c>
      <c r="J315" s="109">
        <v>160</v>
      </c>
      <c r="K315" s="46">
        <f t="shared" si="4"/>
        <v>1</v>
      </c>
    </row>
    <row r="316" spans="1:11" ht="16.5" hidden="1" customHeight="1" x14ac:dyDescent="0.3">
      <c r="A316" s="152"/>
      <c r="B316" s="76">
        <v>98331</v>
      </c>
      <c r="C316" s="211" t="s">
        <v>195</v>
      </c>
      <c r="D316" s="212" t="s">
        <v>6</v>
      </c>
      <c r="E316" s="213" t="s">
        <v>158</v>
      </c>
      <c r="F316" s="211" t="s">
        <v>159</v>
      </c>
      <c r="G316" s="214">
        <v>4</v>
      </c>
      <c r="H316" s="155" t="s">
        <v>670</v>
      </c>
      <c r="I316" s="156" t="s">
        <v>706</v>
      </c>
      <c r="J316" s="109">
        <v>1690</v>
      </c>
      <c r="K316" s="46">
        <f t="shared" si="4"/>
        <v>1</v>
      </c>
    </row>
    <row r="317" spans="1:11" ht="16.5" hidden="1" customHeight="1" x14ac:dyDescent="0.3">
      <c r="A317" s="152"/>
      <c r="B317" s="76">
        <v>98332</v>
      </c>
      <c r="C317" s="211" t="s">
        <v>165</v>
      </c>
      <c r="D317" s="212" t="s">
        <v>6</v>
      </c>
      <c r="E317" s="213" t="s">
        <v>158</v>
      </c>
      <c r="F317" s="211" t="s">
        <v>159</v>
      </c>
      <c r="G317" s="214">
        <v>4</v>
      </c>
      <c r="H317" s="155" t="s">
        <v>670</v>
      </c>
      <c r="I317" s="156" t="s">
        <v>707</v>
      </c>
      <c r="J317" s="109">
        <v>1540</v>
      </c>
      <c r="K317" s="46">
        <f t="shared" si="4"/>
        <v>1</v>
      </c>
    </row>
    <row r="318" spans="1:11" ht="16.5" hidden="1" customHeight="1" x14ac:dyDescent="0.3">
      <c r="A318" s="152"/>
      <c r="B318" s="76">
        <v>98333</v>
      </c>
      <c r="C318" s="211" t="s">
        <v>708</v>
      </c>
      <c r="D318" s="212" t="s">
        <v>709</v>
      </c>
      <c r="E318" s="213" t="s">
        <v>158</v>
      </c>
      <c r="F318" s="211" t="s">
        <v>159</v>
      </c>
      <c r="G318" s="214">
        <v>4</v>
      </c>
      <c r="H318" s="155" t="s">
        <v>670</v>
      </c>
      <c r="I318" s="156" t="s">
        <v>710</v>
      </c>
      <c r="J318" s="109">
        <v>50</v>
      </c>
      <c r="K318" s="46">
        <f t="shared" si="4"/>
        <v>1</v>
      </c>
    </row>
    <row r="319" spans="1:11" ht="16.5" hidden="1" customHeight="1" x14ac:dyDescent="0.3">
      <c r="A319" s="152"/>
      <c r="B319" s="76">
        <v>98334</v>
      </c>
      <c r="C319" s="211" t="s">
        <v>289</v>
      </c>
      <c r="D319" s="212" t="s">
        <v>290</v>
      </c>
      <c r="E319" s="213" t="s">
        <v>158</v>
      </c>
      <c r="F319" s="211" t="s">
        <v>159</v>
      </c>
      <c r="G319" s="214">
        <v>4</v>
      </c>
      <c r="H319" s="155" t="s">
        <v>670</v>
      </c>
      <c r="I319" s="156" t="s">
        <v>711</v>
      </c>
      <c r="J319" s="109">
        <v>180</v>
      </c>
      <c r="K319" s="46">
        <f t="shared" si="4"/>
        <v>1</v>
      </c>
    </row>
    <row r="320" spans="1:11" ht="16.5" hidden="1" customHeight="1" x14ac:dyDescent="0.3">
      <c r="A320" s="152"/>
      <c r="B320" s="76">
        <v>98335</v>
      </c>
      <c r="C320" s="211" t="s">
        <v>157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670</v>
      </c>
      <c r="I320" s="156" t="s">
        <v>712</v>
      </c>
      <c r="J320" s="109">
        <v>1140</v>
      </c>
      <c r="K320" s="46">
        <f t="shared" si="4"/>
        <v>1</v>
      </c>
    </row>
    <row r="321" spans="1:11" ht="16.5" hidden="1" customHeight="1" x14ac:dyDescent="0.3">
      <c r="A321" s="152"/>
      <c r="B321" s="76">
        <v>98336</v>
      </c>
      <c r="C321" s="211" t="s">
        <v>262</v>
      </c>
      <c r="D321" s="212" t="s">
        <v>713</v>
      </c>
      <c r="E321" s="213" t="s">
        <v>226</v>
      </c>
      <c r="F321" s="211" t="s">
        <v>159</v>
      </c>
      <c r="G321" s="214">
        <v>4</v>
      </c>
      <c r="H321" s="155" t="s">
        <v>670</v>
      </c>
      <c r="I321" s="156" t="s">
        <v>714</v>
      </c>
      <c r="J321" s="109">
        <v>3520</v>
      </c>
      <c r="K321" s="46">
        <f t="shared" si="4"/>
        <v>1</v>
      </c>
    </row>
    <row r="322" spans="1:11" ht="16.5" hidden="1" customHeight="1" x14ac:dyDescent="0.3">
      <c r="A322" s="152"/>
      <c r="B322" s="76">
        <v>98337</v>
      </c>
      <c r="C322" s="211" t="s">
        <v>715</v>
      </c>
      <c r="D322" s="212" t="s">
        <v>716</v>
      </c>
      <c r="E322" s="213" t="s">
        <v>158</v>
      </c>
      <c r="F322" s="211" t="s">
        <v>159</v>
      </c>
      <c r="G322" s="214">
        <v>4</v>
      </c>
      <c r="H322" s="155" t="s">
        <v>670</v>
      </c>
      <c r="I322" s="156" t="s">
        <v>717</v>
      </c>
      <c r="J322" s="109">
        <v>60</v>
      </c>
      <c r="K322" s="46">
        <f t="shared" si="4"/>
        <v>1</v>
      </c>
    </row>
    <row r="323" spans="1:11" ht="16.5" hidden="1" customHeight="1" x14ac:dyDescent="0.3">
      <c r="A323" s="152"/>
      <c r="B323" s="76">
        <v>98338</v>
      </c>
      <c r="C323" s="211" t="s">
        <v>718</v>
      </c>
      <c r="D323" s="212" t="s">
        <v>719</v>
      </c>
      <c r="E323" s="213" t="s">
        <v>158</v>
      </c>
      <c r="F323" s="211" t="s">
        <v>159</v>
      </c>
      <c r="G323" s="214">
        <v>4</v>
      </c>
      <c r="H323" s="155" t="s">
        <v>670</v>
      </c>
      <c r="I323" s="156" t="s">
        <v>720</v>
      </c>
      <c r="J323" s="109">
        <v>1370</v>
      </c>
      <c r="K323" s="46">
        <f t="shared" si="4"/>
        <v>1</v>
      </c>
    </row>
    <row r="324" spans="1:11" ht="16.5" hidden="1" customHeight="1" x14ac:dyDescent="0.3">
      <c r="A324" s="152"/>
      <c r="B324" s="76">
        <v>98339</v>
      </c>
      <c r="C324" s="211" t="s">
        <v>181</v>
      </c>
      <c r="D324" s="212" t="s">
        <v>6</v>
      </c>
      <c r="E324" s="213" t="s">
        <v>158</v>
      </c>
      <c r="F324" s="211" t="s">
        <v>159</v>
      </c>
      <c r="G324" s="214">
        <v>4</v>
      </c>
      <c r="H324" s="155" t="s">
        <v>670</v>
      </c>
      <c r="I324" s="156" t="s">
        <v>721</v>
      </c>
      <c r="J324" s="109">
        <v>1730</v>
      </c>
      <c r="K324" s="46">
        <f t="shared" si="4"/>
        <v>1</v>
      </c>
    </row>
    <row r="325" spans="1:11" ht="16.5" hidden="1" customHeight="1" x14ac:dyDescent="0.3">
      <c r="A325" s="152"/>
      <c r="B325" s="76">
        <v>98340</v>
      </c>
      <c r="C325" s="211" t="s">
        <v>208</v>
      </c>
      <c r="D325" s="212" t="s">
        <v>6</v>
      </c>
      <c r="E325" s="213" t="s">
        <v>158</v>
      </c>
      <c r="F325" s="211" t="s">
        <v>159</v>
      </c>
      <c r="G325" s="214">
        <v>4</v>
      </c>
      <c r="H325" s="155" t="s">
        <v>670</v>
      </c>
      <c r="I325" s="156" t="s">
        <v>722</v>
      </c>
      <c r="J325" s="109">
        <v>8920</v>
      </c>
      <c r="K325" s="46">
        <f t="shared" si="4"/>
        <v>1</v>
      </c>
    </row>
    <row r="326" spans="1:11" ht="16.5" hidden="1" customHeight="1" x14ac:dyDescent="0.3">
      <c r="A326" s="152"/>
      <c r="B326" s="76">
        <v>98341</v>
      </c>
      <c r="C326" s="211" t="s">
        <v>237</v>
      </c>
      <c r="D326" s="212" t="s">
        <v>6</v>
      </c>
      <c r="E326" s="213" t="s">
        <v>158</v>
      </c>
      <c r="F326" s="211" t="s">
        <v>159</v>
      </c>
      <c r="G326" s="214">
        <v>4</v>
      </c>
      <c r="H326" s="155" t="s">
        <v>670</v>
      </c>
      <c r="I326" s="156" t="s">
        <v>723</v>
      </c>
      <c r="J326" s="109">
        <v>2950</v>
      </c>
      <c r="K326" s="46">
        <f t="shared" si="4"/>
        <v>1</v>
      </c>
    </row>
    <row r="327" spans="1:11" ht="16.5" hidden="1" customHeight="1" x14ac:dyDescent="0.3">
      <c r="A327" s="152"/>
      <c r="B327" s="76">
        <v>98342</v>
      </c>
      <c r="C327" s="211" t="s">
        <v>221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670</v>
      </c>
      <c r="I327" s="156" t="s">
        <v>724</v>
      </c>
      <c r="J327" s="109">
        <v>9780</v>
      </c>
      <c r="K327" s="46">
        <f t="shared" si="4"/>
        <v>1</v>
      </c>
    </row>
    <row r="328" spans="1:11" ht="16.5" hidden="1" customHeight="1" x14ac:dyDescent="0.3">
      <c r="A328" s="152"/>
      <c r="B328" s="76">
        <v>98343</v>
      </c>
      <c r="C328" s="211" t="s">
        <v>179</v>
      </c>
      <c r="D328" s="212" t="s">
        <v>6</v>
      </c>
      <c r="E328" s="213" t="s">
        <v>158</v>
      </c>
      <c r="F328" s="211" t="s">
        <v>159</v>
      </c>
      <c r="G328" s="214">
        <v>4</v>
      </c>
      <c r="H328" s="155" t="s">
        <v>670</v>
      </c>
      <c r="I328" s="156" t="s">
        <v>725</v>
      </c>
      <c r="J328" s="109">
        <v>1290</v>
      </c>
      <c r="K328" s="46">
        <f t="shared" si="4"/>
        <v>1</v>
      </c>
    </row>
    <row r="329" spans="1:11" ht="16.5" hidden="1" customHeight="1" x14ac:dyDescent="0.3">
      <c r="A329" s="152"/>
      <c r="B329" s="76">
        <v>98344</v>
      </c>
      <c r="C329" s="211" t="s">
        <v>582</v>
      </c>
      <c r="D329" s="212" t="s">
        <v>583</v>
      </c>
      <c r="E329" s="213" t="s">
        <v>205</v>
      </c>
      <c r="F329" s="211" t="s">
        <v>159</v>
      </c>
      <c r="G329" s="214">
        <v>4</v>
      </c>
      <c r="H329" s="155" t="s">
        <v>670</v>
      </c>
      <c r="I329" s="156" t="s">
        <v>726</v>
      </c>
      <c r="J329" s="109">
        <v>2300</v>
      </c>
      <c r="K329" s="46">
        <f t="shared" si="4"/>
        <v>1</v>
      </c>
    </row>
    <row r="330" spans="1:11" ht="16.5" hidden="1" customHeight="1" x14ac:dyDescent="0.3">
      <c r="A330" s="152"/>
      <c r="B330" s="76">
        <v>98345</v>
      </c>
      <c r="C330" s="211" t="s">
        <v>181</v>
      </c>
      <c r="D330" s="212" t="s">
        <v>6</v>
      </c>
      <c r="E330" s="213" t="s">
        <v>158</v>
      </c>
      <c r="F330" s="211" t="s">
        <v>159</v>
      </c>
      <c r="G330" s="214">
        <v>4</v>
      </c>
      <c r="H330" s="155" t="s">
        <v>670</v>
      </c>
      <c r="I330" s="156" t="s">
        <v>727</v>
      </c>
      <c r="J330" s="109">
        <v>1850</v>
      </c>
      <c r="K330" s="46">
        <f t="shared" si="4"/>
        <v>1</v>
      </c>
    </row>
    <row r="331" spans="1:11" ht="16.5" hidden="1" customHeight="1" x14ac:dyDescent="0.3">
      <c r="A331" s="152"/>
      <c r="B331" s="76">
        <v>98346</v>
      </c>
      <c r="C331" s="211" t="s">
        <v>626</v>
      </c>
      <c r="D331" s="212" t="s">
        <v>627</v>
      </c>
      <c r="E331" s="213" t="s">
        <v>158</v>
      </c>
      <c r="F331" s="211" t="s">
        <v>159</v>
      </c>
      <c r="G331" s="214">
        <v>4</v>
      </c>
      <c r="H331" s="155" t="s">
        <v>670</v>
      </c>
      <c r="I331" s="156" t="s">
        <v>728</v>
      </c>
      <c r="J331" s="109">
        <v>180</v>
      </c>
      <c r="K331" s="46">
        <f t="shared" si="4"/>
        <v>1</v>
      </c>
    </row>
    <row r="332" spans="1:11" ht="16.5" hidden="1" customHeight="1" x14ac:dyDescent="0.3">
      <c r="A332" s="152"/>
      <c r="B332" s="76">
        <v>98347</v>
      </c>
      <c r="C332" s="211" t="s">
        <v>729</v>
      </c>
      <c r="D332" s="212" t="s">
        <v>583</v>
      </c>
      <c r="E332" s="213" t="s">
        <v>158</v>
      </c>
      <c r="F332" s="211" t="s">
        <v>159</v>
      </c>
      <c r="G332" s="214">
        <v>4</v>
      </c>
      <c r="H332" s="155" t="s">
        <v>670</v>
      </c>
      <c r="I332" s="156" t="s">
        <v>730</v>
      </c>
      <c r="J332" s="109">
        <v>190</v>
      </c>
      <c r="K332" s="46">
        <f t="shared" si="4"/>
        <v>1</v>
      </c>
    </row>
    <row r="333" spans="1:11" ht="16.5" hidden="1" customHeight="1" x14ac:dyDescent="0.3">
      <c r="A333" s="152"/>
      <c r="B333" s="76">
        <v>98348</v>
      </c>
      <c r="C333" s="211" t="s">
        <v>729</v>
      </c>
      <c r="D333" s="212" t="s">
        <v>583</v>
      </c>
      <c r="E333" s="213" t="s">
        <v>158</v>
      </c>
      <c r="F333" s="211" t="s">
        <v>159</v>
      </c>
      <c r="G333" s="214">
        <v>4</v>
      </c>
      <c r="H333" s="155" t="s">
        <v>670</v>
      </c>
      <c r="I333" s="156" t="s">
        <v>731</v>
      </c>
      <c r="J333" s="109">
        <v>150</v>
      </c>
      <c r="K333" s="46">
        <f t="shared" si="4"/>
        <v>1</v>
      </c>
    </row>
    <row r="334" spans="1:11" ht="16.5" hidden="1" customHeight="1" x14ac:dyDescent="0.3">
      <c r="A334" s="152"/>
      <c r="B334" s="76">
        <v>98349</v>
      </c>
      <c r="C334" s="211" t="s">
        <v>732</v>
      </c>
      <c r="D334" s="212" t="s">
        <v>733</v>
      </c>
      <c r="E334" s="213" t="s">
        <v>158</v>
      </c>
      <c r="F334" s="211" t="s">
        <v>159</v>
      </c>
      <c r="G334" s="214">
        <v>4</v>
      </c>
      <c r="H334" s="155" t="s">
        <v>670</v>
      </c>
      <c r="I334" s="156" t="s">
        <v>734</v>
      </c>
      <c r="J334" s="109">
        <v>190</v>
      </c>
      <c r="K334" s="46">
        <f t="shared" si="4"/>
        <v>1</v>
      </c>
    </row>
    <row r="335" spans="1:11" ht="16.5" hidden="1" customHeight="1" x14ac:dyDescent="0.3">
      <c r="A335" s="152"/>
      <c r="B335" s="76">
        <v>98350</v>
      </c>
      <c r="C335" s="211" t="s">
        <v>237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670</v>
      </c>
      <c r="I335" s="156" t="s">
        <v>735</v>
      </c>
      <c r="J335" s="109">
        <v>2030</v>
      </c>
      <c r="K335" s="46">
        <f t="shared" si="4"/>
        <v>1</v>
      </c>
    </row>
    <row r="336" spans="1:11" ht="16.5" hidden="1" customHeight="1" x14ac:dyDescent="0.3">
      <c r="A336" s="152"/>
      <c r="B336" s="76">
        <v>98351</v>
      </c>
      <c r="C336" s="211" t="s">
        <v>736</v>
      </c>
      <c r="D336" s="212" t="s">
        <v>737</v>
      </c>
      <c r="E336" s="213" t="s">
        <v>158</v>
      </c>
      <c r="F336" s="211" t="s">
        <v>159</v>
      </c>
      <c r="G336" s="214">
        <v>4</v>
      </c>
      <c r="H336" s="155" t="s">
        <v>670</v>
      </c>
      <c r="I336" s="156" t="s">
        <v>738</v>
      </c>
      <c r="J336" s="109">
        <v>120</v>
      </c>
      <c r="K336" s="46">
        <f t="shared" si="4"/>
        <v>1</v>
      </c>
    </row>
    <row r="337" spans="1:11" ht="16.5" hidden="1" customHeight="1" x14ac:dyDescent="0.3">
      <c r="A337" s="152"/>
      <c r="B337" s="76">
        <v>98352</v>
      </c>
      <c r="C337" s="211" t="s">
        <v>167</v>
      </c>
      <c r="D337" s="212" t="s">
        <v>168</v>
      </c>
      <c r="E337" s="213" t="s">
        <v>158</v>
      </c>
      <c r="F337" s="211" t="s">
        <v>159</v>
      </c>
      <c r="G337" s="214">
        <v>4</v>
      </c>
      <c r="H337" s="155" t="s">
        <v>670</v>
      </c>
      <c r="I337" s="156" t="s">
        <v>739</v>
      </c>
      <c r="J337" s="77">
        <v>80</v>
      </c>
      <c r="K337" s="46">
        <f t="shared" si="4"/>
        <v>1</v>
      </c>
    </row>
    <row r="338" spans="1:11" ht="16.5" hidden="1" customHeight="1" x14ac:dyDescent="0.3">
      <c r="A338" s="152"/>
      <c r="B338" s="76">
        <v>98353</v>
      </c>
      <c r="C338" s="211" t="s">
        <v>225</v>
      </c>
      <c r="D338" s="212" t="s">
        <v>204</v>
      </c>
      <c r="E338" s="213" t="s">
        <v>158</v>
      </c>
      <c r="F338" s="211" t="s">
        <v>159</v>
      </c>
      <c r="G338" s="214">
        <v>4</v>
      </c>
      <c r="H338" s="155" t="s">
        <v>670</v>
      </c>
      <c r="I338" s="156" t="s">
        <v>740</v>
      </c>
      <c r="J338" s="109">
        <v>740</v>
      </c>
      <c r="K338" s="46">
        <f t="shared" si="4"/>
        <v>1</v>
      </c>
    </row>
    <row r="339" spans="1:11" ht="16.5" hidden="1" customHeight="1" x14ac:dyDescent="0.3">
      <c r="A339" s="152"/>
      <c r="B339" s="76">
        <v>98354</v>
      </c>
      <c r="C339" s="211" t="s">
        <v>741</v>
      </c>
      <c r="D339" s="212" t="s">
        <v>742</v>
      </c>
      <c r="E339" s="213" t="s">
        <v>158</v>
      </c>
      <c r="F339" s="211" t="s">
        <v>159</v>
      </c>
      <c r="G339" s="214">
        <v>4</v>
      </c>
      <c r="H339" s="155" t="s">
        <v>670</v>
      </c>
      <c r="I339" s="156" t="s">
        <v>743</v>
      </c>
      <c r="J339" s="109">
        <v>180</v>
      </c>
      <c r="K339" s="46">
        <f t="shared" si="4"/>
        <v>1</v>
      </c>
    </row>
    <row r="340" spans="1:11" ht="16.5" hidden="1" customHeight="1" x14ac:dyDescent="0.3">
      <c r="A340" s="152"/>
      <c r="B340" s="76">
        <v>98355</v>
      </c>
      <c r="C340" s="211" t="s">
        <v>221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670</v>
      </c>
      <c r="I340" s="156" t="s">
        <v>744</v>
      </c>
      <c r="J340" s="109">
        <v>6140</v>
      </c>
      <c r="K340" s="46">
        <f t="shared" si="4"/>
        <v>1</v>
      </c>
    </row>
    <row r="341" spans="1:11" ht="16.5" hidden="1" customHeight="1" x14ac:dyDescent="0.3">
      <c r="A341" s="152"/>
      <c r="B341" s="76">
        <v>98356</v>
      </c>
      <c r="C341" s="211" t="s">
        <v>559</v>
      </c>
      <c r="D341" s="212" t="s">
        <v>560</v>
      </c>
      <c r="E341" s="213" t="s">
        <v>158</v>
      </c>
      <c r="F341" s="211" t="s">
        <v>159</v>
      </c>
      <c r="G341" s="214">
        <v>4</v>
      </c>
      <c r="H341" s="155" t="s">
        <v>670</v>
      </c>
      <c r="I341" s="156" t="s">
        <v>745</v>
      </c>
      <c r="J341" s="109">
        <v>130</v>
      </c>
      <c r="K341" s="46">
        <f t="shared" si="4"/>
        <v>1</v>
      </c>
    </row>
    <row r="342" spans="1:11" ht="16.5" hidden="1" customHeight="1" x14ac:dyDescent="0.3">
      <c r="A342" s="152"/>
      <c r="B342" s="76">
        <v>98357</v>
      </c>
      <c r="C342" s="211" t="s">
        <v>237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670</v>
      </c>
      <c r="I342" s="156" t="s">
        <v>746</v>
      </c>
      <c r="J342" s="109">
        <v>2670</v>
      </c>
      <c r="K342" s="46">
        <f t="shared" si="4"/>
        <v>1</v>
      </c>
    </row>
    <row r="343" spans="1:11" ht="16.5" hidden="1" customHeight="1" x14ac:dyDescent="0.3">
      <c r="A343" s="152"/>
      <c r="B343" s="76">
        <v>98358</v>
      </c>
      <c r="C343" s="211" t="s">
        <v>477</v>
      </c>
      <c r="D343" s="212" t="s">
        <v>478</v>
      </c>
      <c r="E343" s="213" t="s">
        <v>158</v>
      </c>
      <c r="F343" s="211" t="s">
        <v>159</v>
      </c>
      <c r="G343" s="214">
        <v>4</v>
      </c>
      <c r="H343" s="155" t="s">
        <v>670</v>
      </c>
      <c r="I343" s="156" t="s">
        <v>747</v>
      </c>
      <c r="J343" s="109">
        <v>100</v>
      </c>
      <c r="K343" s="46">
        <f t="shared" si="4"/>
        <v>1</v>
      </c>
    </row>
    <row r="344" spans="1:11" ht="16.5" hidden="1" customHeight="1" x14ac:dyDescent="0.3">
      <c r="A344" s="152"/>
      <c r="B344" s="76">
        <v>98359</v>
      </c>
      <c r="C344" s="211" t="s">
        <v>179</v>
      </c>
      <c r="D344" s="212" t="s">
        <v>6</v>
      </c>
      <c r="E344" s="213" t="s">
        <v>158</v>
      </c>
      <c r="F344" s="211" t="s">
        <v>159</v>
      </c>
      <c r="G344" s="214">
        <v>4</v>
      </c>
      <c r="H344" s="155" t="s">
        <v>670</v>
      </c>
      <c r="I344" s="156" t="s">
        <v>748</v>
      </c>
      <c r="J344" s="109">
        <v>1220</v>
      </c>
      <c r="K344" s="46">
        <f t="shared" si="4"/>
        <v>1</v>
      </c>
    </row>
    <row r="345" spans="1:11" ht="16.5" hidden="1" customHeight="1" x14ac:dyDescent="0.3">
      <c r="A345" s="152"/>
      <c r="B345" s="76">
        <v>98360</v>
      </c>
      <c r="C345" s="211" t="s">
        <v>749</v>
      </c>
      <c r="D345" s="212" t="s">
        <v>750</v>
      </c>
      <c r="E345" s="213" t="s">
        <v>158</v>
      </c>
      <c r="F345" s="211" t="s">
        <v>159</v>
      </c>
      <c r="G345" s="214">
        <v>4</v>
      </c>
      <c r="H345" s="155" t="s">
        <v>670</v>
      </c>
      <c r="I345" s="156" t="s">
        <v>751</v>
      </c>
      <c r="J345" s="109">
        <v>170</v>
      </c>
      <c r="K345" s="46">
        <f t="shared" si="4"/>
        <v>1</v>
      </c>
    </row>
    <row r="346" spans="1:11" ht="16.5" hidden="1" customHeight="1" x14ac:dyDescent="0.3">
      <c r="A346" s="152"/>
      <c r="B346" s="76">
        <v>98361</v>
      </c>
      <c r="C346" s="211" t="s">
        <v>752</v>
      </c>
      <c r="D346" s="212" t="s">
        <v>627</v>
      </c>
      <c r="E346" s="213" t="s">
        <v>158</v>
      </c>
      <c r="F346" s="211" t="s">
        <v>159</v>
      </c>
      <c r="G346" s="214">
        <v>4</v>
      </c>
      <c r="H346" s="155" t="s">
        <v>670</v>
      </c>
      <c r="I346" s="156" t="s">
        <v>753</v>
      </c>
      <c r="J346" s="109">
        <v>120</v>
      </c>
      <c r="K346" s="46">
        <f t="shared" si="4"/>
        <v>1</v>
      </c>
    </row>
    <row r="347" spans="1:11" ht="16.5" customHeight="1" x14ac:dyDescent="0.3">
      <c r="A347" s="152"/>
      <c r="B347" s="76">
        <v>98362</v>
      </c>
      <c r="C347" s="211" t="s">
        <v>386</v>
      </c>
      <c r="D347" s="212" t="s">
        <v>387</v>
      </c>
      <c r="E347" s="213" t="s">
        <v>388</v>
      </c>
      <c r="F347" s="211" t="s">
        <v>159</v>
      </c>
      <c r="G347" s="214">
        <v>4</v>
      </c>
      <c r="H347" s="155" t="s">
        <v>670</v>
      </c>
      <c r="I347" s="156" t="s">
        <v>754</v>
      </c>
      <c r="J347" s="109">
        <v>1520</v>
      </c>
      <c r="K347" s="46">
        <f t="shared" si="4"/>
        <v>1</v>
      </c>
    </row>
    <row r="348" spans="1:11" ht="16.5" hidden="1" customHeight="1" x14ac:dyDescent="0.3">
      <c r="A348" s="152"/>
      <c r="B348" s="76">
        <v>98363</v>
      </c>
      <c r="C348" s="211" t="s">
        <v>208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670</v>
      </c>
      <c r="I348" s="156" t="s">
        <v>755</v>
      </c>
      <c r="J348" s="109">
        <v>7540</v>
      </c>
      <c r="K348" s="46">
        <f t="shared" si="4"/>
        <v>1</v>
      </c>
    </row>
    <row r="349" spans="1:11" ht="16.5" hidden="1" customHeight="1" x14ac:dyDescent="0.3">
      <c r="A349" s="152"/>
      <c r="B349" s="76">
        <v>98364</v>
      </c>
      <c r="C349" s="211" t="s">
        <v>756</v>
      </c>
      <c r="D349" s="212" t="s">
        <v>757</v>
      </c>
      <c r="E349" s="213" t="s">
        <v>158</v>
      </c>
      <c r="F349" s="211" t="s">
        <v>159</v>
      </c>
      <c r="G349" s="214">
        <v>4</v>
      </c>
      <c r="H349" s="155" t="s">
        <v>670</v>
      </c>
      <c r="I349" s="156" t="s">
        <v>758</v>
      </c>
      <c r="J349" s="109">
        <v>70</v>
      </c>
      <c r="K349" s="46">
        <f t="shared" ref="K349:K412" si="5">B349-B348</f>
        <v>1</v>
      </c>
    </row>
    <row r="350" spans="1:11" ht="16.5" hidden="1" customHeight="1" x14ac:dyDescent="0.3">
      <c r="A350" s="152"/>
      <c r="B350" s="76">
        <v>98365</v>
      </c>
      <c r="C350" s="211" t="s">
        <v>759</v>
      </c>
      <c r="D350" s="212" t="s">
        <v>760</v>
      </c>
      <c r="E350" s="213" t="s">
        <v>158</v>
      </c>
      <c r="F350" s="211" t="s">
        <v>159</v>
      </c>
      <c r="G350" s="214">
        <v>4</v>
      </c>
      <c r="H350" s="155" t="s">
        <v>670</v>
      </c>
      <c r="I350" s="156" t="s">
        <v>761</v>
      </c>
      <c r="J350" s="109">
        <v>10</v>
      </c>
      <c r="K350" s="46">
        <f t="shared" si="5"/>
        <v>1</v>
      </c>
    </row>
    <row r="351" spans="1:11" ht="16.5" hidden="1" customHeight="1" x14ac:dyDescent="0.3">
      <c r="A351" s="152"/>
      <c r="B351" s="76">
        <v>98366</v>
      </c>
      <c r="C351" s="211" t="s">
        <v>237</v>
      </c>
      <c r="D351" s="212" t="s">
        <v>6</v>
      </c>
      <c r="E351" s="213" t="s">
        <v>158</v>
      </c>
      <c r="F351" s="211" t="s">
        <v>159</v>
      </c>
      <c r="G351" s="214">
        <v>4</v>
      </c>
      <c r="H351" s="155" t="s">
        <v>670</v>
      </c>
      <c r="I351" s="156" t="s">
        <v>762</v>
      </c>
      <c r="J351" s="109">
        <v>1870</v>
      </c>
      <c r="K351" s="46">
        <f t="shared" si="5"/>
        <v>1</v>
      </c>
    </row>
    <row r="352" spans="1:11" ht="16.5" hidden="1" customHeight="1" x14ac:dyDescent="0.3">
      <c r="A352" s="152"/>
      <c r="B352" s="76">
        <v>98367</v>
      </c>
      <c r="C352" s="211" t="s">
        <v>763</v>
      </c>
      <c r="D352" s="212" t="s">
        <v>198</v>
      </c>
      <c r="E352" s="213" t="s">
        <v>158</v>
      </c>
      <c r="F352" s="211" t="s">
        <v>159</v>
      </c>
      <c r="G352" s="214">
        <v>4</v>
      </c>
      <c r="H352" s="155" t="s">
        <v>670</v>
      </c>
      <c r="I352" s="156" t="s">
        <v>764</v>
      </c>
      <c r="J352" s="109">
        <v>920</v>
      </c>
      <c r="K352" s="46">
        <f t="shared" si="5"/>
        <v>1</v>
      </c>
    </row>
    <row r="353" spans="1:11" ht="16.5" hidden="1" customHeight="1" x14ac:dyDescent="0.3">
      <c r="A353" s="152"/>
      <c r="B353" s="76">
        <v>98368</v>
      </c>
      <c r="C353" s="211" t="s">
        <v>765</v>
      </c>
      <c r="D353" s="212" t="s">
        <v>766</v>
      </c>
      <c r="E353" s="213" t="s">
        <v>158</v>
      </c>
      <c r="F353" s="211" t="s">
        <v>159</v>
      </c>
      <c r="G353" s="214">
        <v>4</v>
      </c>
      <c r="H353" s="155" t="s">
        <v>670</v>
      </c>
      <c r="I353" s="156" t="s">
        <v>767</v>
      </c>
      <c r="J353" s="109">
        <v>110</v>
      </c>
      <c r="K353" s="46">
        <f t="shared" si="5"/>
        <v>1</v>
      </c>
    </row>
    <row r="354" spans="1:11" ht="16.5" hidden="1" customHeight="1" x14ac:dyDescent="0.3">
      <c r="A354" s="152"/>
      <c r="B354" s="76">
        <v>98369</v>
      </c>
      <c r="C354" s="211" t="s">
        <v>179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670</v>
      </c>
      <c r="I354" s="156" t="s">
        <v>768</v>
      </c>
      <c r="J354" s="109">
        <v>1050</v>
      </c>
      <c r="K354" s="46">
        <f t="shared" si="5"/>
        <v>1</v>
      </c>
    </row>
    <row r="355" spans="1:11" ht="16.5" hidden="1" customHeight="1" x14ac:dyDescent="0.3">
      <c r="A355" s="152"/>
      <c r="B355" s="76">
        <v>98370</v>
      </c>
      <c r="C355" s="211" t="s">
        <v>253</v>
      </c>
      <c r="D355" s="212" t="s">
        <v>254</v>
      </c>
      <c r="E355" s="213" t="s">
        <v>158</v>
      </c>
      <c r="F355" s="211" t="s">
        <v>159</v>
      </c>
      <c r="G355" s="214">
        <v>4</v>
      </c>
      <c r="H355" s="155" t="s">
        <v>670</v>
      </c>
      <c r="I355" s="156" t="s">
        <v>769</v>
      </c>
      <c r="J355" s="109">
        <v>440</v>
      </c>
      <c r="K355" s="46">
        <f t="shared" si="5"/>
        <v>1</v>
      </c>
    </row>
    <row r="356" spans="1:11" ht="16.5" hidden="1" customHeight="1" x14ac:dyDescent="0.3">
      <c r="A356" s="152"/>
      <c r="B356" s="76">
        <v>98371</v>
      </c>
      <c r="C356" s="211" t="s">
        <v>221</v>
      </c>
      <c r="D356" s="212" t="s">
        <v>6</v>
      </c>
      <c r="E356" s="213" t="s">
        <v>158</v>
      </c>
      <c r="F356" s="211" t="s">
        <v>159</v>
      </c>
      <c r="G356" s="214">
        <v>4</v>
      </c>
      <c r="H356" s="155" t="s">
        <v>670</v>
      </c>
      <c r="I356" s="156" t="s">
        <v>770</v>
      </c>
      <c r="J356" s="109">
        <v>5000</v>
      </c>
      <c r="K356" s="46">
        <f t="shared" si="5"/>
        <v>1</v>
      </c>
    </row>
    <row r="357" spans="1:11" ht="16.5" hidden="1" customHeight="1" x14ac:dyDescent="0.3">
      <c r="A357" s="152"/>
      <c r="B357" s="76">
        <v>98372</v>
      </c>
      <c r="C357" s="211" t="s">
        <v>589</v>
      </c>
      <c r="D357" s="212" t="s">
        <v>278</v>
      </c>
      <c r="E357" s="213" t="s">
        <v>158</v>
      </c>
      <c r="F357" s="211" t="s">
        <v>159</v>
      </c>
      <c r="G357" s="214">
        <v>4</v>
      </c>
      <c r="H357" s="155" t="s">
        <v>670</v>
      </c>
      <c r="I357" s="156" t="s">
        <v>771</v>
      </c>
      <c r="J357" s="109">
        <v>900</v>
      </c>
      <c r="K357" s="46">
        <f t="shared" si="5"/>
        <v>1</v>
      </c>
    </row>
    <row r="358" spans="1:11" ht="16.5" hidden="1" customHeight="1" x14ac:dyDescent="0.3">
      <c r="A358" s="152"/>
      <c r="B358" s="76">
        <v>98373</v>
      </c>
      <c r="C358" s="211" t="s">
        <v>176</v>
      </c>
      <c r="D358" s="212" t="s">
        <v>177</v>
      </c>
      <c r="E358" s="213" t="s">
        <v>158</v>
      </c>
      <c r="F358" s="211" t="s">
        <v>159</v>
      </c>
      <c r="G358" s="214">
        <v>4</v>
      </c>
      <c r="H358" s="155" t="s">
        <v>772</v>
      </c>
      <c r="I358" s="156" t="s">
        <v>773</v>
      </c>
      <c r="J358" s="109">
        <v>130</v>
      </c>
      <c r="K358" s="46">
        <f t="shared" si="5"/>
        <v>1</v>
      </c>
    </row>
    <row r="359" spans="1:11" ht="16.5" hidden="1" customHeight="1" x14ac:dyDescent="0.3">
      <c r="A359" s="152"/>
      <c r="B359" s="76">
        <v>98374</v>
      </c>
      <c r="C359" s="211" t="s">
        <v>181</v>
      </c>
      <c r="D359" s="212" t="s">
        <v>6</v>
      </c>
      <c r="E359" s="213" t="s">
        <v>158</v>
      </c>
      <c r="F359" s="211" t="s">
        <v>159</v>
      </c>
      <c r="G359" s="214">
        <v>4</v>
      </c>
      <c r="H359" s="155" t="s">
        <v>772</v>
      </c>
      <c r="I359" s="156" t="s">
        <v>774</v>
      </c>
      <c r="J359" s="109">
        <v>2380</v>
      </c>
      <c r="K359" s="46">
        <f t="shared" si="5"/>
        <v>1</v>
      </c>
    </row>
    <row r="360" spans="1:11" ht="16.5" hidden="1" customHeight="1" x14ac:dyDescent="0.3">
      <c r="A360" s="152"/>
      <c r="B360" s="76">
        <v>98375</v>
      </c>
      <c r="C360" s="211" t="s">
        <v>165</v>
      </c>
      <c r="D360" s="212" t="s">
        <v>6</v>
      </c>
      <c r="E360" s="213" t="s">
        <v>158</v>
      </c>
      <c r="F360" s="211" t="s">
        <v>159</v>
      </c>
      <c r="G360" s="214">
        <v>4</v>
      </c>
      <c r="H360" s="155" t="s">
        <v>772</v>
      </c>
      <c r="I360" s="156" t="s">
        <v>775</v>
      </c>
      <c r="J360" s="109">
        <v>7410</v>
      </c>
      <c r="K360" s="46">
        <f t="shared" si="5"/>
        <v>1</v>
      </c>
    </row>
    <row r="361" spans="1:11" ht="16.5" hidden="1" customHeight="1" x14ac:dyDescent="0.3">
      <c r="A361" s="152"/>
      <c r="B361" s="76">
        <v>98376</v>
      </c>
      <c r="C361" s="211" t="s">
        <v>776</v>
      </c>
      <c r="D361" s="212" t="s">
        <v>777</v>
      </c>
      <c r="E361" s="213" t="s">
        <v>158</v>
      </c>
      <c r="F361" s="211" t="s">
        <v>159</v>
      </c>
      <c r="G361" s="214">
        <v>4</v>
      </c>
      <c r="H361" s="155" t="s">
        <v>772</v>
      </c>
      <c r="I361" s="156" t="s">
        <v>778</v>
      </c>
      <c r="J361" s="109">
        <v>3810</v>
      </c>
      <c r="K361" s="46">
        <f t="shared" si="5"/>
        <v>1</v>
      </c>
    </row>
    <row r="362" spans="1:11" ht="16.5" hidden="1" customHeight="1" x14ac:dyDescent="0.3">
      <c r="A362" s="152"/>
      <c r="B362" s="76">
        <v>98377</v>
      </c>
      <c r="C362" s="211" t="s">
        <v>157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772</v>
      </c>
      <c r="I362" s="156" t="s">
        <v>779</v>
      </c>
      <c r="J362" s="109">
        <v>9010</v>
      </c>
      <c r="K362" s="46">
        <f t="shared" si="5"/>
        <v>1</v>
      </c>
    </row>
    <row r="363" spans="1:11" ht="16.5" hidden="1" customHeight="1" x14ac:dyDescent="0.3">
      <c r="A363" s="152"/>
      <c r="B363" s="76">
        <v>98378</v>
      </c>
      <c r="C363" s="211" t="s">
        <v>190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772</v>
      </c>
      <c r="I363" s="156" t="s">
        <v>780</v>
      </c>
      <c r="J363" s="109">
        <v>180</v>
      </c>
      <c r="K363" s="46">
        <f t="shared" si="5"/>
        <v>1</v>
      </c>
    </row>
    <row r="364" spans="1:11" ht="16.5" hidden="1" customHeight="1" x14ac:dyDescent="0.3">
      <c r="A364" s="152"/>
      <c r="B364" s="76">
        <v>98379</v>
      </c>
      <c r="C364" s="211" t="s">
        <v>208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772</v>
      </c>
      <c r="I364" s="156" t="s">
        <v>781</v>
      </c>
      <c r="J364" s="109">
        <v>3440</v>
      </c>
      <c r="K364" s="46">
        <f t="shared" si="5"/>
        <v>1</v>
      </c>
    </row>
    <row r="365" spans="1:11" ht="16.5" hidden="1" customHeight="1" x14ac:dyDescent="0.3">
      <c r="A365" s="152"/>
      <c r="B365" s="76">
        <v>98380</v>
      </c>
      <c r="C365" s="211" t="s">
        <v>157</v>
      </c>
      <c r="D365" s="212" t="s">
        <v>6</v>
      </c>
      <c r="E365" s="213" t="s">
        <v>158</v>
      </c>
      <c r="F365" s="211" t="s">
        <v>159</v>
      </c>
      <c r="G365" s="214">
        <v>4</v>
      </c>
      <c r="H365" s="155" t="s">
        <v>772</v>
      </c>
      <c r="I365" s="156" t="s">
        <v>782</v>
      </c>
      <c r="J365" s="109">
        <v>1260</v>
      </c>
      <c r="K365" s="46">
        <f t="shared" si="5"/>
        <v>1</v>
      </c>
    </row>
    <row r="366" spans="1:11" ht="16.5" hidden="1" customHeight="1" x14ac:dyDescent="0.3">
      <c r="A366" s="152"/>
      <c r="B366" s="76">
        <v>98381</v>
      </c>
      <c r="C366" s="211" t="s">
        <v>165</v>
      </c>
      <c r="D366" s="212" t="s">
        <v>6</v>
      </c>
      <c r="E366" s="213" t="s">
        <v>158</v>
      </c>
      <c r="F366" s="211" t="s">
        <v>159</v>
      </c>
      <c r="G366" s="214">
        <v>4</v>
      </c>
      <c r="H366" s="155" t="s">
        <v>772</v>
      </c>
      <c r="I366" s="156" t="s">
        <v>609</v>
      </c>
      <c r="J366" s="109">
        <v>3420</v>
      </c>
      <c r="K366" s="46">
        <f t="shared" si="5"/>
        <v>1</v>
      </c>
    </row>
    <row r="367" spans="1:11" ht="16.5" hidden="1" customHeight="1" x14ac:dyDescent="0.3">
      <c r="A367" s="152"/>
      <c r="B367" s="76">
        <v>98382</v>
      </c>
      <c r="C367" s="211" t="s">
        <v>221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772</v>
      </c>
      <c r="I367" s="156" t="s">
        <v>783</v>
      </c>
      <c r="J367" s="109">
        <v>3180</v>
      </c>
      <c r="K367" s="46">
        <f t="shared" si="5"/>
        <v>1</v>
      </c>
    </row>
    <row r="368" spans="1:11" ht="16.5" hidden="1" customHeight="1" x14ac:dyDescent="0.3">
      <c r="A368" s="152"/>
      <c r="B368" s="76">
        <v>98383</v>
      </c>
      <c r="C368" s="211" t="s">
        <v>784</v>
      </c>
      <c r="D368" s="212" t="s">
        <v>785</v>
      </c>
      <c r="E368" s="213" t="s">
        <v>158</v>
      </c>
      <c r="F368" s="211" t="s">
        <v>159</v>
      </c>
      <c r="G368" s="214">
        <v>4</v>
      </c>
      <c r="H368" s="155" t="s">
        <v>772</v>
      </c>
      <c r="I368" s="156" t="s">
        <v>786</v>
      </c>
      <c r="J368" s="109">
        <v>140</v>
      </c>
      <c r="K368" s="46">
        <f t="shared" si="5"/>
        <v>1</v>
      </c>
    </row>
    <row r="369" spans="1:11" ht="16.5" hidden="1" customHeight="1" x14ac:dyDescent="0.3">
      <c r="A369" s="152"/>
      <c r="B369" s="76">
        <v>98384</v>
      </c>
      <c r="C369" s="211" t="s">
        <v>181</v>
      </c>
      <c r="D369" s="212" t="s">
        <v>6</v>
      </c>
      <c r="E369" s="213" t="s">
        <v>158</v>
      </c>
      <c r="F369" s="211" t="s">
        <v>159</v>
      </c>
      <c r="G369" s="214">
        <v>4</v>
      </c>
      <c r="H369" s="155" t="s">
        <v>772</v>
      </c>
      <c r="I369" s="156" t="s">
        <v>787</v>
      </c>
      <c r="J369" s="109">
        <v>1900</v>
      </c>
      <c r="K369" s="46">
        <f t="shared" si="5"/>
        <v>1</v>
      </c>
    </row>
    <row r="370" spans="1:11" ht="16.5" hidden="1" customHeight="1" x14ac:dyDescent="0.3">
      <c r="A370" s="152"/>
      <c r="B370" s="76">
        <v>98385</v>
      </c>
      <c r="C370" s="211" t="s">
        <v>237</v>
      </c>
      <c r="D370" s="212" t="s">
        <v>6</v>
      </c>
      <c r="E370" s="213" t="s">
        <v>158</v>
      </c>
      <c r="F370" s="211" t="s">
        <v>159</v>
      </c>
      <c r="G370" s="214">
        <v>4</v>
      </c>
      <c r="H370" s="155" t="s">
        <v>772</v>
      </c>
      <c r="I370" s="156" t="s">
        <v>788</v>
      </c>
      <c r="J370" s="109">
        <v>1580</v>
      </c>
      <c r="K370" s="46">
        <f t="shared" si="5"/>
        <v>1</v>
      </c>
    </row>
    <row r="371" spans="1:11" ht="16.5" hidden="1" customHeight="1" x14ac:dyDescent="0.3">
      <c r="A371" s="152"/>
      <c r="B371" s="76">
        <v>98386</v>
      </c>
      <c r="C371" s="211" t="s">
        <v>237</v>
      </c>
      <c r="D371" s="212" t="s">
        <v>6</v>
      </c>
      <c r="E371" s="213" t="s">
        <v>158</v>
      </c>
      <c r="F371" s="211" t="s">
        <v>159</v>
      </c>
      <c r="G371" s="214">
        <v>4</v>
      </c>
      <c r="H371" s="155" t="s">
        <v>772</v>
      </c>
      <c r="I371" s="156" t="s">
        <v>789</v>
      </c>
      <c r="J371" s="109">
        <v>2210</v>
      </c>
      <c r="K371" s="46">
        <f t="shared" si="5"/>
        <v>1</v>
      </c>
    </row>
    <row r="372" spans="1:11" ht="16.5" hidden="1" customHeight="1" x14ac:dyDescent="0.3">
      <c r="A372" s="152"/>
      <c r="B372" s="76">
        <v>98387</v>
      </c>
      <c r="C372" s="211" t="s">
        <v>237</v>
      </c>
      <c r="D372" s="212" t="s">
        <v>6</v>
      </c>
      <c r="E372" s="213" t="s">
        <v>158</v>
      </c>
      <c r="F372" s="211" t="s">
        <v>159</v>
      </c>
      <c r="G372" s="214">
        <v>4</v>
      </c>
      <c r="H372" s="155" t="s">
        <v>772</v>
      </c>
      <c r="I372" s="156" t="s">
        <v>790</v>
      </c>
      <c r="J372" s="109">
        <v>2410</v>
      </c>
      <c r="K372" s="46">
        <f t="shared" si="5"/>
        <v>1</v>
      </c>
    </row>
    <row r="373" spans="1:11" ht="16.5" hidden="1" customHeight="1" x14ac:dyDescent="0.3">
      <c r="A373" s="152"/>
      <c r="B373" s="76">
        <v>98388</v>
      </c>
      <c r="C373" s="211" t="s">
        <v>237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772</v>
      </c>
      <c r="I373" s="156" t="s">
        <v>791</v>
      </c>
      <c r="J373" s="109">
        <v>2800</v>
      </c>
      <c r="K373" s="46">
        <f t="shared" si="5"/>
        <v>1</v>
      </c>
    </row>
    <row r="374" spans="1:11" ht="16.5" hidden="1" customHeight="1" x14ac:dyDescent="0.3">
      <c r="A374" s="152"/>
      <c r="B374" s="76">
        <v>98389</v>
      </c>
      <c r="C374" s="211" t="s">
        <v>237</v>
      </c>
      <c r="D374" s="212" t="s">
        <v>6</v>
      </c>
      <c r="E374" s="213" t="s">
        <v>158</v>
      </c>
      <c r="F374" s="211" t="s">
        <v>159</v>
      </c>
      <c r="G374" s="214">
        <v>4</v>
      </c>
      <c r="H374" s="155" t="s">
        <v>772</v>
      </c>
      <c r="I374" s="156" t="s">
        <v>792</v>
      </c>
      <c r="J374" s="109">
        <v>3220</v>
      </c>
      <c r="K374" s="46">
        <f t="shared" si="5"/>
        <v>1</v>
      </c>
    </row>
    <row r="375" spans="1:11" ht="16.5" hidden="1" customHeight="1" x14ac:dyDescent="0.3">
      <c r="A375" s="152"/>
      <c r="B375" s="76">
        <v>98390</v>
      </c>
      <c r="C375" s="211" t="s">
        <v>284</v>
      </c>
      <c r="D375" s="212" t="s">
        <v>285</v>
      </c>
      <c r="E375" s="213" t="s">
        <v>205</v>
      </c>
      <c r="F375" s="211" t="s">
        <v>159</v>
      </c>
      <c r="G375" s="214">
        <v>4</v>
      </c>
      <c r="H375" s="155" t="s">
        <v>772</v>
      </c>
      <c r="I375" s="156" t="s">
        <v>793</v>
      </c>
      <c r="J375" s="77">
        <v>1820</v>
      </c>
      <c r="K375" s="46">
        <f t="shared" si="5"/>
        <v>1</v>
      </c>
    </row>
    <row r="376" spans="1:11" ht="16.5" hidden="1" customHeight="1" x14ac:dyDescent="0.3">
      <c r="A376" s="152"/>
      <c r="B376" s="76">
        <v>98391</v>
      </c>
      <c r="C376" s="211" t="s">
        <v>208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772</v>
      </c>
      <c r="I376" s="156" t="s">
        <v>794</v>
      </c>
      <c r="J376" s="109">
        <v>1270</v>
      </c>
      <c r="K376" s="46">
        <f t="shared" si="5"/>
        <v>1</v>
      </c>
    </row>
    <row r="377" spans="1:11" ht="16.5" hidden="1" customHeight="1" x14ac:dyDescent="0.3">
      <c r="A377" s="152"/>
      <c r="B377" s="76">
        <v>98392</v>
      </c>
      <c r="C377" s="211" t="s">
        <v>795</v>
      </c>
      <c r="D377" s="212" t="s">
        <v>796</v>
      </c>
      <c r="E377" s="213" t="s">
        <v>158</v>
      </c>
      <c r="F377" s="211" t="s">
        <v>159</v>
      </c>
      <c r="G377" s="214">
        <v>4</v>
      </c>
      <c r="H377" s="155" t="s">
        <v>797</v>
      </c>
      <c r="I377" s="156" t="s">
        <v>798</v>
      </c>
      <c r="J377" s="109">
        <v>130</v>
      </c>
      <c r="K377" s="46">
        <f t="shared" si="5"/>
        <v>1</v>
      </c>
    </row>
    <row r="378" spans="1:11" ht="16.5" hidden="1" customHeight="1" x14ac:dyDescent="0.3">
      <c r="A378" s="152"/>
      <c r="B378" s="76">
        <v>98393</v>
      </c>
      <c r="C378" s="211" t="s">
        <v>799</v>
      </c>
      <c r="D378" s="212" t="s">
        <v>800</v>
      </c>
      <c r="E378" s="213" t="s">
        <v>158</v>
      </c>
      <c r="F378" s="211" t="s">
        <v>159</v>
      </c>
      <c r="G378" s="214">
        <v>4</v>
      </c>
      <c r="H378" s="155" t="s">
        <v>797</v>
      </c>
      <c r="I378" s="156" t="s">
        <v>801</v>
      </c>
      <c r="J378" s="109">
        <v>80</v>
      </c>
      <c r="K378" s="46">
        <f t="shared" si="5"/>
        <v>1</v>
      </c>
    </row>
    <row r="379" spans="1:11" ht="16.5" hidden="1" customHeight="1" x14ac:dyDescent="0.3">
      <c r="A379" s="152"/>
      <c r="B379" s="76">
        <v>98394</v>
      </c>
      <c r="C379" s="211" t="s">
        <v>802</v>
      </c>
      <c r="D379" s="212" t="s">
        <v>803</v>
      </c>
      <c r="E379" s="213" t="s">
        <v>158</v>
      </c>
      <c r="F379" s="211" t="s">
        <v>159</v>
      </c>
      <c r="G379" s="214">
        <v>4</v>
      </c>
      <c r="H379" s="155" t="s">
        <v>797</v>
      </c>
      <c r="I379" s="156" t="s">
        <v>804</v>
      </c>
      <c r="J379" s="109">
        <v>300</v>
      </c>
      <c r="K379" s="46">
        <f t="shared" si="5"/>
        <v>1</v>
      </c>
    </row>
    <row r="380" spans="1:11" ht="16.5" hidden="1" customHeight="1" x14ac:dyDescent="0.3">
      <c r="A380" s="152"/>
      <c r="B380" s="76">
        <v>98395</v>
      </c>
      <c r="C380" s="211" t="s">
        <v>284</v>
      </c>
      <c r="D380" s="212" t="s">
        <v>285</v>
      </c>
      <c r="E380" s="213" t="s">
        <v>205</v>
      </c>
      <c r="F380" s="211" t="s">
        <v>159</v>
      </c>
      <c r="G380" s="214">
        <v>4</v>
      </c>
      <c r="H380" s="155" t="s">
        <v>797</v>
      </c>
      <c r="I380" s="156" t="s">
        <v>805</v>
      </c>
      <c r="J380" s="109">
        <v>980</v>
      </c>
      <c r="K380" s="46">
        <f t="shared" si="5"/>
        <v>1</v>
      </c>
    </row>
    <row r="381" spans="1:11" ht="16.5" hidden="1" customHeight="1" x14ac:dyDescent="0.3">
      <c r="A381" s="152"/>
      <c r="B381" s="76">
        <v>98396</v>
      </c>
      <c r="C381" s="211" t="s">
        <v>806</v>
      </c>
      <c r="D381" s="212" t="s">
        <v>807</v>
      </c>
      <c r="E381" s="213" t="s">
        <v>158</v>
      </c>
      <c r="F381" s="211" t="s">
        <v>159</v>
      </c>
      <c r="G381" s="214">
        <v>4</v>
      </c>
      <c r="H381" s="155" t="s">
        <v>797</v>
      </c>
      <c r="I381" s="156" t="s">
        <v>808</v>
      </c>
      <c r="J381" s="109">
        <v>30</v>
      </c>
      <c r="K381" s="46">
        <f t="shared" si="5"/>
        <v>1</v>
      </c>
    </row>
    <row r="382" spans="1:11" ht="16.5" hidden="1" customHeight="1" x14ac:dyDescent="0.3">
      <c r="A382" s="152"/>
      <c r="B382" s="76">
        <v>98397</v>
      </c>
      <c r="C382" s="211" t="s">
        <v>809</v>
      </c>
      <c r="D382" s="212" t="s">
        <v>810</v>
      </c>
      <c r="E382" s="213" t="s">
        <v>158</v>
      </c>
      <c r="F382" s="211" t="s">
        <v>159</v>
      </c>
      <c r="G382" s="214">
        <v>4</v>
      </c>
      <c r="H382" s="155" t="s">
        <v>797</v>
      </c>
      <c r="I382" s="156" t="s">
        <v>811</v>
      </c>
      <c r="J382" s="109">
        <v>130</v>
      </c>
      <c r="K382" s="46">
        <f t="shared" si="5"/>
        <v>1</v>
      </c>
    </row>
    <row r="383" spans="1:11" ht="16.5" hidden="1" customHeight="1" x14ac:dyDescent="0.3">
      <c r="A383" s="152"/>
      <c r="B383" s="76">
        <v>98398</v>
      </c>
      <c r="C383" s="211" t="s">
        <v>176</v>
      </c>
      <c r="D383" s="212" t="s">
        <v>177</v>
      </c>
      <c r="E383" s="213" t="s">
        <v>158</v>
      </c>
      <c r="F383" s="211" t="s">
        <v>159</v>
      </c>
      <c r="G383" s="214">
        <v>4</v>
      </c>
      <c r="H383" s="155" t="s">
        <v>797</v>
      </c>
      <c r="I383" s="156" t="s">
        <v>812</v>
      </c>
      <c r="J383" s="77">
        <v>70</v>
      </c>
      <c r="K383" s="46">
        <f t="shared" si="5"/>
        <v>1</v>
      </c>
    </row>
    <row r="384" spans="1:11" ht="16.5" hidden="1" customHeight="1" x14ac:dyDescent="0.3">
      <c r="A384" s="152"/>
      <c r="B384" s="76">
        <v>98399</v>
      </c>
      <c r="C384" s="211" t="s">
        <v>157</v>
      </c>
      <c r="D384" s="212" t="s">
        <v>6</v>
      </c>
      <c r="E384" s="213" t="s">
        <v>158</v>
      </c>
      <c r="F384" s="211" t="s">
        <v>159</v>
      </c>
      <c r="G384" s="214">
        <v>4</v>
      </c>
      <c r="H384" s="155" t="s">
        <v>797</v>
      </c>
      <c r="I384" s="156" t="s">
        <v>813</v>
      </c>
      <c r="J384" s="109">
        <v>7300</v>
      </c>
      <c r="K384" s="46">
        <f t="shared" si="5"/>
        <v>1</v>
      </c>
    </row>
    <row r="385" spans="1:11" ht="16.5" hidden="1" customHeight="1" x14ac:dyDescent="0.3">
      <c r="A385" s="152"/>
      <c r="B385" s="76">
        <v>98400</v>
      </c>
      <c r="C385" s="211" t="s">
        <v>814</v>
      </c>
      <c r="D385" s="212" t="s">
        <v>815</v>
      </c>
      <c r="E385" s="213" t="s">
        <v>158</v>
      </c>
      <c r="F385" s="211" t="s">
        <v>159</v>
      </c>
      <c r="G385" s="214">
        <v>4</v>
      </c>
      <c r="H385" s="155" t="s">
        <v>797</v>
      </c>
      <c r="I385" s="156" t="s">
        <v>816</v>
      </c>
      <c r="J385" s="109">
        <v>130</v>
      </c>
      <c r="K385" s="46">
        <f t="shared" si="5"/>
        <v>1</v>
      </c>
    </row>
    <row r="386" spans="1:11" ht="16.5" hidden="1" customHeight="1" x14ac:dyDescent="0.3">
      <c r="A386" s="152"/>
      <c r="B386" s="76">
        <v>98401</v>
      </c>
      <c r="C386" s="211" t="s">
        <v>262</v>
      </c>
      <c r="D386" s="212" t="s">
        <v>281</v>
      </c>
      <c r="E386" s="213" t="s">
        <v>205</v>
      </c>
      <c r="F386" s="211" t="s">
        <v>159</v>
      </c>
      <c r="G386" s="214">
        <v>4</v>
      </c>
      <c r="H386" s="155" t="s">
        <v>797</v>
      </c>
      <c r="I386" s="156" t="s">
        <v>817</v>
      </c>
      <c r="J386" s="109">
        <v>3180</v>
      </c>
      <c r="K386" s="46">
        <f t="shared" si="5"/>
        <v>1</v>
      </c>
    </row>
    <row r="387" spans="1:11" ht="16.5" hidden="1" customHeight="1" x14ac:dyDescent="0.3">
      <c r="A387" s="152"/>
      <c r="B387" s="76">
        <v>98402</v>
      </c>
      <c r="C387" s="211" t="s">
        <v>818</v>
      </c>
      <c r="D387" s="212" t="s">
        <v>819</v>
      </c>
      <c r="E387" s="213" t="s">
        <v>158</v>
      </c>
      <c r="F387" s="211" t="s">
        <v>159</v>
      </c>
      <c r="G387" s="214">
        <v>4</v>
      </c>
      <c r="H387" s="155" t="s">
        <v>797</v>
      </c>
      <c r="I387" s="156" t="s">
        <v>820</v>
      </c>
      <c r="J387" s="109">
        <v>60</v>
      </c>
      <c r="K387" s="46">
        <f t="shared" si="5"/>
        <v>1</v>
      </c>
    </row>
    <row r="388" spans="1:11" ht="16.5" hidden="1" customHeight="1" x14ac:dyDescent="0.3">
      <c r="A388" s="152"/>
      <c r="B388" s="76">
        <v>98403</v>
      </c>
      <c r="C388" s="211" t="s">
        <v>179</v>
      </c>
      <c r="D388" s="212" t="s">
        <v>6</v>
      </c>
      <c r="E388" s="213" t="s">
        <v>158</v>
      </c>
      <c r="F388" s="211" t="s">
        <v>159</v>
      </c>
      <c r="G388" s="214">
        <v>4</v>
      </c>
      <c r="H388" s="155" t="s">
        <v>797</v>
      </c>
      <c r="I388" s="156" t="s">
        <v>821</v>
      </c>
      <c r="J388" s="109">
        <v>770</v>
      </c>
      <c r="K388" s="46">
        <f t="shared" si="5"/>
        <v>1</v>
      </c>
    </row>
    <row r="389" spans="1:11" ht="16.5" hidden="1" customHeight="1" x14ac:dyDescent="0.3">
      <c r="A389" s="152"/>
      <c r="B389" s="76">
        <v>98404</v>
      </c>
      <c r="C389" s="211" t="s">
        <v>165</v>
      </c>
      <c r="D389" s="212" t="s">
        <v>6</v>
      </c>
      <c r="E389" s="213" t="s">
        <v>158</v>
      </c>
      <c r="F389" s="211" t="s">
        <v>159</v>
      </c>
      <c r="G389" s="214">
        <v>4</v>
      </c>
      <c r="H389" s="155" t="s">
        <v>797</v>
      </c>
      <c r="I389" s="156" t="s">
        <v>822</v>
      </c>
      <c r="J389" s="109">
        <v>7280</v>
      </c>
      <c r="K389" s="46">
        <f t="shared" si="5"/>
        <v>1</v>
      </c>
    </row>
    <row r="390" spans="1:11" ht="16.5" hidden="1" customHeight="1" x14ac:dyDescent="0.3">
      <c r="A390" s="152"/>
      <c r="B390" s="76">
        <v>98405</v>
      </c>
      <c r="C390" s="211" t="s">
        <v>186</v>
      </c>
      <c r="D390" s="212" t="s">
        <v>187</v>
      </c>
      <c r="E390" s="213" t="s">
        <v>158</v>
      </c>
      <c r="F390" s="211" t="s">
        <v>159</v>
      </c>
      <c r="G390" s="214">
        <v>4</v>
      </c>
      <c r="H390" s="155" t="s">
        <v>797</v>
      </c>
      <c r="I390" s="156" t="s">
        <v>823</v>
      </c>
      <c r="J390" s="109">
        <v>160</v>
      </c>
      <c r="K390" s="46">
        <f t="shared" si="5"/>
        <v>1</v>
      </c>
    </row>
    <row r="391" spans="1:11" ht="16.5" hidden="1" customHeight="1" x14ac:dyDescent="0.3">
      <c r="A391" s="152"/>
      <c r="B391" s="76">
        <v>98406</v>
      </c>
      <c r="C391" s="211" t="s">
        <v>824</v>
      </c>
      <c r="D391" s="212" t="s">
        <v>825</v>
      </c>
      <c r="E391" s="213" t="s">
        <v>158</v>
      </c>
      <c r="F391" s="211" t="s">
        <v>159</v>
      </c>
      <c r="G391" s="214">
        <v>4</v>
      </c>
      <c r="H391" s="155" t="s">
        <v>797</v>
      </c>
      <c r="I391" s="156" t="s">
        <v>826</v>
      </c>
      <c r="J391" s="109">
        <v>120</v>
      </c>
      <c r="K391" s="46">
        <f t="shared" si="5"/>
        <v>1</v>
      </c>
    </row>
    <row r="392" spans="1:11" ht="16.5" hidden="1" customHeight="1" x14ac:dyDescent="0.3">
      <c r="A392" s="152"/>
      <c r="B392" s="76">
        <v>98407</v>
      </c>
      <c r="C392" s="211" t="s">
        <v>295</v>
      </c>
      <c r="D392" s="212" t="s">
        <v>296</v>
      </c>
      <c r="E392" s="213" t="s">
        <v>158</v>
      </c>
      <c r="F392" s="211" t="s">
        <v>159</v>
      </c>
      <c r="G392" s="214">
        <v>4</v>
      </c>
      <c r="H392" s="155" t="s">
        <v>797</v>
      </c>
      <c r="I392" s="156" t="s">
        <v>827</v>
      </c>
      <c r="J392" s="109">
        <v>70</v>
      </c>
      <c r="K392" s="46">
        <f t="shared" si="5"/>
        <v>1</v>
      </c>
    </row>
    <row r="393" spans="1:11" ht="16.5" hidden="1" customHeight="1" x14ac:dyDescent="0.3">
      <c r="A393" s="152"/>
      <c r="B393" s="76">
        <v>98408</v>
      </c>
      <c r="C393" s="211" t="s">
        <v>181</v>
      </c>
      <c r="D393" s="212" t="s">
        <v>6</v>
      </c>
      <c r="E393" s="213" t="s">
        <v>158</v>
      </c>
      <c r="F393" s="211" t="s">
        <v>159</v>
      </c>
      <c r="G393" s="214">
        <v>4</v>
      </c>
      <c r="H393" s="155" t="s">
        <v>797</v>
      </c>
      <c r="I393" s="156" t="s">
        <v>828</v>
      </c>
      <c r="J393" s="109">
        <v>2090</v>
      </c>
      <c r="K393" s="46">
        <f t="shared" si="5"/>
        <v>1</v>
      </c>
    </row>
    <row r="394" spans="1:11" ht="16.5" customHeight="1" x14ac:dyDescent="0.3">
      <c r="A394" s="152"/>
      <c r="B394" s="76">
        <v>98409</v>
      </c>
      <c r="C394" s="211" t="s">
        <v>829</v>
      </c>
      <c r="D394" s="212" t="s">
        <v>387</v>
      </c>
      <c r="E394" s="213" t="s">
        <v>448</v>
      </c>
      <c r="F394" s="211" t="s">
        <v>159</v>
      </c>
      <c r="G394" s="214">
        <v>4</v>
      </c>
      <c r="H394" s="155" t="s">
        <v>797</v>
      </c>
      <c r="I394" s="156" t="s">
        <v>830</v>
      </c>
      <c r="J394" s="109">
        <v>210</v>
      </c>
      <c r="K394" s="46">
        <f t="shared" si="5"/>
        <v>1</v>
      </c>
    </row>
    <row r="395" spans="1:11" ht="16.5" hidden="1" customHeight="1" x14ac:dyDescent="0.3">
      <c r="A395" s="152"/>
      <c r="B395" s="76">
        <v>98410</v>
      </c>
      <c r="C395" s="211" t="s">
        <v>289</v>
      </c>
      <c r="D395" s="212" t="s">
        <v>290</v>
      </c>
      <c r="E395" s="213" t="s">
        <v>158</v>
      </c>
      <c r="F395" s="211" t="s">
        <v>159</v>
      </c>
      <c r="G395" s="214">
        <v>4</v>
      </c>
      <c r="H395" s="155" t="s">
        <v>797</v>
      </c>
      <c r="I395" s="156" t="s">
        <v>831</v>
      </c>
      <c r="J395" s="109">
        <v>170</v>
      </c>
      <c r="K395" s="46">
        <f t="shared" si="5"/>
        <v>1</v>
      </c>
    </row>
    <row r="396" spans="1:11" ht="16.5" hidden="1" customHeight="1" x14ac:dyDescent="0.3">
      <c r="A396" s="152"/>
      <c r="B396" s="76">
        <v>98411</v>
      </c>
      <c r="C396" s="211" t="s">
        <v>646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797</v>
      </c>
      <c r="I396" s="156" t="s">
        <v>832</v>
      </c>
      <c r="J396" s="109">
        <v>720</v>
      </c>
      <c r="K396" s="46">
        <f t="shared" si="5"/>
        <v>1</v>
      </c>
    </row>
    <row r="397" spans="1:11" ht="16.5" hidden="1" customHeight="1" x14ac:dyDescent="0.3">
      <c r="A397" s="152"/>
      <c r="B397" s="76">
        <v>98412</v>
      </c>
      <c r="C397" s="211" t="s">
        <v>833</v>
      </c>
      <c r="D397" s="212" t="s">
        <v>834</v>
      </c>
      <c r="E397" s="213" t="s">
        <v>158</v>
      </c>
      <c r="F397" s="211" t="s">
        <v>159</v>
      </c>
      <c r="G397" s="214">
        <v>4</v>
      </c>
      <c r="H397" s="155" t="s">
        <v>797</v>
      </c>
      <c r="I397" s="156" t="s">
        <v>835</v>
      </c>
      <c r="J397" s="109">
        <v>90</v>
      </c>
      <c r="K397" s="46">
        <f t="shared" si="5"/>
        <v>1</v>
      </c>
    </row>
    <row r="398" spans="1:11" ht="16.5" hidden="1" customHeight="1" x14ac:dyDescent="0.3">
      <c r="A398" s="152"/>
      <c r="B398" s="76">
        <v>98413</v>
      </c>
      <c r="C398" s="211" t="s">
        <v>814</v>
      </c>
      <c r="D398" s="212" t="s">
        <v>815</v>
      </c>
      <c r="E398" s="213" t="s">
        <v>158</v>
      </c>
      <c r="F398" s="211" t="s">
        <v>159</v>
      </c>
      <c r="G398" s="214">
        <v>4</v>
      </c>
      <c r="H398" s="155" t="s">
        <v>797</v>
      </c>
      <c r="I398" s="156" t="s">
        <v>836</v>
      </c>
      <c r="J398" s="109">
        <v>120</v>
      </c>
      <c r="K398" s="46">
        <f t="shared" si="5"/>
        <v>1</v>
      </c>
    </row>
    <row r="399" spans="1:11" ht="16.5" hidden="1" customHeight="1" x14ac:dyDescent="0.3">
      <c r="A399" s="152"/>
      <c r="B399" s="76">
        <v>98414</v>
      </c>
      <c r="C399" s="211" t="s">
        <v>228</v>
      </c>
      <c r="D399" s="212" t="s">
        <v>256</v>
      </c>
      <c r="E399" s="213" t="s">
        <v>158</v>
      </c>
      <c r="F399" s="211" t="s">
        <v>159</v>
      </c>
      <c r="G399" s="214">
        <v>4</v>
      </c>
      <c r="H399" s="155" t="s">
        <v>797</v>
      </c>
      <c r="I399" s="156" t="s">
        <v>837</v>
      </c>
      <c r="J399" s="109">
        <v>100</v>
      </c>
      <c r="K399" s="46">
        <f t="shared" si="5"/>
        <v>1</v>
      </c>
    </row>
    <row r="400" spans="1:11" ht="16.5" hidden="1" customHeight="1" x14ac:dyDescent="0.3">
      <c r="A400" s="152"/>
      <c r="B400" s="76">
        <v>98415</v>
      </c>
      <c r="C400" s="211" t="s">
        <v>838</v>
      </c>
      <c r="D400" s="212" t="s">
        <v>839</v>
      </c>
      <c r="E400" s="213" t="s">
        <v>158</v>
      </c>
      <c r="F400" s="211" t="s">
        <v>159</v>
      </c>
      <c r="G400" s="214">
        <v>4</v>
      </c>
      <c r="H400" s="155" t="s">
        <v>797</v>
      </c>
      <c r="I400" s="156" t="s">
        <v>840</v>
      </c>
      <c r="J400" s="109">
        <v>100</v>
      </c>
      <c r="K400" s="46">
        <f t="shared" si="5"/>
        <v>1</v>
      </c>
    </row>
    <row r="401" spans="1:11" ht="16.5" hidden="1" customHeight="1" x14ac:dyDescent="0.3">
      <c r="A401" s="152"/>
      <c r="B401" s="76">
        <v>98416</v>
      </c>
      <c r="C401" s="211" t="s">
        <v>375</v>
      </c>
      <c r="D401" s="212" t="s">
        <v>841</v>
      </c>
      <c r="E401" s="213" t="s">
        <v>158</v>
      </c>
      <c r="F401" s="211" t="s">
        <v>159</v>
      </c>
      <c r="G401" s="214">
        <v>0</v>
      </c>
      <c r="H401" s="155" t="s">
        <v>797</v>
      </c>
      <c r="I401" s="156" t="s">
        <v>842</v>
      </c>
      <c r="J401" s="109">
        <v>110</v>
      </c>
      <c r="K401" s="46">
        <f t="shared" si="5"/>
        <v>1</v>
      </c>
    </row>
    <row r="402" spans="1:11" ht="16.5" hidden="1" customHeight="1" x14ac:dyDescent="0.3">
      <c r="A402" s="152"/>
      <c r="B402" s="76">
        <v>98417</v>
      </c>
      <c r="C402" s="211" t="s">
        <v>157</v>
      </c>
      <c r="D402" s="212" t="s">
        <v>6</v>
      </c>
      <c r="E402" s="213" t="s">
        <v>158</v>
      </c>
      <c r="F402" s="211" t="s">
        <v>159</v>
      </c>
      <c r="G402" s="214">
        <v>4</v>
      </c>
      <c r="H402" s="155" t="s">
        <v>797</v>
      </c>
      <c r="I402" s="156" t="s">
        <v>843</v>
      </c>
      <c r="J402" s="109">
        <v>5630</v>
      </c>
      <c r="K402" s="46">
        <f t="shared" si="5"/>
        <v>1</v>
      </c>
    </row>
    <row r="403" spans="1:11" ht="16.5" hidden="1" customHeight="1" x14ac:dyDescent="0.3">
      <c r="A403" s="152"/>
      <c r="B403" s="76">
        <v>98418</v>
      </c>
      <c r="C403" s="211" t="s">
        <v>844</v>
      </c>
      <c r="D403" s="212" t="s">
        <v>845</v>
      </c>
      <c r="E403" s="213" t="s">
        <v>158</v>
      </c>
      <c r="F403" s="211" t="s">
        <v>159</v>
      </c>
      <c r="G403" s="214">
        <v>4</v>
      </c>
      <c r="H403" s="155" t="s">
        <v>797</v>
      </c>
      <c r="I403" s="156" t="s">
        <v>846</v>
      </c>
      <c r="J403" s="109">
        <v>790</v>
      </c>
      <c r="K403" s="46">
        <f t="shared" si="5"/>
        <v>1</v>
      </c>
    </row>
    <row r="404" spans="1:11" ht="16.5" hidden="1" customHeight="1" x14ac:dyDescent="0.3">
      <c r="A404" s="152"/>
      <c r="B404" s="76">
        <v>98419</v>
      </c>
      <c r="C404" s="211" t="s">
        <v>237</v>
      </c>
      <c r="D404" s="212" t="s">
        <v>6</v>
      </c>
      <c r="E404" s="213" t="s">
        <v>158</v>
      </c>
      <c r="F404" s="211" t="s">
        <v>159</v>
      </c>
      <c r="G404" s="214">
        <v>4</v>
      </c>
      <c r="H404" s="155" t="s">
        <v>797</v>
      </c>
      <c r="I404" s="156" t="s">
        <v>847</v>
      </c>
      <c r="J404" s="109">
        <v>810</v>
      </c>
      <c r="K404" s="46">
        <f t="shared" si="5"/>
        <v>1</v>
      </c>
    </row>
    <row r="405" spans="1:11" ht="16.5" hidden="1" customHeight="1" x14ac:dyDescent="0.3">
      <c r="A405" s="152"/>
      <c r="B405" s="76">
        <v>98420</v>
      </c>
      <c r="C405" s="211" t="s">
        <v>165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797</v>
      </c>
      <c r="I405" s="156" t="s">
        <v>848</v>
      </c>
      <c r="J405" s="109">
        <v>3680</v>
      </c>
      <c r="K405" s="46">
        <f t="shared" si="5"/>
        <v>1</v>
      </c>
    </row>
    <row r="406" spans="1:11" ht="16.5" hidden="1" customHeight="1" x14ac:dyDescent="0.3">
      <c r="A406" s="152"/>
      <c r="B406" s="76">
        <v>98421</v>
      </c>
      <c r="C406" s="211" t="s">
        <v>849</v>
      </c>
      <c r="D406" s="212" t="s">
        <v>850</v>
      </c>
      <c r="E406" s="213" t="s">
        <v>158</v>
      </c>
      <c r="F406" s="211" t="s">
        <v>159</v>
      </c>
      <c r="G406" s="214">
        <v>4</v>
      </c>
      <c r="H406" s="155" t="s">
        <v>797</v>
      </c>
      <c r="I406" s="156" t="s">
        <v>851</v>
      </c>
      <c r="J406" s="109">
        <v>70</v>
      </c>
      <c r="K406" s="46">
        <f t="shared" si="5"/>
        <v>1</v>
      </c>
    </row>
    <row r="407" spans="1:11" ht="16.5" hidden="1" customHeight="1" x14ac:dyDescent="0.3">
      <c r="A407" s="152"/>
      <c r="B407" s="76">
        <v>98422</v>
      </c>
      <c r="C407" s="211" t="s">
        <v>179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797</v>
      </c>
      <c r="I407" s="156" t="s">
        <v>852</v>
      </c>
      <c r="J407" s="109">
        <v>1700</v>
      </c>
      <c r="K407" s="46">
        <f t="shared" si="5"/>
        <v>1</v>
      </c>
    </row>
    <row r="408" spans="1:11" ht="16.5" hidden="1" customHeight="1" x14ac:dyDescent="0.3">
      <c r="A408" s="152"/>
      <c r="B408" s="76">
        <v>98423</v>
      </c>
      <c r="C408" s="211" t="s">
        <v>221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797</v>
      </c>
      <c r="I408" s="156" t="s">
        <v>853</v>
      </c>
      <c r="J408" s="109">
        <v>7290</v>
      </c>
      <c r="K408" s="46">
        <f t="shared" si="5"/>
        <v>1</v>
      </c>
    </row>
    <row r="409" spans="1:11" ht="16.5" hidden="1" customHeight="1" x14ac:dyDescent="0.3">
      <c r="A409" s="152"/>
      <c r="B409" s="76">
        <v>98424</v>
      </c>
      <c r="C409" s="211" t="s">
        <v>854</v>
      </c>
      <c r="D409" s="212" t="s">
        <v>855</v>
      </c>
      <c r="E409" s="213" t="s">
        <v>158</v>
      </c>
      <c r="F409" s="211" t="s">
        <v>159</v>
      </c>
      <c r="G409" s="214">
        <v>4</v>
      </c>
      <c r="H409" s="155" t="s">
        <v>797</v>
      </c>
      <c r="I409" s="156" t="s">
        <v>856</v>
      </c>
      <c r="J409" s="109">
        <v>170</v>
      </c>
      <c r="K409" s="46">
        <f t="shared" si="5"/>
        <v>1</v>
      </c>
    </row>
    <row r="410" spans="1:11" ht="16.5" hidden="1" customHeight="1" x14ac:dyDescent="0.3">
      <c r="A410" s="152"/>
      <c r="B410" s="76">
        <v>98425</v>
      </c>
      <c r="C410" s="211" t="s">
        <v>195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797</v>
      </c>
      <c r="I410" s="156" t="s">
        <v>857</v>
      </c>
      <c r="J410" s="109">
        <v>1360</v>
      </c>
      <c r="K410" s="46">
        <f t="shared" si="5"/>
        <v>1</v>
      </c>
    </row>
    <row r="411" spans="1:11" ht="16.5" hidden="1" customHeight="1" x14ac:dyDescent="0.3">
      <c r="A411" s="152"/>
      <c r="B411" s="76">
        <v>98426</v>
      </c>
      <c r="C411" s="211" t="s">
        <v>858</v>
      </c>
      <c r="D411" s="212" t="s">
        <v>365</v>
      </c>
      <c r="E411" s="213" t="s">
        <v>158</v>
      </c>
      <c r="F411" s="211" t="s">
        <v>159</v>
      </c>
      <c r="G411" s="214">
        <v>4</v>
      </c>
      <c r="H411" s="155" t="s">
        <v>797</v>
      </c>
      <c r="I411" s="156" t="s">
        <v>859</v>
      </c>
      <c r="J411" s="109">
        <v>120</v>
      </c>
      <c r="K411" s="46">
        <f t="shared" si="5"/>
        <v>1</v>
      </c>
    </row>
    <row r="412" spans="1:11" ht="16.5" hidden="1" customHeight="1" x14ac:dyDescent="0.3">
      <c r="A412" s="152"/>
      <c r="B412" s="76">
        <v>98427</v>
      </c>
      <c r="C412" s="211" t="s">
        <v>860</v>
      </c>
      <c r="D412" s="212" t="s">
        <v>861</v>
      </c>
      <c r="E412" s="213" t="s">
        <v>158</v>
      </c>
      <c r="F412" s="211" t="s">
        <v>159</v>
      </c>
      <c r="G412" s="214">
        <v>4</v>
      </c>
      <c r="H412" s="155" t="s">
        <v>797</v>
      </c>
      <c r="I412" s="156" t="s">
        <v>862</v>
      </c>
      <c r="J412" s="109">
        <v>20</v>
      </c>
      <c r="K412" s="46">
        <f t="shared" si="5"/>
        <v>1</v>
      </c>
    </row>
    <row r="413" spans="1:11" ht="16.5" hidden="1" customHeight="1" x14ac:dyDescent="0.3">
      <c r="A413" s="152"/>
      <c r="B413" s="76">
        <v>98428</v>
      </c>
      <c r="C413" s="211" t="s">
        <v>863</v>
      </c>
      <c r="D413" s="212" t="s">
        <v>864</v>
      </c>
      <c r="E413" s="213" t="s">
        <v>158</v>
      </c>
      <c r="F413" s="211" t="s">
        <v>159</v>
      </c>
      <c r="G413" s="214">
        <v>4</v>
      </c>
      <c r="H413" s="155" t="s">
        <v>797</v>
      </c>
      <c r="I413" s="156" t="s">
        <v>865</v>
      </c>
      <c r="J413" s="109">
        <v>30</v>
      </c>
      <c r="K413" s="46">
        <f t="shared" ref="K413:K476" si="6">B413-B412</f>
        <v>1</v>
      </c>
    </row>
    <row r="414" spans="1:11" ht="16.5" hidden="1" customHeight="1" x14ac:dyDescent="0.3">
      <c r="A414" s="152"/>
      <c r="B414" s="76">
        <v>98429</v>
      </c>
      <c r="C414" s="211" t="s">
        <v>208</v>
      </c>
      <c r="D414" s="212" t="s">
        <v>6</v>
      </c>
      <c r="E414" s="213" t="s">
        <v>158</v>
      </c>
      <c r="F414" s="211" t="s">
        <v>159</v>
      </c>
      <c r="G414" s="214">
        <v>4</v>
      </c>
      <c r="H414" s="155" t="s">
        <v>797</v>
      </c>
      <c r="I414" s="156" t="s">
        <v>866</v>
      </c>
      <c r="J414" s="109">
        <v>7890</v>
      </c>
      <c r="K414" s="46">
        <f t="shared" si="6"/>
        <v>1</v>
      </c>
    </row>
    <row r="415" spans="1:11" ht="16.5" hidden="1" customHeight="1" x14ac:dyDescent="0.3">
      <c r="A415" s="152"/>
      <c r="B415" s="76">
        <v>98430</v>
      </c>
      <c r="C415" s="211" t="s">
        <v>237</v>
      </c>
      <c r="D415" s="212" t="s">
        <v>6</v>
      </c>
      <c r="E415" s="213" t="s">
        <v>158</v>
      </c>
      <c r="F415" s="211" t="s">
        <v>159</v>
      </c>
      <c r="G415" s="214">
        <v>4</v>
      </c>
      <c r="H415" s="155" t="s">
        <v>797</v>
      </c>
      <c r="I415" s="156" t="s">
        <v>867</v>
      </c>
      <c r="J415" s="109">
        <v>2340</v>
      </c>
      <c r="K415" s="46">
        <f t="shared" si="6"/>
        <v>1</v>
      </c>
    </row>
    <row r="416" spans="1:11" ht="16.5" hidden="1" customHeight="1" x14ac:dyDescent="0.3">
      <c r="A416" s="152"/>
      <c r="B416" s="76">
        <v>98431</v>
      </c>
      <c r="C416" s="211" t="s">
        <v>225</v>
      </c>
      <c r="D416" s="212" t="s">
        <v>204</v>
      </c>
      <c r="E416" s="213" t="s">
        <v>205</v>
      </c>
      <c r="F416" s="211" t="s">
        <v>159</v>
      </c>
      <c r="G416" s="214">
        <v>4</v>
      </c>
      <c r="H416" s="155" t="s">
        <v>797</v>
      </c>
      <c r="I416" s="156" t="s">
        <v>868</v>
      </c>
      <c r="J416" s="109">
        <v>2010</v>
      </c>
      <c r="K416" s="46">
        <f t="shared" si="6"/>
        <v>1</v>
      </c>
    </row>
    <row r="417" spans="1:11" ht="16.5" hidden="1" customHeight="1" x14ac:dyDescent="0.3">
      <c r="A417" s="152"/>
      <c r="B417" s="76">
        <v>98432</v>
      </c>
      <c r="C417" s="211" t="s">
        <v>181</v>
      </c>
      <c r="D417" s="212" t="s">
        <v>6</v>
      </c>
      <c r="E417" s="213" t="s">
        <v>158</v>
      </c>
      <c r="F417" s="211" t="s">
        <v>159</v>
      </c>
      <c r="G417" s="214">
        <v>4</v>
      </c>
      <c r="H417" s="155" t="s">
        <v>797</v>
      </c>
      <c r="I417" s="156" t="s">
        <v>869</v>
      </c>
      <c r="J417" s="109">
        <v>1440</v>
      </c>
      <c r="K417" s="46">
        <f t="shared" si="6"/>
        <v>1</v>
      </c>
    </row>
    <row r="418" spans="1:11" ht="16.5" hidden="1" customHeight="1" x14ac:dyDescent="0.3">
      <c r="A418" s="152"/>
      <c r="B418" s="76">
        <v>98433</v>
      </c>
      <c r="C418" s="211" t="s">
        <v>870</v>
      </c>
      <c r="D418" s="212" t="s">
        <v>871</v>
      </c>
      <c r="E418" s="213" t="s">
        <v>158</v>
      </c>
      <c r="F418" s="211" t="s">
        <v>159</v>
      </c>
      <c r="G418" s="214">
        <v>4</v>
      </c>
      <c r="H418" s="155" t="s">
        <v>797</v>
      </c>
      <c r="I418" s="156" t="s">
        <v>872</v>
      </c>
      <c r="J418" s="109">
        <v>120</v>
      </c>
      <c r="K418" s="46">
        <f t="shared" si="6"/>
        <v>1</v>
      </c>
    </row>
    <row r="419" spans="1:11" ht="16.5" hidden="1" customHeight="1" x14ac:dyDescent="0.3">
      <c r="A419" s="152"/>
      <c r="B419" s="76">
        <v>98434</v>
      </c>
      <c r="C419" s="211" t="s">
        <v>873</v>
      </c>
      <c r="D419" s="212" t="s">
        <v>874</v>
      </c>
      <c r="E419" s="213" t="s">
        <v>158</v>
      </c>
      <c r="F419" s="211" t="s">
        <v>159</v>
      </c>
      <c r="G419" s="214">
        <v>4</v>
      </c>
      <c r="H419" s="155" t="s">
        <v>797</v>
      </c>
      <c r="I419" s="156" t="s">
        <v>875</v>
      </c>
      <c r="J419" s="109">
        <v>20</v>
      </c>
      <c r="K419" s="46">
        <f t="shared" si="6"/>
        <v>1</v>
      </c>
    </row>
    <row r="420" spans="1:11" ht="16.5" hidden="1" customHeight="1" x14ac:dyDescent="0.3">
      <c r="A420" s="152"/>
      <c r="B420" s="76">
        <v>98435</v>
      </c>
      <c r="C420" s="211" t="s">
        <v>262</v>
      </c>
      <c r="D420" s="212" t="s">
        <v>876</v>
      </c>
      <c r="E420" s="213" t="s">
        <v>158</v>
      </c>
      <c r="F420" s="211" t="s">
        <v>159</v>
      </c>
      <c r="G420" s="214">
        <v>4</v>
      </c>
      <c r="H420" s="155" t="s">
        <v>797</v>
      </c>
      <c r="I420" s="156" t="s">
        <v>877</v>
      </c>
      <c r="J420" s="109">
        <v>1110</v>
      </c>
      <c r="K420" s="46">
        <f t="shared" si="6"/>
        <v>1</v>
      </c>
    </row>
    <row r="421" spans="1:11" ht="16.5" hidden="1" customHeight="1" x14ac:dyDescent="0.3">
      <c r="A421" s="152"/>
      <c r="B421" s="76">
        <v>98436</v>
      </c>
      <c r="C421" s="211" t="s">
        <v>334</v>
      </c>
      <c r="D421" s="212" t="s">
        <v>343</v>
      </c>
      <c r="E421" s="213" t="s">
        <v>158</v>
      </c>
      <c r="F421" s="211" t="s">
        <v>159</v>
      </c>
      <c r="G421" s="214">
        <v>4</v>
      </c>
      <c r="H421" s="155" t="s">
        <v>797</v>
      </c>
      <c r="I421" s="156" t="s">
        <v>878</v>
      </c>
      <c r="J421" s="109">
        <v>90</v>
      </c>
      <c r="K421" s="46">
        <f t="shared" si="6"/>
        <v>1</v>
      </c>
    </row>
    <row r="422" spans="1:11" ht="16.5" hidden="1" customHeight="1" x14ac:dyDescent="0.3">
      <c r="A422" s="152"/>
      <c r="B422" s="76">
        <v>98437</v>
      </c>
      <c r="C422" s="211" t="s">
        <v>879</v>
      </c>
      <c r="D422" s="212" t="s">
        <v>880</v>
      </c>
      <c r="E422" s="213" t="s">
        <v>158</v>
      </c>
      <c r="F422" s="211" t="s">
        <v>159</v>
      </c>
      <c r="G422" s="214">
        <v>4</v>
      </c>
      <c r="H422" s="155" t="s">
        <v>797</v>
      </c>
      <c r="I422" s="156" t="s">
        <v>881</v>
      </c>
      <c r="J422" s="109">
        <v>70</v>
      </c>
      <c r="K422" s="46">
        <f t="shared" si="6"/>
        <v>1</v>
      </c>
    </row>
    <row r="423" spans="1:11" ht="16.5" hidden="1" customHeight="1" x14ac:dyDescent="0.3">
      <c r="A423" s="152"/>
      <c r="B423" s="76">
        <v>98438</v>
      </c>
      <c r="C423" s="211" t="s">
        <v>418</v>
      </c>
      <c r="D423" s="212" t="s">
        <v>419</v>
      </c>
      <c r="E423" s="213" t="s">
        <v>158</v>
      </c>
      <c r="F423" s="211" t="s">
        <v>159</v>
      </c>
      <c r="G423" s="214">
        <v>4</v>
      </c>
      <c r="H423" s="155" t="s">
        <v>797</v>
      </c>
      <c r="I423" s="156" t="s">
        <v>882</v>
      </c>
      <c r="J423" s="109">
        <v>590</v>
      </c>
      <c r="K423" s="46">
        <f t="shared" si="6"/>
        <v>1</v>
      </c>
    </row>
    <row r="424" spans="1:11" ht="16.5" hidden="1" customHeight="1" x14ac:dyDescent="0.3">
      <c r="A424" s="152"/>
      <c r="B424" s="76">
        <v>98439</v>
      </c>
      <c r="C424" s="211" t="s">
        <v>542</v>
      </c>
      <c r="D424" s="212" t="s">
        <v>245</v>
      </c>
      <c r="E424" s="213" t="s">
        <v>158</v>
      </c>
      <c r="F424" s="211" t="s">
        <v>159</v>
      </c>
      <c r="G424" s="214">
        <v>4</v>
      </c>
      <c r="H424" s="155" t="s">
        <v>797</v>
      </c>
      <c r="I424" s="156" t="s">
        <v>883</v>
      </c>
      <c r="J424" s="109">
        <v>50</v>
      </c>
      <c r="K424" s="46">
        <f t="shared" si="6"/>
        <v>1</v>
      </c>
    </row>
    <row r="425" spans="1:11" ht="16.5" hidden="1" customHeight="1" x14ac:dyDescent="0.3">
      <c r="A425" s="152"/>
      <c r="B425" s="76">
        <v>98440</v>
      </c>
      <c r="C425" s="211" t="s">
        <v>884</v>
      </c>
      <c r="D425" s="212" t="s">
        <v>885</v>
      </c>
      <c r="E425" s="213" t="s">
        <v>158</v>
      </c>
      <c r="F425" s="211" t="s">
        <v>159</v>
      </c>
      <c r="G425" s="214">
        <v>4</v>
      </c>
      <c r="H425" s="155" t="s">
        <v>797</v>
      </c>
      <c r="I425" s="156" t="s">
        <v>886</v>
      </c>
      <c r="J425" s="109">
        <v>10</v>
      </c>
      <c r="K425" s="46">
        <f t="shared" si="6"/>
        <v>1</v>
      </c>
    </row>
    <row r="426" spans="1:11" ht="16.5" customHeight="1" x14ac:dyDescent="0.3">
      <c r="A426" s="152"/>
      <c r="B426" s="76">
        <v>98441</v>
      </c>
      <c r="C426" s="211" t="s">
        <v>447</v>
      </c>
      <c r="D426" s="212" t="s">
        <v>387</v>
      </c>
      <c r="E426" s="213" t="s">
        <v>448</v>
      </c>
      <c r="F426" s="211" t="s">
        <v>159</v>
      </c>
      <c r="G426" s="214">
        <v>4</v>
      </c>
      <c r="H426" s="155" t="s">
        <v>797</v>
      </c>
      <c r="I426" s="156" t="s">
        <v>887</v>
      </c>
      <c r="J426" s="109">
        <v>1490</v>
      </c>
      <c r="K426" s="46">
        <f t="shared" si="6"/>
        <v>1</v>
      </c>
    </row>
    <row r="427" spans="1:11" ht="16.5" hidden="1" customHeight="1" x14ac:dyDescent="0.3">
      <c r="A427" s="152"/>
      <c r="B427" s="76">
        <v>98442</v>
      </c>
      <c r="C427" s="211" t="s">
        <v>237</v>
      </c>
      <c r="D427" s="212" t="s">
        <v>6</v>
      </c>
      <c r="E427" s="213" t="s">
        <v>158</v>
      </c>
      <c r="F427" s="211" t="s">
        <v>159</v>
      </c>
      <c r="G427" s="214">
        <v>4</v>
      </c>
      <c r="H427" s="155" t="s">
        <v>797</v>
      </c>
      <c r="I427" s="156" t="s">
        <v>888</v>
      </c>
      <c r="J427" s="109">
        <v>2540</v>
      </c>
      <c r="K427" s="46">
        <f t="shared" si="6"/>
        <v>1</v>
      </c>
    </row>
    <row r="428" spans="1:11" ht="16.5" hidden="1" customHeight="1" x14ac:dyDescent="0.3">
      <c r="A428" s="152"/>
      <c r="B428" s="76">
        <v>98443</v>
      </c>
      <c r="C428" s="211" t="s">
        <v>889</v>
      </c>
      <c r="D428" s="212" t="s">
        <v>890</v>
      </c>
      <c r="E428" s="213" t="s">
        <v>158</v>
      </c>
      <c r="F428" s="211" t="s">
        <v>159</v>
      </c>
      <c r="G428" s="214">
        <v>4</v>
      </c>
      <c r="H428" s="155" t="s">
        <v>797</v>
      </c>
      <c r="I428" s="156" t="s">
        <v>891</v>
      </c>
      <c r="J428" s="109">
        <v>370</v>
      </c>
      <c r="K428" s="46">
        <f t="shared" si="6"/>
        <v>1</v>
      </c>
    </row>
    <row r="429" spans="1:11" ht="16.5" hidden="1" customHeight="1" x14ac:dyDescent="0.3">
      <c r="A429" s="152"/>
      <c r="B429" s="76">
        <v>98444</v>
      </c>
      <c r="C429" s="211" t="s">
        <v>892</v>
      </c>
      <c r="D429" s="212" t="s">
        <v>893</v>
      </c>
      <c r="E429" s="213" t="s">
        <v>158</v>
      </c>
      <c r="F429" s="211" t="s">
        <v>159</v>
      </c>
      <c r="G429" s="214">
        <v>4</v>
      </c>
      <c r="H429" s="155" t="s">
        <v>797</v>
      </c>
      <c r="I429" s="156" t="s">
        <v>894</v>
      </c>
      <c r="J429" s="109">
        <v>100</v>
      </c>
      <c r="K429" s="46">
        <f t="shared" si="6"/>
        <v>1</v>
      </c>
    </row>
    <row r="430" spans="1:11" ht="16.5" hidden="1" customHeight="1" x14ac:dyDescent="0.3">
      <c r="A430" s="152"/>
      <c r="B430" s="76">
        <v>98445</v>
      </c>
      <c r="C430" s="211" t="s">
        <v>179</v>
      </c>
      <c r="D430" s="212" t="s">
        <v>6</v>
      </c>
      <c r="E430" s="213" t="s">
        <v>158</v>
      </c>
      <c r="F430" s="211" t="s">
        <v>159</v>
      </c>
      <c r="G430" s="214">
        <v>4</v>
      </c>
      <c r="H430" s="155" t="s">
        <v>797</v>
      </c>
      <c r="I430" s="156" t="s">
        <v>895</v>
      </c>
      <c r="J430" s="109">
        <v>1560</v>
      </c>
      <c r="K430" s="46">
        <f t="shared" si="6"/>
        <v>1</v>
      </c>
    </row>
    <row r="431" spans="1:11" ht="16.5" hidden="1" customHeight="1" x14ac:dyDescent="0.3">
      <c r="A431" s="152"/>
      <c r="B431" s="76">
        <v>98446</v>
      </c>
      <c r="C431" s="211" t="s">
        <v>896</v>
      </c>
      <c r="D431" s="212" t="s">
        <v>897</v>
      </c>
      <c r="E431" s="213" t="s">
        <v>158</v>
      </c>
      <c r="F431" s="211" t="s">
        <v>159</v>
      </c>
      <c r="G431" s="214">
        <v>4</v>
      </c>
      <c r="H431" s="155" t="s">
        <v>797</v>
      </c>
      <c r="I431" s="156" t="s">
        <v>898</v>
      </c>
      <c r="J431" s="109">
        <v>160</v>
      </c>
      <c r="K431" s="46">
        <f t="shared" si="6"/>
        <v>1</v>
      </c>
    </row>
    <row r="432" spans="1:11" ht="16.5" hidden="1" customHeight="1" x14ac:dyDescent="0.3">
      <c r="A432" s="152"/>
      <c r="B432" s="76">
        <v>98447</v>
      </c>
      <c r="C432" s="211" t="s">
        <v>221</v>
      </c>
      <c r="D432" s="212" t="s">
        <v>6</v>
      </c>
      <c r="E432" s="213" t="s">
        <v>158</v>
      </c>
      <c r="F432" s="211" t="s">
        <v>159</v>
      </c>
      <c r="G432" s="214">
        <v>4</v>
      </c>
      <c r="H432" s="155" t="s">
        <v>797</v>
      </c>
      <c r="I432" s="156" t="s">
        <v>899</v>
      </c>
      <c r="J432" s="109">
        <v>3990</v>
      </c>
      <c r="K432" s="46">
        <f t="shared" si="6"/>
        <v>1</v>
      </c>
    </row>
    <row r="433" spans="1:11" ht="16.5" hidden="1" customHeight="1" x14ac:dyDescent="0.3">
      <c r="A433" s="152"/>
      <c r="B433" s="76">
        <v>98448</v>
      </c>
      <c r="C433" s="211" t="s">
        <v>237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797</v>
      </c>
      <c r="I433" s="156" t="s">
        <v>900</v>
      </c>
      <c r="J433" s="109">
        <v>2100</v>
      </c>
      <c r="K433" s="46">
        <f t="shared" si="6"/>
        <v>1</v>
      </c>
    </row>
    <row r="434" spans="1:11" ht="16.5" hidden="1" customHeight="1" x14ac:dyDescent="0.3">
      <c r="A434" s="152"/>
      <c r="B434" s="76">
        <v>98449</v>
      </c>
      <c r="C434" s="211" t="s">
        <v>901</v>
      </c>
      <c r="D434" s="212" t="s">
        <v>902</v>
      </c>
      <c r="E434" s="213" t="s">
        <v>158</v>
      </c>
      <c r="F434" s="211" t="s">
        <v>159</v>
      </c>
      <c r="G434" s="214">
        <v>4</v>
      </c>
      <c r="H434" s="155" t="s">
        <v>797</v>
      </c>
      <c r="I434" s="156" t="s">
        <v>903</v>
      </c>
      <c r="J434" s="109">
        <v>20</v>
      </c>
      <c r="K434" s="46">
        <f t="shared" si="6"/>
        <v>1</v>
      </c>
    </row>
    <row r="435" spans="1:11" ht="16.5" hidden="1" customHeight="1" x14ac:dyDescent="0.3">
      <c r="A435" s="152"/>
      <c r="B435" s="76">
        <v>98450</v>
      </c>
      <c r="C435" s="211" t="s">
        <v>904</v>
      </c>
      <c r="D435" s="212" t="s">
        <v>905</v>
      </c>
      <c r="E435" s="213" t="s">
        <v>158</v>
      </c>
      <c r="F435" s="211" t="s">
        <v>159</v>
      </c>
      <c r="G435" s="214">
        <v>4</v>
      </c>
      <c r="H435" s="155" t="s">
        <v>797</v>
      </c>
      <c r="I435" s="156" t="s">
        <v>906</v>
      </c>
      <c r="J435" s="109">
        <v>2200</v>
      </c>
      <c r="K435" s="46">
        <f t="shared" si="6"/>
        <v>1</v>
      </c>
    </row>
    <row r="436" spans="1:11" ht="16.5" hidden="1" customHeight="1" x14ac:dyDescent="0.3">
      <c r="A436" s="152"/>
      <c r="B436" s="76">
        <v>98451</v>
      </c>
      <c r="C436" s="211" t="s">
        <v>907</v>
      </c>
      <c r="D436" s="212" t="s">
        <v>908</v>
      </c>
      <c r="E436" s="213" t="s">
        <v>158</v>
      </c>
      <c r="F436" s="211" t="s">
        <v>159</v>
      </c>
      <c r="G436" s="214">
        <v>4</v>
      </c>
      <c r="H436" s="155" t="s">
        <v>797</v>
      </c>
      <c r="I436" s="156" t="s">
        <v>909</v>
      </c>
      <c r="J436" s="109">
        <v>70</v>
      </c>
      <c r="K436" s="46">
        <f t="shared" si="6"/>
        <v>1</v>
      </c>
    </row>
    <row r="437" spans="1:11" ht="16.5" hidden="1" customHeight="1" x14ac:dyDescent="0.3">
      <c r="A437" s="152"/>
      <c r="B437" s="76">
        <v>98452</v>
      </c>
      <c r="C437" s="211" t="s">
        <v>237</v>
      </c>
      <c r="D437" s="212" t="s">
        <v>6</v>
      </c>
      <c r="E437" s="213" t="s">
        <v>158</v>
      </c>
      <c r="F437" s="211" t="s">
        <v>159</v>
      </c>
      <c r="G437" s="214">
        <v>4</v>
      </c>
      <c r="H437" s="155" t="s">
        <v>797</v>
      </c>
      <c r="I437" s="156" t="s">
        <v>910</v>
      </c>
      <c r="J437" s="109">
        <v>2850</v>
      </c>
      <c r="K437" s="46">
        <f t="shared" si="6"/>
        <v>1</v>
      </c>
    </row>
    <row r="438" spans="1:11" ht="16.5" hidden="1" customHeight="1" x14ac:dyDescent="0.3">
      <c r="A438" s="152"/>
      <c r="B438" s="76">
        <v>98453</v>
      </c>
      <c r="C438" s="211" t="s">
        <v>729</v>
      </c>
      <c r="D438" s="212" t="s">
        <v>583</v>
      </c>
      <c r="E438" s="213" t="s">
        <v>158</v>
      </c>
      <c r="F438" s="211" t="s">
        <v>159</v>
      </c>
      <c r="G438" s="214">
        <v>4</v>
      </c>
      <c r="H438" s="155" t="s">
        <v>797</v>
      </c>
      <c r="I438" s="156" t="s">
        <v>911</v>
      </c>
      <c r="J438" s="109">
        <v>160</v>
      </c>
      <c r="K438" s="46">
        <f t="shared" si="6"/>
        <v>1</v>
      </c>
    </row>
    <row r="439" spans="1:11" ht="16.5" hidden="1" customHeight="1" x14ac:dyDescent="0.3">
      <c r="A439" s="152"/>
      <c r="B439" s="76">
        <v>98454</v>
      </c>
      <c r="C439" s="211" t="s">
        <v>357</v>
      </c>
      <c r="D439" s="212" t="s">
        <v>358</v>
      </c>
      <c r="E439" s="213" t="s">
        <v>158</v>
      </c>
      <c r="F439" s="211" t="s">
        <v>159</v>
      </c>
      <c r="G439" s="214">
        <v>4</v>
      </c>
      <c r="H439" s="155" t="s">
        <v>797</v>
      </c>
      <c r="I439" s="156" t="s">
        <v>912</v>
      </c>
      <c r="J439" s="109">
        <v>90</v>
      </c>
      <c r="K439" s="46">
        <f t="shared" si="6"/>
        <v>1</v>
      </c>
    </row>
    <row r="440" spans="1:11" ht="16.5" hidden="1" customHeight="1" x14ac:dyDescent="0.3">
      <c r="A440" s="152"/>
      <c r="B440" s="76">
        <v>98455</v>
      </c>
      <c r="C440" s="211" t="s">
        <v>237</v>
      </c>
      <c r="D440" s="212" t="s">
        <v>6</v>
      </c>
      <c r="E440" s="213" t="s">
        <v>158</v>
      </c>
      <c r="F440" s="211" t="s">
        <v>159</v>
      </c>
      <c r="G440" s="214">
        <v>4</v>
      </c>
      <c r="H440" s="155" t="s">
        <v>797</v>
      </c>
      <c r="I440" s="156" t="s">
        <v>913</v>
      </c>
      <c r="J440" s="109">
        <v>1760</v>
      </c>
      <c r="K440" s="46">
        <f t="shared" si="6"/>
        <v>1</v>
      </c>
    </row>
    <row r="441" spans="1:11" ht="16.5" hidden="1" customHeight="1" x14ac:dyDescent="0.3">
      <c r="A441" s="152"/>
      <c r="B441" s="76">
        <v>98456</v>
      </c>
      <c r="C441" s="211" t="s">
        <v>914</v>
      </c>
      <c r="D441" s="212" t="s">
        <v>915</v>
      </c>
      <c r="E441" s="213" t="s">
        <v>158</v>
      </c>
      <c r="F441" s="211" t="s">
        <v>159</v>
      </c>
      <c r="G441" s="214">
        <v>4</v>
      </c>
      <c r="H441" s="155" t="s">
        <v>797</v>
      </c>
      <c r="I441" s="156" t="s">
        <v>916</v>
      </c>
      <c r="J441" s="109">
        <v>30</v>
      </c>
      <c r="K441" s="46">
        <f t="shared" si="6"/>
        <v>1</v>
      </c>
    </row>
    <row r="442" spans="1:11" ht="16.5" hidden="1" customHeight="1" x14ac:dyDescent="0.3">
      <c r="A442" s="152"/>
      <c r="B442" s="76">
        <v>98457</v>
      </c>
      <c r="C442" s="211" t="s">
        <v>262</v>
      </c>
      <c r="D442" s="212" t="s">
        <v>278</v>
      </c>
      <c r="E442" s="213" t="s">
        <v>158</v>
      </c>
      <c r="F442" s="211" t="s">
        <v>159</v>
      </c>
      <c r="G442" s="214">
        <v>4</v>
      </c>
      <c r="H442" s="155" t="s">
        <v>797</v>
      </c>
      <c r="I442" s="156" t="s">
        <v>917</v>
      </c>
      <c r="J442" s="109">
        <v>1340</v>
      </c>
      <c r="K442" s="46">
        <f t="shared" si="6"/>
        <v>1</v>
      </c>
    </row>
    <row r="443" spans="1:11" ht="16.5" hidden="1" customHeight="1" x14ac:dyDescent="0.3">
      <c r="A443" s="152"/>
      <c r="B443" s="76">
        <v>98458</v>
      </c>
      <c r="C443" s="211" t="s">
        <v>221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797</v>
      </c>
      <c r="I443" s="156" t="s">
        <v>918</v>
      </c>
      <c r="J443" s="109">
        <v>6000</v>
      </c>
      <c r="K443" s="46">
        <f t="shared" si="6"/>
        <v>1</v>
      </c>
    </row>
    <row r="444" spans="1:11" ht="16.5" hidden="1" customHeight="1" x14ac:dyDescent="0.3">
      <c r="A444" s="152"/>
      <c r="B444" s="76">
        <v>98459</v>
      </c>
      <c r="C444" s="211" t="s">
        <v>262</v>
      </c>
      <c r="D444" s="212" t="s">
        <v>397</v>
      </c>
      <c r="E444" s="213" t="s">
        <v>158</v>
      </c>
      <c r="F444" s="211" t="s">
        <v>159</v>
      </c>
      <c r="G444" s="214">
        <v>2</v>
      </c>
      <c r="H444" s="155" t="s">
        <v>919</v>
      </c>
      <c r="I444" s="156" t="s">
        <v>920</v>
      </c>
      <c r="J444" s="109">
        <v>1250</v>
      </c>
      <c r="K444" s="46">
        <f t="shared" si="6"/>
        <v>1</v>
      </c>
    </row>
    <row r="445" spans="1:11" ht="16.5" hidden="1" customHeight="1" x14ac:dyDescent="0.3">
      <c r="A445" s="152"/>
      <c r="B445" s="76">
        <v>98460</v>
      </c>
      <c r="C445" s="211" t="s">
        <v>262</v>
      </c>
      <c r="D445" s="212" t="s">
        <v>278</v>
      </c>
      <c r="E445" s="213" t="s">
        <v>158</v>
      </c>
      <c r="F445" s="211" t="s">
        <v>159</v>
      </c>
      <c r="G445" s="214">
        <v>3</v>
      </c>
      <c r="H445" s="155" t="s">
        <v>919</v>
      </c>
      <c r="I445" s="156" t="s">
        <v>921</v>
      </c>
      <c r="J445" s="109">
        <v>110</v>
      </c>
      <c r="K445" s="46">
        <f t="shared" si="6"/>
        <v>1</v>
      </c>
    </row>
    <row r="446" spans="1:11" ht="16.5" hidden="1" customHeight="1" x14ac:dyDescent="0.3">
      <c r="A446" s="152"/>
      <c r="B446" s="76">
        <v>98461</v>
      </c>
      <c r="C446" s="211" t="s">
        <v>922</v>
      </c>
      <c r="D446" s="212" t="s">
        <v>923</v>
      </c>
      <c r="E446" s="213" t="s">
        <v>158</v>
      </c>
      <c r="F446" s="211" t="s">
        <v>159</v>
      </c>
      <c r="G446" s="214">
        <v>4</v>
      </c>
      <c r="H446" s="155" t="s">
        <v>919</v>
      </c>
      <c r="I446" s="156" t="s">
        <v>924</v>
      </c>
      <c r="J446" s="109">
        <v>340</v>
      </c>
      <c r="K446" s="46">
        <f t="shared" si="6"/>
        <v>1</v>
      </c>
    </row>
    <row r="447" spans="1:11" ht="16.5" hidden="1" customHeight="1" x14ac:dyDescent="0.3">
      <c r="A447" s="152"/>
      <c r="B447" s="76">
        <v>98462</v>
      </c>
      <c r="C447" s="211" t="s">
        <v>165</v>
      </c>
      <c r="D447" s="212" t="s">
        <v>6</v>
      </c>
      <c r="E447" s="213" t="s">
        <v>158</v>
      </c>
      <c r="F447" s="211" t="s">
        <v>159</v>
      </c>
      <c r="G447" s="214">
        <v>4</v>
      </c>
      <c r="H447" s="155" t="s">
        <v>919</v>
      </c>
      <c r="I447" s="156" t="s">
        <v>925</v>
      </c>
      <c r="J447" s="109">
        <v>4790</v>
      </c>
      <c r="K447" s="46">
        <f t="shared" si="6"/>
        <v>1</v>
      </c>
    </row>
    <row r="448" spans="1:11" ht="16.5" hidden="1" customHeight="1" x14ac:dyDescent="0.3">
      <c r="A448" s="152"/>
      <c r="B448" s="76">
        <v>98463</v>
      </c>
      <c r="C448" s="211" t="s">
        <v>237</v>
      </c>
      <c r="D448" s="212" t="s">
        <v>6</v>
      </c>
      <c r="E448" s="213" t="s">
        <v>158</v>
      </c>
      <c r="F448" s="211" t="s">
        <v>159</v>
      </c>
      <c r="G448" s="214">
        <v>4</v>
      </c>
      <c r="H448" s="155" t="s">
        <v>919</v>
      </c>
      <c r="I448" s="156" t="s">
        <v>926</v>
      </c>
      <c r="J448" s="109">
        <v>1310</v>
      </c>
      <c r="K448" s="46">
        <f t="shared" si="6"/>
        <v>1</v>
      </c>
    </row>
    <row r="449" spans="1:11" ht="16.5" hidden="1" customHeight="1" x14ac:dyDescent="0.3">
      <c r="A449" s="152"/>
      <c r="B449" s="76">
        <v>98464</v>
      </c>
      <c r="C449" s="211" t="s">
        <v>157</v>
      </c>
      <c r="D449" s="212" t="s">
        <v>6</v>
      </c>
      <c r="E449" s="213" t="s">
        <v>158</v>
      </c>
      <c r="F449" s="211" t="s">
        <v>159</v>
      </c>
      <c r="G449" s="214">
        <v>4</v>
      </c>
      <c r="H449" s="155" t="s">
        <v>919</v>
      </c>
      <c r="I449" s="156" t="s">
        <v>927</v>
      </c>
      <c r="J449" s="109">
        <v>8150</v>
      </c>
      <c r="K449" s="46">
        <f t="shared" si="6"/>
        <v>1</v>
      </c>
    </row>
    <row r="450" spans="1:11" ht="16.5" hidden="1" customHeight="1" x14ac:dyDescent="0.3">
      <c r="A450" s="152"/>
      <c r="B450" s="76">
        <v>98465</v>
      </c>
      <c r="C450" s="211" t="s">
        <v>176</v>
      </c>
      <c r="D450" s="212" t="s">
        <v>177</v>
      </c>
      <c r="E450" s="213" t="s">
        <v>158</v>
      </c>
      <c r="F450" s="211" t="s">
        <v>159</v>
      </c>
      <c r="G450" s="214">
        <v>4</v>
      </c>
      <c r="H450" s="155" t="s">
        <v>919</v>
      </c>
      <c r="I450" s="156" t="s">
        <v>928</v>
      </c>
      <c r="J450" s="109">
        <v>100</v>
      </c>
      <c r="K450" s="46">
        <f t="shared" si="6"/>
        <v>1</v>
      </c>
    </row>
    <row r="451" spans="1:11" ht="16.5" hidden="1" customHeight="1" x14ac:dyDescent="0.3">
      <c r="A451" s="152"/>
      <c r="B451" s="76">
        <v>98466</v>
      </c>
      <c r="C451" s="211" t="s">
        <v>181</v>
      </c>
      <c r="D451" s="212" t="s">
        <v>6</v>
      </c>
      <c r="E451" s="213" t="s">
        <v>158</v>
      </c>
      <c r="F451" s="211" t="s">
        <v>159</v>
      </c>
      <c r="G451" s="214">
        <v>4</v>
      </c>
      <c r="H451" s="155" t="s">
        <v>919</v>
      </c>
      <c r="I451" s="156" t="s">
        <v>929</v>
      </c>
      <c r="J451" s="109">
        <v>1460</v>
      </c>
      <c r="K451" s="46">
        <f t="shared" si="6"/>
        <v>1</v>
      </c>
    </row>
    <row r="452" spans="1:11" ht="16.5" hidden="1" customHeight="1" x14ac:dyDescent="0.3">
      <c r="A452" s="152"/>
      <c r="B452" s="76">
        <v>98467</v>
      </c>
      <c r="C452" s="211" t="s">
        <v>502</v>
      </c>
      <c r="D452" s="212" t="s">
        <v>503</v>
      </c>
      <c r="E452" s="213" t="s">
        <v>158</v>
      </c>
      <c r="F452" s="211" t="s">
        <v>159</v>
      </c>
      <c r="G452" s="214">
        <v>4</v>
      </c>
      <c r="H452" s="155" t="s">
        <v>919</v>
      </c>
      <c r="I452" s="156" t="s">
        <v>930</v>
      </c>
      <c r="J452" s="109">
        <v>160</v>
      </c>
      <c r="K452" s="46">
        <f t="shared" si="6"/>
        <v>1</v>
      </c>
    </row>
    <row r="453" spans="1:11" ht="16.5" hidden="1" customHeight="1" x14ac:dyDescent="0.3">
      <c r="A453" s="152"/>
      <c r="B453" s="76">
        <v>98468</v>
      </c>
      <c r="C453" s="211" t="s">
        <v>195</v>
      </c>
      <c r="D453" s="212" t="s">
        <v>6</v>
      </c>
      <c r="E453" s="213" t="s">
        <v>158</v>
      </c>
      <c r="F453" s="211" t="s">
        <v>159</v>
      </c>
      <c r="G453" s="214">
        <v>4</v>
      </c>
      <c r="H453" s="155" t="s">
        <v>919</v>
      </c>
      <c r="I453" s="156" t="s">
        <v>931</v>
      </c>
      <c r="J453" s="109">
        <v>1230</v>
      </c>
      <c r="K453" s="46">
        <f t="shared" si="6"/>
        <v>1</v>
      </c>
    </row>
    <row r="454" spans="1:11" ht="16.5" hidden="1" customHeight="1" x14ac:dyDescent="0.3">
      <c r="A454" s="152"/>
      <c r="B454" s="76">
        <v>98469</v>
      </c>
      <c r="C454" s="211" t="s">
        <v>932</v>
      </c>
      <c r="D454" s="212" t="s">
        <v>933</v>
      </c>
      <c r="E454" s="213" t="s">
        <v>158</v>
      </c>
      <c r="F454" s="211" t="s">
        <v>159</v>
      </c>
      <c r="G454" s="214">
        <v>4</v>
      </c>
      <c r="H454" s="155" t="s">
        <v>919</v>
      </c>
      <c r="I454" s="156" t="s">
        <v>934</v>
      </c>
      <c r="J454" s="109">
        <v>60</v>
      </c>
      <c r="K454" s="46">
        <f t="shared" si="6"/>
        <v>1</v>
      </c>
    </row>
    <row r="455" spans="1:11" ht="16.5" hidden="1" customHeight="1" x14ac:dyDescent="0.3">
      <c r="A455" s="152"/>
      <c r="B455" s="76">
        <v>98470</v>
      </c>
      <c r="C455" s="211" t="s">
        <v>237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919</v>
      </c>
      <c r="I455" s="156" t="s">
        <v>935</v>
      </c>
      <c r="J455" s="109">
        <v>1170</v>
      </c>
      <c r="K455" s="46">
        <f t="shared" si="6"/>
        <v>1</v>
      </c>
    </row>
    <row r="456" spans="1:11" ht="16.5" hidden="1" customHeight="1" x14ac:dyDescent="0.3">
      <c r="A456" s="152"/>
      <c r="B456" s="76">
        <v>98471</v>
      </c>
      <c r="C456" s="211" t="s">
        <v>936</v>
      </c>
      <c r="D456" s="212" t="s">
        <v>937</v>
      </c>
      <c r="E456" s="213" t="s">
        <v>158</v>
      </c>
      <c r="F456" s="211" t="s">
        <v>159</v>
      </c>
      <c r="G456" s="214">
        <v>4</v>
      </c>
      <c r="H456" s="155" t="s">
        <v>919</v>
      </c>
      <c r="I456" s="156" t="s">
        <v>938</v>
      </c>
      <c r="J456" s="109">
        <v>60</v>
      </c>
      <c r="K456" s="46">
        <f t="shared" si="6"/>
        <v>1</v>
      </c>
    </row>
    <row r="457" spans="1:11" ht="16.5" hidden="1" customHeight="1" x14ac:dyDescent="0.3">
      <c r="A457" s="152"/>
      <c r="B457" s="76">
        <v>98472</v>
      </c>
      <c r="C457" s="211" t="s">
        <v>939</v>
      </c>
      <c r="D457" s="212" t="s">
        <v>940</v>
      </c>
      <c r="E457" s="213" t="s">
        <v>158</v>
      </c>
      <c r="F457" s="211" t="s">
        <v>159</v>
      </c>
      <c r="G457" s="214">
        <v>4</v>
      </c>
      <c r="H457" s="155" t="s">
        <v>919</v>
      </c>
      <c r="I457" s="156" t="s">
        <v>941</v>
      </c>
      <c r="J457" s="109">
        <v>30</v>
      </c>
      <c r="K457" s="46">
        <f t="shared" si="6"/>
        <v>1</v>
      </c>
    </row>
    <row r="458" spans="1:11" ht="16.5" hidden="1" customHeight="1" x14ac:dyDescent="0.3">
      <c r="A458" s="152"/>
      <c r="B458" s="76">
        <v>98473</v>
      </c>
      <c r="C458" s="211" t="s">
        <v>247</v>
      </c>
      <c r="D458" s="212" t="s">
        <v>248</v>
      </c>
      <c r="E458" s="213" t="s">
        <v>158</v>
      </c>
      <c r="F458" s="211" t="s">
        <v>159</v>
      </c>
      <c r="G458" s="214">
        <v>4</v>
      </c>
      <c r="H458" s="155" t="s">
        <v>919</v>
      </c>
      <c r="I458" s="156" t="s">
        <v>942</v>
      </c>
      <c r="J458" s="109">
        <v>500</v>
      </c>
      <c r="K458" s="46">
        <f t="shared" si="6"/>
        <v>1</v>
      </c>
    </row>
    <row r="459" spans="1:11" ht="16.5" hidden="1" customHeight="1" x14ac:dyDescent="0.3">
      <c r="A459" s="152"/>
      <c r="B459" s="76">
        <v>98474</v>
      </c>
      <c r="C459" s="211" t="s">
        <v>179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919</v>
      </c>
      <c r="I459" s="156" t="s">
        <v>943</v>
      </c>
      <c r="J459" s="109">
        <v>1170</v>
      </c>
      <c r="K459" s="46">
        <f t="shared" si="6"/>
        <v>1</v>
      </c>
    </row>
    <row r="460" spans="1:11" ht="16.5" hidden="1" customHeight="1" x14ac:dyDescent="0.3">
      <c r="A460" s="152"/>
      <c r="B460" s="76">
        <v>98475</v>
      </c>
      <c r="C460" s="211" t="s">
        <v>944</v>
      </c>
      <c r="D460" s="212" t="s">
        <v>945</v>
      </c>
      <c r="E460" s="213" t="s">
        <v>158</v>
      </c>
      <c r="F460" s="211" t="s">
        <v>159</v>
      </c>
      <c r="G460" s="214">
        <v>4</v>
      </c>
      <c r="H460" s="155" t="s">
        <v>919</v>
      </c>
      <c r="I460" s="156" t="s">
        <v>946</v>
      </c>
      <c r="J460" s="109">
        <v>50</v>
      </c>
      <c r="K460" s="46">
        <f t="shared" si="6"/>
        <v>1</v>
      </c>
    </row>
    <row r="461" spans="1:11" ht="16.5" hidden="1" customHeight="1" x14ac:dyDescent="0.3">
      <c r="A461" s="152"/>
      <c r="B461" s="76">
        <v>98476</v>
      </c>
      <c r="C461" s="211" t="s">
        <v>947</v>
      </c>
      <c r="D461" s="212" t="s">
        <v>948</v>
      </c>
      <c r="E461" s="213" t="s">
        <v>158</v>
      </c>
      <c r="F461" s="211" t="s">
        <v>159</v>
      </c>
      <c r="G461" s="214">
        <v>4</v>
      </c>
      <c r="H461" s="155" t="s">
        <v>919</v>
      </c>
      <c r="I461" s="156" t="s">
        <v>949</v>
      </c>
      <c r="J461" s="109">
        <v>80</v>
      </c>
      <c r="K461" s="46">
        <f t="shared" si="6"/>
        <v>1</v>
      </c>
    </row>
    <row r="462" spans="1:11" ht="16.5" hidden="1" customHeight="1" x14ac:dyDescent="0.3">
      <c r="A462" s="152"/>
      <c r="B462" s="76">
        <v>98477</v>
      </c>
      <c r="C462" s="211" t="s">
        <v>950</v>
      </c>
      <c r="D462" s="212" t="s">
        <v>263</v>
      </c>
      <c r="E462" s="213" t="s">
        <v>158</v>
      </c>
      <c r="F462" s="211" t="s">
        <v>159</v>
      </c>
      <c r="G462" s="214">
        <v>4</v>
      </c>
      <c r="H462" s="155" t="s">
        <v>919</v>
      </c>
      <c r="I462" s="156" t="s">
        <v>951</v>
      </c>
      <c r="J462" s="109">
        <v>3390</v>
      </c>
      <c r="K462" s="46">
        <f t="shared" si="6"/>
        <v>1</v>
      </c>
    </row>
    <row r="463" spans="1:11" ht="16.5" hidden="1" customHeight="1" x14ac:dyDescent="0.3">
      <c r="A463" s="152"/>
      <c r="B463" s="76">
        <v>98478</v>
      </c>
      <c r="C463" s="211" t="s">
        <v>952</v>
      </c>
      <c r="D463" s="212" t="s">
        <v>245</v>
      </c>
      <c r="E463" s="213" t="s">
        <v>158</v>
      </c>
      <c r="F463" s="211" t="s">
        <v>159</v>
      </c>
      <c r="G463" s="214">
        <v>4</v>
      </c>
      <c r="H463" s="155" t="s">
        <v>919</v>
      </c>
      <c r="I463" s="156" t="s">
        <v>953</v>
      </c>
      <c r="J463" s="109">
        <v>100</v>
      </c>
      <c r="K463" s="46">
        <f t="shared" si="6"/>
        <v>1</v>
      </c>
    </row>
    <row r="464" spans="1:11" ht="16.5" hidden="1" customHeight="1" x14ac:dyDescent="0.3">
      <c r="A464" s="152"/>
      <c r="B464" s="76">
        <v>98479</v>
      </c>
      <c r="C464" s="211" t="s">
        <v>954</v>
      </c>
      <c r="D464" s="212" t="s">
        <v>955</v>
      </c>
      <c r="E464" s="213" t="s">
        <v>158</v>
      </c>
      <c r="F464" s="211" t="s">
        <v>159</v>
      </c>
      <c r="G464" s="214">
        <v>4</v>
      </c>
      <c r="H464" s="155" t="s">
        <v>919</v>
      </c>
      <c r="I464" s="156" t="s">
        <v>956</v>
      </c>
      <c r="J464" s="109">
        <v>80</v>
      </c>
      <c r="K464" s="46">
        <f t="shared" si="6"/>
        <v>1</v>
      </c>
    </row>
    <row r="465" spans="1:11" ht="16.5" hidden="1" customHeight="1" x14ac:dyDescent="0.3">
      <c r="A465" s="152"/>
      <c r="B465" s="76">
        <v>98480</v>
      </c>
      <c r="C465" s="211" t="s">
        <v>157</v>
      </c>
      <c r="D465" s="212" t="s">
        <v>6</v>
      </c>
      <c r="E465" s="213" t="s">
        <v>158</v>
      </c>
      <c r="F465" s="211" t="s">
        <v>159</v>
      </c>
      <c r="G465" s="214">
        <v>4</v>
      </c>
      <c r="H465" s="155" t="s">
        <v>919</v>
      </c>
      <c r="I465" s="156" t="s">
        <v>957</v>
      </c>
      <c r="J465" s="109">
        <v>8350</v>
      </c>
      <c r="K465" s="46">
        <f t="shared" si="6"/>
        <v>1</v>
      </c>
    </row>
    <row r="466" spans="1:11" ht="16.5" hidden="1" customHeight="1" x14ac:dyDescent="0.3">
      <c r="A466" s="152"/>
      <c r="B466" s="76">
        <v>98481</v>
      </c>
      <c r="C466" s="211" t="s">
        <v>237</v>
      </c>
      <c r="D466" s="212" t="s">
        <v>6</v>
      </c>
      <c r="E466" s="213" t="s">
        <v>158</v>
      </c>
      <c r="F466" s="211" t="s">
        <v>159</v>
      </c>
      <c r="G466" s="214">
        <v>4</v>
      </c>
      <c r="H466" s="155" t="s">
        <v>919</v>
      </c>
      <c r="I466" s="156" t="s">
        <v>958</v>
      </c>
      <c r="J466" s="109">
        <v>2490</v>
      </c>
      <c r="K466" s="46">
        <f t="shared" si="6"/>
        <v>1</v>
      </c>
    </row>
    <row r="467" spans="1:11" ht="16.5" hidden="1" customHeight="1" x14ac:dyDescent="0.3">
      <c r="A467" s="152"/>
      <c r="B467" s="76">
        <v>98482</v>
      </c>
      <c r="C467" s="211" t="s">
        <v>477</v>
      </c>
      <c r="D467" s="212" t="s">
        <v>478</v>
      </c>
      <c r="E467" s="213" t="s">
        <v>158</v>
      </c>
      <c r="F467" s="211" t="s">
        <v>159</v>
      </c>
      <c r="G467" s="214">
        <v>4</v>
      </c>
      <c r="H467" s="155" t="s">
        <v>919</v>
      </c>
      <c r="I467" s="156" t="s">
        <v>959</v>
      </c>
      <c r="J467" s="109">
        <v>10</v>
      </c>
      <c r="K467" s="46">
        <f t="shared" si="6"/>
        <v>1</v>
      </c>
    </row>
    <row r="468" spans="1:11" ht="16.5" hidden="1" customHeight="1" x14ac:dyDescent="0.3">
      <c r="A468" s="152"/>
      <c r="B468" s="76">
        <v>98483</v>
      </c>
      <c r="C468" s="211" t="s">
        <v>375</v>
      </c>
      <c r="D468" s="212" t="s">
        <v>841</v>
      </c>
      <c r="E468" s="213" t="s">
        <v>158</v>
      </c>
      <c r="F468" s="211" t="s">
        <v>159</v>
      </c>
      <c r="G468" s="214">
        <v>4</v>
      </c>
      <c r="H468" s="155" t="s">
        <v>919</v>
      </c>
      <c r="I468" s="156" t="s">
        <v>960</v>
      </c>
      <c r="J468" s="109">
        <v>60</v>
      </c>
      <c r="K468" s="46">
        <f t="shared" si="6"/>
        <v>1</v>
      </c>
    </row>
    <row r="469" spans="1:11" ht="16.5" hidden="1" customHeight="1" x14ac:dyDescent="0.3">
      <c r="A469" s="152"/>
      <c r="B469" s="76">
        <v>98484</v>
      </c>
      <c r="C469" s="211" t="s">
        <v>208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919</v>
      </c>
      <c r="I469" s="156" t="s">
        <v>961</v>
      </c>
      <c r="J469" s="109">
        <v>8610</v>
      </c>
      <c r="K469" s="46">
        <f t="shared" si="6"/>
        <v>1</v>
      </c>
    </row>
    <row r="470" spans="1:11" ht="16.5" hidden="1" customHeight="1" x14ac:dyDescent="0.3">
      <c r="A470" s="152"/>
      <c r="B470" s="76">
        <v>98485</v>
      </c>
      <c r="C470" s="211" t="s">
        <v>962</v>
      </c>
      <c r="D470" s="212" t="s">
        <v>963</v>
      </c>
      <c r="E470" s="213" t="s">
        <v>158</v>
      </c>
      <c r="F470" s="211" t="s">
        <v>159</v>
      </c>
      <c r="G470" s="214">
        <v>4</v>
      </c>
      <c r="H470" s="155" t="s">
        <v>919</v>
      </c>
      <c r="I470" s="156" t="s">
        <v>964</v>
      </c>
      <c r="J470" s="109">
        <v>110</v>
      </c>
      <c r="K470" s="46">
        <f t="shared" si="6"/>
        <v>1</v>
      </c>
    </row>
    <row r="471" spans="1:11" ht="16.5" hidden="1" customHeight="1" x14ac:dyDescent="0.3">
      <c r="A471" s="152"/>
      <c r="B471" s="76">
        <v>98486</v>
      </c>
      <c r="C471" s="211" t="s">
        <v>965</v>
      </c>
      <c r="D471" s="212" t="s">
        <v>966</v>
      </c>
      <c r="E471" s="213" t="s">
        <v>158</v>
      </c>
      <c r="F471" s="211" t="s">
        <v>159</v>
      </c>
      <c r="G471" s="214">
        <v>4</v>
      </c>
      <c r="H471" s="155" t="s">
        <v>919</v>
      </c>
      <c r="I471" s="156" t="s">
        <v>967</v>
      </c>
      <c r="J471" s="109">
        <v>90</v>
      </c>
      <c r="K471" s="46">
        <f t="shared" si="6"/>
        <v>1</v>
      </c>
    </row>
    <row r="472" spans="1:11" ht="16.5" hidden="1" customHeight="1" x14ac:dyDescent="0.3">
      <c r="A472" s="152"/>
      <c r="B472" s="76">
        <v>98487</v>
      </c>
      <c r="C472" s="211" t="s">
        <v>165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919</v>
      </c>
      <c r="I472" s="156" t="s">
        <v>968</v>
      </c>
      <c r="J472" s="109">
        <v>6680</v>
      </c>
      <c r="K472" s="46">
        <f t="shared" si="6"/>
        <v>1</v>
      </c>
    </row>
    <row r="473" spans="1:11" ht="16.5" hidden="1" customHeight="1" x14ac:dyDescent="0.3">
      <c r="A473" s="152"/>
      <c r="B473" s="76">
        <v>98488</v>
      </c>
      <c r="C473" s="211" t="s">
        <v>221</v>
      </c>
      <c r="D473" s="212" t="s">
        <v>6</v>
      </c>
      <c r="E473" s="213" t="s">
        <v>158</v>
      </c>
      <c r="F473" s="211" t="s">
        <v>159</v>
      </c>
      <c r="G473" s="214">
        <v>4</v>
      </c>
      <c r="H473" s="155" t="s">
        <v>919</v>
      </c>
      <c r="I473" s="156" t="s">
        <v>969</v>
      </c>
      <c r="J473" s="109">
        <v>8070</v>
      </c>
      <c r="K473" s="46">
        <f t="shared" si="6"/>
        <v>1</v>
      </c>
    </row>
    <row r="474" spans="1:11" ht="16.5" hidden="1" customHeight="1" x14ac:dyDescent="0.3">
      <c r="A474" s="152"/>
      <c r="B474" s="76">
        <v>98489</v>
      </c>
      <c r="C474" s="211" t="s">
        <v>970</v>
      </c>
      <c r="D474" s="212" t="s">
        <v>971</v>
      </c>
      <c r="E474" s="213" t="s">
        <v>158</v>
      </c>
      <c r="F474" s="211" t="s">
        <v>159</v>
      </c>
      <c r="G474" s="214">
        <v>4</v>
      </c>
      <c r="H474" s="155" t="s">
        <v>919</v>
      </c>
      <c r="I474" s="156" t="s">
        <v>972</v>
      </c>
      <c r="J474" s="109">
        <v>90</v>
      </c>
      <c r="K474" s="46">
        <f t="shared" si="6"/>
        <v>1</v>
      </c>
    </row>
    <row r="475" spans="1:11" ht="16.5" hidden="1" customHeight="1" x14ac:dyDescent="0.3">
      <c r="A475" s="152"/>
      <c r="B475" s="76">
        <v>98490</v>
      </c>
      <c r="C475" s="211" t="s">
        <v>973</v>
      </c>
      <c r="D475" s="212" t="s">
        <v>974</v>
      </c>
      <c r="E475" s="213" t="s">
        <v>158</v>
      </c>
      <c r="F475" s="211" t="s">
        <v>159</v>
      </c>
      <c r="G475" s="214">
        <v>4</v>
      </c>
      <c r="H475" s="155" t="s">
        <v>919</v>
      </c>
      <c r="I475" s="156" t="s">
        <v>975</v>
      </c>
      <c r="J475" s="109">
        <v>40</v>
      </c>
      <c r="K475" s="46">
        <f t="shared" si="6"/>
        <v>1</v>
      </c>
    </row>
    <row r="476" spans="1:11" ht="16.5" hidden="1" customHeight="1" x14ac:dyDescent="0.3">
      <c r="A476" s="152"/>
      <c r="B476" s="76">
        <v>98491</v>
      </c>
      <c r="C476" s="211" t="s">
        <v>784</v>
      </c>
      <c r="D476" s="212" t="s">
        <v>905</v>
      </c>
      <c r="E476" s="213" t="s">
        <v>158</v>
      </c>
      <c r="F476" s="211" t="s">
        <v>159</v>
      </c>
      <c r="G476" s="214">
        <v>4</v>
      </c>
      <c r="H476" s="155" t="s">
        <v>919</v>
      </c>
      <c r="I476" s="156" t="s">
        <v>976</v>
      </c>
      <c r="J476" s="109">
        <v>3240</v>
      </c>
      <c r="K476" s="46">
        <f t="shared" si="6"/>
        <v>1</v>
      </c>
    </row>
    <row r="477" spans="1:11" ht="16.5" hidden="1" customHeight="1" x14ac:dyDescent="0.3">
      <c r="A477" s="152"/>
      <c r="B477" s="76">
        <v>98492</v>
      </c>
      <c r="C477" s="211" t="s">
        <v>181</v>
      </c>
      <c r="D477" s="212" t="s">
        <v>6</v>
      </c>
      <c r="E477" s="213" t="s">
        <v>158</v>
      </c>
      <c r="F477" s="211" t="s">
        <v>159</v>
      </c>
      <c r="G477" s="214">
        <v>4</v>
      </c>
      <c r="H477" s="155" t="s">
        <v>919</v>
      </c>
      <c r="I477" s="156" t="s">
        <v>977</v>
      </c>
      <c r="J477" s="109">
        <v>2550</v>
      </c>
      <c r="K477" s="46">
        <f t="shared" ref="K477:K540" si="7">B477-B476</f>
        <v>1</v>
      </c>
    </row>
    <row r="478" spans="1:11" ht="16.5" hidden="1" customHeight="1" x14ac:dyDescent="0.3">
      <c r="A478" s="152"/>
      <c r="B478" s="76">
        <v>98493</v>
      </c>
      <c r="C478" s="211" t="s">
        <v>183</v>
      </c>
      <c r="D478" s="212" t="s">
        <v>184</v>
      </c>
      <c r="E478" s="213" t="s">
        <v>158</v>
      </c>
      <c r="F478" s="211" t="s">
        <v>159</v>
      </c>
      <c r="G478" s="214">
        <v>4</v>
      </c>
      <c r="H478" s="155" t="s">
        <v>919</v>
      </c>
      <c r="I478" s="156" t="s">
        <v>866</v>
      </c>
      <c r="J478" s="109">
        <v>180</v>
      </c>
      <c r="K478" s="46">
        <f t="shared" si="7"/>
        <v>1</v>
      </c>
    </row>
    <row r="479" spans="1:11" ht="16.5" hidden="1" customHeight="1" x14ac:dyDescent="0.3">
      <c r="A479" s="152"/>
      <c r="B479" s="76">
        <v>98494</v>
      </c>
      <c r="C479" s="211" t="s">
        <v>237</v>
      </c>
      <c r="D479" s="212" t="s">
        <v>6</v>
      </c>
      <c r="E479" s="213" t="s">
        <v>158</v>
      </c>
      <c r="F479" s="211" t="s">
        <v>159</v>
      </c>
      <c r="G479" s="214">
        <v>4</v>
      </c>
      <c r="H479" s="155" t="s">
        <v>919</v>
      </c>
      <c r="I479" s="156" t="s">
        <v>978</v>
      </c>
      <c r="J479" s="109">
        <v>2240</v>
      </c>
      <c r="K479" s="46">
        <f t="shared" si="7"/>
        <v>1</v>
      </c>
    </row>
    <row r="480" spans="1:11" ht="16.5" hidden="1" customHeight="1" x14ac:dyDescent="0.3">
      <c r="A480" s="152"/>
      <c r="B480" s="76">
        <v>98495</v>
      </c>
      <c r="C480" s="211" t="s">
        <v>165</v>
      </c>
      <c r="D480" s="212" t="s">
        <v>6</v>
      </c>
      <c r="E480" s="213" t="s">
        <v>158</v>
      </c>
      <c r="F480" s="211" t="s">
        <v>159</v>
      </c>
      <c r="G480" s="214">
        <v>4</v>
      </c>
      <c r="H480" s="155" t="s">
        <v>919</v>
      </c>
      <c r="I480" s="156" t="s">
        <v>979</v>
      </c>
      <c r="J480" s="109">
        <v>4030</v>
      </c>
      <c r="K480" s="46">
        <f t="shared" si="7"/>
        <v>1</v>
      </c>
    </row>
    <row r="481" spans="1:11" ht="16.5" hidden="1" customHeight="1" x14ac:dyDescent="0.3">
      <c r="A481" s="152"/>
      <c r="B481" s="76">
        <v>98496</v>
      </c>
      <c r="C481" s="211" t="s">
        <v>914</v>
      </c>
      <c r="D481" s="212" t="s">
        <v>980</v>
      </c>
      <c r="E481" s="213" t="s">
        <v>158</v>
      </c>
      <c r="F481" s="211" t="s">
        <v>159</v>
      </c>
      <c r="G481" s="214">
        <v>4</v>
      </c>
      <c r="H481" s="155" t="s">
        <v>919</v>
      </c>
      <c r="I481" s="156" t="s">
        <v>981</v>
      </c>
      <c r="J481" s="109">
        <v>80</v>
      </c>
      <c r="K481" s="46">
        <f t="shared" si="7"/>
        <v>1</v>
      </c>
    </row>
    <row r="482" spans="1:11" ht="16.5" hidden="1" customHeight="1" x14ac:dyDescent="0.3">
      <c r="A482" s="152"/>
      <c r="B482" s="76">
        <v>98497</v>
      </c>
      <c r="C482" s="211" t="s">
        <v>221</v>
      </c>
      <c r="D482" s="212" t="s">
        <v>6</v>
      </c>
      <c r="E482" s="213" t="s">
        <v>158</v>
      </c>
      <c r="F482" s="211" t="s">
        <v>159</v>
      </c>
      <c r="G482" s="214">
        <v>4</v>
      </c>
      <c r="H482" s="155" t="s">
        <v>919</v>
      </c>
      <c r="I482" s="156" t="s">
        <v>982</v>
      </c>
      <c r="J482" s="109">
        <v>1920</v>
      </c>
      <c r="K482" s="46">
        <f t="shared" si="7"/>
        <v>1</v>
      </c>
    </row>
    <row r="483" spans="1:11" ht="16.5" hidden="1" customHeight="1" x14ac:dyDescent="0.3">
      <c r="A483" s="152"/>
      <c r="B483" s="76">
        <v>98498</v>
      </c>
      <c r="C483" s="211" t="s">
        <v>983</v>
      </c>
      <c r="D483" s="212" t="s">
        <v>984</v>
      </c>
      <c r="E483" s="213" t="s">
        <v>158</v>
      </c>
      <c r="F483" s="211" t="s">
        <v>159</v>
      </c>
      <c r="G483" s="214">
        <v>4</v>
      </c>
      <c r="H483" s="155" t="s">
        <v>919</v>
      </c>
      <c r="I483" s="156" t="s">
        <v>985</v>
      </c>
      <c r="J483" s="109">
        <v>110</v>
      </c>
      <c r="K483" s="46">
        <f t="shared" si="7"/>
        <v>1</v>
      </c>
    </row>
    <row r="484" spans="1:11" ht="16.5" hidden="1" customHeight="1" x14ac:dyDescent="0.3">
      <c r="A484" s="152"/>
      <c r="B484" s="76">
        <v>98499</v>
      </c>
      <c r="C484" s="211" t="s">
        <v>237</v>
      </c>
      <c r="D484" s="212" t="s">
        <v>6</v>
      </c>
      <c r="E484" s="213" t="s">
        <v>158</v>
      </c>
      <c r="F484" s="211" t="s">
        <v>159</v>
      </c>
      <c r="G484" s="214">
        <v>4</v>
      </c>
      <c r="H484" s="155" t="s">
        <v>919</v>
      </c>
      <c r="I484" s="156" t="s">
        <v>986</v>
      </c>
      <c r="J484" s="109">
        <v>3970</v>
      </c>
      <c r="K484" s="46">
        <f t="shared" si="7"/>
        <v>1</v>
      </c>
    </row>
    <row r="485" spans="1:11" ht="16.5" hidden="1" customHeight="1" x14ac:dyDescent="0.3">
      <c r="A485" s="152"/>
      <c r="B485" s="76">
        <v>98500</v>
      </c>
      <c r="C485" s="211" t="s">
        <v>884</v>
      </c>
      <c r="D485" s="212" t="s">
        <v>987</v>
      </c>
      <c r="E485" s="213" t="s">
        <v>158</v>
      </c>
      <c r="F485" s="211" t="s">
        <v>159</v>
      </c>
      <c r="G485" s="214">
        <v>4</v>
      </c>
      <c r="H485" s="155" t="s">
        <v>919</v>
      </c>
      <c r="I485" s="156" t="s">
        <v>988</v>
      </c>
      <c r="J485" s="109">
        <v>90</v>
      </c>
      <c r="K485" s="46">
        <f t="shared" si="7"/>
        <v>1</v>
      </c>
    </row>
    <row r="486" spans="1:11" ht="16.5" hidden="1" customHeight="1" x14ac:dyDescent="0.3">
      <c r="A486" s="152"/>
      <c r="B486" s="76">
        <v>98501</v>
      </c>
      <c r="C486" s="211" t="s">
        <v>237</v>
      </c>
      <c r="D486" s="212" t="s">
        <v>6</v>
      </c>
      <c r="E486" s="213" t="s">
        <v>158</v>
      </c>
      <c r="F486" s="211" t="s">
        <v>159</v>
      </c>
      <c r="G486" s="214">
        <v>4</v>
      </c>
      <c r="H486" s="155" t="s">
        <v>919</v>
      </c>
      <c r="I486" s="156" t="s">
        <v>989</v>
      </c>
      <c r="J486" s="109">
        <v>3130</v>
      </c>
      <c r="K486" s="46">
        <f t="shared" si="7"/>
        <v>1</v>
      </c>
    </row>
    <row r="487" spans="1:11" ht="16.5" hidden="1" customHeight="1" x14ac:dyDescent="0.3">
      <c r="A487" s="152"/>
      <c r="B487" s="76">
        <v>98502</v>
      </c>
      <c r="C487" s="211" t="s">
        <v>990</v>
      </c>
      <c r="D487" s="212" t="s">
        <v>991</v>
      </c>
      <c r="E487" s="213" t="s">
        <v>205</v>
      </c>
      <c r="F487" s="211" t="s">
        <v>159</v>
      </c>
      <c r="G487" s="214">
        <v>4</v>
      </c>
      <c r="H487" s="155" t="s">
        <v>919</v>
      </c>
      <c r="I487" s="156" t="s">
        <v>992</v>
      </c>
      <c r="J487" s="109">
        <v>60</v>
      </c>
      <c r="K487" s="46">
        <f t="shared" si="7"/>
        <v>1</v>
      </c>
    </row>
    <row r="488" spans="1:11" ht="16.5" hidden="1" customHeight="1" x14ac:dyDescent="0.3">
      <c r="A488" s="152"/>
      <c r="B488" s="76">
        <v>98503</v>
      </c>
      <c r="C488" s="211" t="s">
        <v>208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919</v>
      </c>
      <c r="I488" s="156" t="s">
        <v>993</v>
      </c>
      <c r="J488" s="109">
        <v>4380</v>
      </c>
      <c r="K488" s="46">
        <f t="shared" si="7"/>
        <v>1</v>
      </c>
    </row>
    <row r="489" spans="1:11" ht="16.5" hidden="1" customHeight="1" x14ac:dyDescent="0.3">
      <c r="A489" s="151"/>
      <c r="B489" s="76">
        <v>98504</v>
      </c>
      <c r="C489" s="211" t="s">
        <v>284</v>
      </c>
      <c r="D489" s="212" t="s">
        <v>285</v>
      </c>
      <c r="E489" s="213" t="s">
        <v>205</v>
      </c>
      <c r="F489" s="211" t="s">
        <v>159</v>
      </c>
      <c r="G489" s="214">
        <v>4</v>
      </c>
      <c r="H489" s="155" t="s">
        <v>919</v>
      </c>
      <c r="I489" s="156" t="s">
        <v>994</v>
      </c>
      <c r="J489" s="109">
        <v>1580</v>
      </c>
      <c r="K489" s="46">
        <f t="shared" si="7"/>
        <v>1</v>
      </c>
    </row>
    <row r="490" spans="1:11" ht="16.5" hidden="1" customHeight="1" x14ac:dyDescent="0.3">
      <c r="A490" s="151"/>
      <c r="B490" s="76">
        <v>98505</v>
      </c>
      <c r="C490" s="211" t="s">
        <v>995</v>
      </c>
      <c r="D490" s="212" t="s">
        <v>996</v>
      </c>
      <c r="E490" s="213" t="s">
        <v>158</v>
      </c>
      <c r="F490" s="211" t="s">
        <v>159</v>
      </c>
      <c r="G490" s="214">
        <v>4</v>
      </c>
      <c r="H490" s="155" t="s">
        <v>919</v>
      </c>
      <c r="I490" s="156" t="s">
        <v>997</v>
      </c>
      <c r="J490" s="109">
        <v>120</v>
      </c>
      <c r="K490" s="46">
        <f t="shared" si="7"/>
        <v>1</v>
      </c>
    </row>
    <row r="491" spans="1:11" ht="16.5" hidden="1" customHeight="1" x14ac:dyDescent="0.3">
      <c r="A491" s="151"/>
      <c r="B491" s="76">
        <v>98506</v>
      </c>
      <c r="C491" s="211" t="s">
        <v>998</v>
      </c>
      <c r="D491" s="212" t="s">
        <v>999</v>
      </c>
      <c r="E491" s="213" t="s">
        <v>158</v>
      </c>
      <c r="F491" s="211" t="s">
        <v>159</v>
      </c>
      <c r="G491" s="214">
        <v>4</v>
      </c>
      <c r="H491" s="155" t="s">
        <v>919</v>
      </c>
      <c r="I491" s="156" t="s">
        <v>1000</v>
      </c>
      <c r="J491" s="109">
        <v>20</v>
      </c>
      <c r="K491" s="46">
        <f t="shared" si="7"/>
        <v>1</v>
      </c>
    </row>
    <row r="492" spans="1:11" ht="16.5" hidden="1" customHeight="1" x14ac:dyDescent="0.3">
      <c r="A492" s="151"/>
      <c r="B492" s="76">
        <v>98507</v>
      </c>
      <c r="C492" s="211" t="s">
        <v>284</v>
      </c>
      <c r="D492" s="212" t="s">
        <v>285</v>
      </c>
      <c r="E492" s="213" t="s">
        <v>205</v>
      </c>
      <c r="F492" s="211" t="s">
        <v>159</v>
      </c>
      <c r="G492" s="214">
        <v>2</v>
      </c>
      <c r="H492" s="155" t="s">
        <v>919</v>
      </c>
      <c r="I492" s="156" t="s">
        <v>1001</v>
      </c>
      <c r="J492" s="109">
        <v>2410</v>
      </c>
      <c r="K492" s="46">
        <f t="shared" si="7"/>
        <v>1</v>
      </c>
    </row>
    <row r="493" spans="1:11" ht="16.5" hidden="1" customHeight="1" x14ac:dyDescent="0.3">
      <c r="A493" s="151"/>
      <c r="B493" s="76">
        <v>98508</v>
      </c>
      <c r="C493" s="211" t="s">
        <v>947</v>
      </c>
      <c r="D493" s="212" t="s">
        <v>1002</v>
      </c>
      <c r="E493" s="213" t="s">
        <v>158</v>
      </c>
      <c r="F493" s="211" t="s">
        <v>159</v>
      </c>
      <c r="G493" s="214">
        <v>4</v>
      </c>
      <c r="H493" s="155" t="s">
        <v>919</v>
      </c>
      <c r="I493" s="156" t="s">
        <v>1003</v>
      </c>
      <c r="J493" s="109">
        <v>100</v>
      </c>
      <c r="K493" s="46">
        <f t="shared" si="7"/>
        <v>1</v>
      </c>
    </row>
    <row r="494" spans="1:11" ht="16.5" hidden="1" customHeight="1" x14ac:dyDescent="0.3">
      <c r="A494" s="151"/>
      <c r="B494" s="76">
        <v>98509</v>
      </c>
      <c r="C494" s="211" t="s">
        <v>208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919</v>
      </c>
      <c r="I494" s="156" t="s">
        <v>1004</v>
      </c>
      <c r="J494" s="109">
        <v>4350</v>
      </c>
      <c r="K494" s="46">
        <f t="shared" si="7"/>
        <v>1</v>
      </c>
    </row>
    <row r="495" spans="1:11" ht="16.5" hidden="1" customHeight="1" x14ac:dyDescent="0.3">
      <c r="A495" s="151"/>
      <c r="B495" s="76">
        <v>98510</v>
      </c>
      <c r="C495" s="211" t="s">
        <v>284</v>
      </c>
      <c r="D495" s="212" t="s">
        <v>285</v>
      </c>
      <c r="E495" s="213" t="s">
        <v>205</v>
      </c>
      <c r="F495" s="211" t="s">
        <v>159</v>
      </c>
      <c r="G495" s="214">
        <v>4</v>
      </c>
      <c r="H495" s="155" t="s">
        <v>1005</v>
      </c>
      <c r="I495" s="156" t="s">
        <v>1006</v>
      </c>
      <c r="J495" s="77">
        <v>1110</v>
      </c>
      <c r="K495" s="46">
        <f t="shared" si="7"/>
        <v>1</v>
      </c>
    </row>
    <row r="496" spans="1:11" ht="16.5" hidden="1" customHeight="1" x14ac:dyDescent="0.3">
      <c r="A496" s="151"/>
      <c r="B496" s="76">
        <v>98511</v>
      </c>
      <c r="C496" s="211" t="s">
        <v>1007</v>
      </c>
      <c r="D496" s="212" t="s">
        <v>1008</v>
      </c>
      <c r="E496" s="213" t="s">
        <v>205</v>
      </c>
      <c r="F496" s="211" t="s">
        <v>159</v>
      </c>
      <c r="G496" s="214">
        <v>4</v>
      </c>
      <c r="H496" s="155" t="s">
        <v>1005</v>
      </c>
      <c r="I496" s="156" t="s">
        <v>1009</v>
      </c>
      <c r="J496" s="109">
        <v>910</v>
      </c>
      <c r="K496" s="46">
        <f t="shared" si="7"/>
        <v>1</v>
      </c>
    </row>
    <row r="497" spans="1:11" ht="16.5" hidden="1" customHeight="1" x14ac:dyDescent="0.3">
      <c r="A497" s="151"/>
      <c r="B497" s="76">
        <v>98512</v>
      </c>
      <c r="C497" s="211" t="s">
        <v>165</v>
      </c>
      <c r="D497" s="212" t="s">
        <v>6</v>
      </c>
      <c r="E497" s="213" t="s">
        <v>158</v>
      </c>
      <c r="F497" s="211" t="s">
        <v>159</v>
      </c>
      <c r="G497" s="214">
        <v>4</v>
      </c>
      <c r="H497" s="155" t="s">
        <v>1005</v>
      </c>
      <c r="I497" s="156" t="s">
        <v>1010</v>
      </c>
      <c r="J497" s="109">
        <v>7250</v>
      </c>
      <c r="K497" s="46">
        <f t="shared" si="7"/>
        <v>1</v>
      </c>
    </row>
    <row r="498" spans="1:11" ht="16.5" hidden="1" customHeight="1" x14ac:dyDescent="0.3">
      <c r="A498" s="151"/>
      <c r="B498" s="76">
        <v>98513</v>
      </c>
      <c r="C498" s="211" t="s">
        <v>157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1005</v>
      </c>
      <c r="I498" s="156" t="s">
        <v>1011</v>
      </c>
      <c r="J498" s="109">
        <v>8150</v>
      </c>
      <c r="K498" s="46">
        <f t="shared" si="7"/>
        <v>1</v>
      </c>
    </row>
    <row r="499" spans="1:11" ht="16.5" hidden="1" customHeight="1" x14ac:dyDescent="0.3">
      <c r="A499" s="151"/>
      <c r="B499" s="76">
        <v>98514</v>
      </c>
      <c r="C499" s="211" t="s">
        <v>262</v>
      </c>
      <c r="D499" s="212" t="s">
        <v>281</v>
      </c>
      <c r="E499" s="213" t="s">
        <v>158</v>
      </c>
      <c r="F499" s="211" t="s">
        <v>159</v>
      </c>
      <c r="G499" s="214">
        <v>4</v>
      </c>
      <c r="H499" s="155" t="s">
        <v>1005</v>
      </c>
      <c r="I499" s="156" t="s">
        <v>1012</v>
      </c>
      <c r="J499" s="109">
        <v>2240</v>
      </c>
      <c r="K499" s="46">
        <f t="shared" si="7"/>
        <v>1</v>
      </c>
    </row>
    <row r="500" spans="1:11" ht="16.5" hidden="1" customHeight="1" x14ac:dyDescent="0.3">
      <c r="A500" s="151"/>
      <c r="B500" s="76">
        <v>98515</v>
      </c>
      <c r="C500" s="211" t="s">
        <v>1013</v>
      </c>
      <c r="D500" s="212" t="s">
        <v>1014</v>
      </c>
      <c r="E500" s="213" t="s">
        <v>158</v>
      </c>
      <c r="F500" s="211" t="s">
        <v>159</v>
      </c>
      <c r="G500" s="214">
        <v>4</v>
      </c>
      <c r="H500" s="155" t="s">
        <v>1005</v>
      </c>
      <c r="I500" s="156" t="s">
        <v>1015</v>
      </c>
      <c r="J500" s="109">
        <v>90</v>
      </c>
      <c r="K500" s="46">
        <f t="shared" si="7"/>
        <v>1</v>
      </c>
    </row>
    <row r="501" spans="1:11" ht="16.5" hidden="1" customHeight="1" x14ac:dyDescent="0.3">
      <c r="A501" s="151"/>
      <c r="B501" s="76">
        <v>98516</v>
      </c>
      <c r="C501" s="211" t="s">
        <v>176</v>
      </c>
      <c r="D501" s="212" t="s">
        <v>177</v>
      </c>
      <c r="E501" s="213" t="s">
        <v>158</v>
      </c>
      <c r="F501" s="211" t="s">
        <v>159</v>
      </c>
      <c r="G501" s="214">
        <v>4</v>
      </c>
      <c r="H501" s="155" t="s">
        <v>1005</v>
      </c>
      <c r="I501" s="156" t="s">
        <v>1016</v>
      </c>
      <c r="J501" s="109">
        <v>130</v>
      </c>
      <c r="K501" s="46">
        <f t="shared" si="7"/>
        <v>1</v>
      </c>
    </row>
    <row r="502" spans="1:11" ht="16.5" hidden="1" customHeight="1" x14ac:dyDescent="0.3">
      <c r="A502" s="151"/>
      <c r="B502" s="76">
        <v>98517</v>
      </c>
      <c r="C502" s="211" t="s">
        <v>1017</v>
      </c>
      <c r="D502" s="212" t="s">
        <v>550</v>
      </c>
      <c r="E502" s="213" t="s">
        <v>158</v>
      </c>
      <c r="F502" s="211" t="s">
        <v>159</v>
      </c>
      <c r="G502" s="214">
        <v>4</v>
      </c>
      <c r="H502" s="155" t="s">
        <v>1005</v>
      </c>
      <c r="I502" s="156" t="s">
        <v>1018</v>
      </c>
      <c r="J502" s="109">
        <v>80</v>
      </c>
      <c r="K502" s="46">
        <f t="shared" si="7"/>
        <v>1</v>
      </c>
    </row>
    <row r="503" spans="1:11" ht="16.5" hidden="1" customHeight="1" x14ac:dyDescent="0.3">
      <c r="A503" s="151"/>
      <c r="B503" s="76">
        <v>98518</v>
      </c>
      <c r="C503" s="211" t="s">
        <v>181</v>
      </c>
      <c r="D503" s="212" t="s">
        <v>6</v>
      </c>
      <c r="E503" s="213" t="s">
        <v>158</v>
      </c>
      <c r="F503" s="211" t="s">
        <v>159</v>
      </c>
      <c r="G503" s="214">
        <v>4</v>
      </c>
      <c r="H503" s="155" t="s">
        <v>1005</v>
      </c>
      <c r="I503" s="156" t="s">
        <v>1019</v>
      </c>
      <c r="J503" s="109">
        <v>1480</v>
      </c>
      <c r="K503" s="46">
        <f t="shared" si="7"/>
        <v>1</v>
      </c>
    </row>
    <row r="504" spans="1:11" ht="16.5" hidden="1" customHeight="1" x14ac:dyDescent="0.3">
      <c r="A504" s="151"/>
      <c r="B504" s="76">
        <v>98519</v>
      </c>
      <c r="C504" s="211" t="s">
        <v>179</v>
      </c>
      <c r="D504" s="212" t="s">
        <v>6</v>
      </c>
      <c r="E504" s="213" t="s">
        <v>158</v>
      </c>
      <c r="F504" s="211" t="s">
        <v>159</v>
      </c>
      <c r="G504" s="214">
        <v>4</v>
      </c>
      <c r="H504" s="155" t="s">
        <v>1005</v>
      </c>
      <c r="I504" s="156" t="s">
        <v>1020</v>
      </c>
      <c r="J504" s="109">
        <v>630</v>
      </c>
      <c r="K504" s="46">
        <f t="shared" si="7"/>
        <v>1</v>
      </c>
    </row>
    <row r="505" spans="1:11" ht="16.5" hidden="1" customHeight="1" x14ac:dyDescent="0.3">
      <c r="A505" s="151"/>
      <c r="B505" s="76">
        <v>98520</v>
      </c>
      <c r="C505" s="211" t="s">
        <v>208</v>
      </c>
      <c r="D505" s="212" t="s">
        <v>6</v>
      </c>
      <c r="E505" s="213" t="s">
        <v>158</v>
      </c>
      <c r="F505" s="211" t="s">
        <v>159</v>
      </c>
      <c r="G505" s="214">
        <v>4</v>
      </c>
      <c r="H505" s="155" t="s">
        <v>1005</v>
      </c>
      <c r="I505" s="156" t="s">
        <v>1021</v>
      </c>
      <c r="J505" s="109">
        <v>8650</v>
      </c>
      <c r="K505" s="46">
        <f t="shared" si="7"/>
        <v>1</v>
      </c>
    </row>
    <row r="506" spans="1:11" ht="16.5" hidden="1" customHeight="1" x14ac:dyDescent="0.3">
      <c r="A506" s="151"/>
      <c r="B506" s="76">
        <v>98521</v>
      </c>
      <c r="C506" s="211" t="s">
        <v>1022</v>
      </c>
      <c r="D506" s="212" t="s">
        <v>296</v>
      </c>
      <c r="E506" s="213" t="s">
        <v>158</v>
      </c>
      <c r="F506" s="211" t="s">
        <v>159</v>
      </c>
      <c r="G506" s="214">
        <v>4</v>
      </c>
      <c r="H506" s="155" t="s">
        <v>1005</v>
      </c>
      <c r="I506" s="156" t="s">
        <v>1023</v>
      </c>
      <c r="J506" s="109">
        <v>180</v>
      </c>
      <c r="K506" s="46">
        <f t="shared" si="7"/>
        <v>1</v>
      </c>
    </row>
    <row r="507" spans="1:11" ht="16.5" hidden="1" customHeight="1" x14ac:dyDescent="0.3">
      <c r="A507" s="151"/>
      <c r="B507" s="76">
        <v>98522</v>
      </c>
      <c r="C507" s="211" t="s">
        <v>1024</v>
      </c>
      <c r="D507" s="212" t="s">
        <v>1025</v>
      </c>
      <c r="E507" s="213" t="s">
        <v>158</v>
      </c>
      <c r="F507" s="211" t="s">
        <v>159</v>
      </c>
      <c r="G507" s="214">
        <v>4</v>
      </c>
      <c r="H507" s="155" t="s">
        <v>1005</v>
      </c>
      <c r="I507" s="156" t="s">
        <v>1026</v>
      </c>
      <c r="J507" s="109">
        <v>90</v>
      </c>
      <c r="K507" s="46">
        <f t="shared" si="7"/>
        <v>1</v>
      </c>
    </row>
    <row r="508" spans="1:11" ht="16.5" hidden="1" customHeight="1" x14ac:dyDescent="0.3">
      <c r="A508" s="151"/>
      <c r="B508" s="76">
        <v>98523</v>
      </c>
      <c r="C508" s="211" t="s">
        <v>157</v>
      </c>
      <c r="D508" s="212" t="s">
        <v>6</v>
      </c>
      <c r="E508" s="213" t="s">
        <v>158</v>
      </c>
      <c r="F508" s="211" t="s">
        <v>159</v>
      </c>
      <c r="G508" s="214">
        <v>4</v>
      </c>
      <c r="H508" s="155" t="s">
        <v>1005</v>
      </c>
      <c r="I508" s="156" t="s">
        <v>1027</v>
      </c>
      <c r="J508" s="109">
        <v>7980</v>
      </c>
      <c r="K508" s="46">
        <f t="shared" si="7"/>
        <v>1</v>
      </c>
    </row>
    <row r="509" spans="1:11" ht="16.5" hidden="1" customHeight="1" x14ac:dyDescent="0.3">
      <c r="A509" s="151"/>
      <c r="B509" s="76">
        <v>98524</v>
      </c>
      <c r="C509" s="211" t="s">
        <v>1028</v>
      </c>
      <c r="D509" s="212" t="s">
        <v>1029</v>
      </c>
      <c r="E509" s="213" t="s">
        <v>205</v>
      </c>
      <c r="F509" s="211" t="s">
        <v>159</v>
      </c>
      <c r="G509" s="214">
        <v>4</v>
      </c>
      <c r="H509" s="155" t="s">
        <v>1005</v>
      </c>
      <c r="I509" s="156" t="s">
        <v>1030</v>
      </c>
      <c r="J509" s="109">
        <v>160</v>
      </c>
      <c r="K509" s="46">
        <f t="shared" si="7"/>
        <v>1</v>
      </c>
    </row>
    <row r="510" spans="1:11" ht="16.5" hidden="1" customHeight="1" x14ac:dyDescent="0.3">
      <c r="A510" s="151"/>
      <c r="B510" s="76">
        <v>98525</v>
      </c>
      <c r="C510" s="211" t="s">
        <v>1031</v>
      </c>
      <c r="D510" s="212" t="s">
        <v>1032</v>
      </c>
      <c r="E510" s="213" t="s">
        <v>205</v>
      </c>
      <c r="F510" s="211" t="s">
        <v>159</v>
      </c>
      <c r="G510" s="214">
        <v>4</v>
      </c>
      <c r="H510" s="155" t="s">
        <v>1005</v>
      </c>
      <c r="I510" s="156" t="s">
        <v>1033</v>
      </c>
      <c r="J510" s="109">
        <v>100</v>
      </c>
      <c r="K510" s="46">
        <f t="shared" si="7"/>
        <v>1</v>
      </c>
    </row>
    <row r="511" spans="1:11" ht="16.5" hidden="1" customHeight="1" x14ac:dyDescent="0.3">
      <c r="A511" s="151"/>
      <c r="B511" s="76">
        <v>98526</v>
      </c>
      <c r="C511" s="211" t="s">
        <v>237</v>
      </c>
      <c r="D511" s="212" t="s">
        <v>6</v>
      </c>
      <c r="E511" s="213" t="s">
        <v>158</v>
      </c>
      <c r="F511" s="211" t="s">
        <v>159</v>
      </c>
      <c r="G511" s="214">
        <v>4</v>
      </c>
      <c r="H511" s="155" t="s">
        <v>1005</v>
      </c>
      <c r="I511" s="156" t="s">
        <v>1034</v>
      </c>
      <c r="J511" s="109">
        <v>2650</v>
      </c>
      <c r="K511" s="46">
        <f t="shared" si="7"/>
        <v>1</v>
      </c>
    </row>
    <row r="512" spans="1:11" ht="16.5" hidden="1" customHeight="1" x14ac:dyDescent="0.3">
      <c r="A512" s="151"/>
      <c r="B512" s="76">
        <v>98527</v>
      </c>
      <c r="C512" s="211" t="s">
        <v>221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1005</v>
      </c>
      <c r="I512" s="156" t="s">
        <v>1035</v>
      </c>
      <c r="J512" s="109">
        <v>8400</v>
      </c>
      <c r="K512" s="46">
        <f t="shared" si="7"/>
        <v>1</v>
      </c>
    </row>
    <row r="513" spans="1:11" ht="16.5" hidden="1" customHeight="1" x14ac:dyDescent="0.3">
      <c r="A513" s="151"/>
      <c r="B513" s="76">
        <v>98528</v>
      </c>
      <c r="C513" s="211" t="s">
        <v>1036</v>
      </c>
      <c r="D513" s="212" t="s">
        <v>1037</v>
      </c>
      <c r="E513" s="213" t="s">
        <v>205</v>
      </c>
      <c r="F513" s="211" t="s">
        <v>159</v>
      </c>
      <c r="G513" s="214">
        <v>4</v>
      </c>
      <c r="H513" s="155" t="s">
        <v>1005</v>
      </c>
      <c r="I513" s="156" t="s">
        <v>1038</v>
      </c>
      <c r="J513" s="109">
        <v>100</v>
      </c>
      <c r="K513" s="46">
        <f t="shared" si="7"/>
        <v>1</v>
      </c>
    </row>
    <row r="514" spans="1:11" ht="16.5" hidden="1" customHeight="1" x14ac:dyDescent="0.3">
      <c r="A514" s="151"/>
      <c r="B514" s="76">
        <v>98529</v>
      </c>
      <c r="C514" s="211" t="s">
        <v>165</v>
      </c>
      <c r="D514" s="212" t="s">
        <v>6</v>
      </c>
      <c r="E514" s="213" t="s">
        <v>158</v>
      </c>
      <c r="F514" s="211" t="s">
        <v>159</v>
      </c>
      <c r="G514" s="214">
        <v>4</v>
      </c>
      <c r="H514" s="155" t="s">
        <v>1005</v>
      </c>
      <c r="I514" s="156" t="s">
        <v>1039</v>
      </c>
      <c r="J514" s="109">
        <v>8510</v>
      </c>
      <c r="K514" s="46">
        <f t="shared" si="7"/>
        <v>1</v>
      </c>
    </row>
    <row r="515" spans="1:11" ht="16.5" hidden="1" customHeight="1" x14ac:dyDescent="0.3">
      <c r="A515" s="151"/>
      <c r="B515" s="76">
        <v>98530</v>
      </c>
      <c r="C515" s="211" t="s">
        <v>271</v>
      </c>
      <c r="D515" s="212" t="s">
        <v>272</v>
      </c>
      <c r="E515" s="213" t="s">
        <v>205</v>
      </c>
      <c r="F515" s="211" t="s">
        <v>159</v>
      </c>
      <c r="G515" s="214">
        <v>4</v>
      </c>
      <c r="H515" s="155" t="s">
        <v>1005</v>
      </c>
      <c r="I515" s="156" t="s">
        <v>1040</v>
      </c>
      <c r="J515" s="109">
        <v>1060</v>
      </c>
      <c r="K515" s="46">
        <f t="shared" si="7"/>
        <v>1</v>
      </c>
    </row>
    <row r="516" spans="1:11" ht="16.5" hidden="1" customHeight="1" x14ac:dyDescent="0.3">
      <c r="A516" s="151"/>
      <c r="B516" s="76">
        <v>98531</v>
      </c>
      <c r="C516" s="211" t="s">
        <v>1041</v>
      </c>
      <c r="D516" s="212" t="s">
        <v>1042</v>
      </c>
      <c r="E516" s="213" t="s">
        <v>158</v>
      </c>
      <c r="F516" s="211" t="s">
        <v>159</v>
      </c>
      <c r="G516" s="214">
        <v>4</v>
      </c>
      <c r="H516" s="155" t="s">
        <v>1005</v>
      </c>
      <c r="I516" s="156" t="s">
        <v>1043</v>
      </c>
      <c r="J516" s="109">
        <v>100</v>
      </c>
      <c r="K516" s="46">
        <f t="shared" si="7"/>
        <v>1</v>
      </c>
    </row>
    <row r="517" spans="1:11" ht="16.5" hidden="1" customHeight="1" x14ac:dyDescent="0.3">
      <c r="A517" s="151"/>
      <c r="B517" s="76">
        <v>98532</v>
      </c>
      <c r="C517" s="211" t="s">
        <v>528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1005</v>
      </c>
      <c r="I517" s="156" t="s">
        <v>1044</v>
      </c>
      <c r="J517" s="109">
        <v>1060</v>
      </c>
      <c r="K517" s="46">
        <f t="shared" si="7"/>
        <v>1</v>
      </c>
    </row>
    <row r="518" spans="1:11" ht="16.5" hidden="1" customHeight="1" x14ac:dyDescent="0.3">
      <c r="A518" s="151"/>
      <c r="B518" s="76">
        <v>98533</v>
      </c>
      <c r="C518" s="211" t="s">
        <v>179</v>
      </c>
      <c r="D518" s="212" t="s">
        <v>6</v>
      </c>
      <c r="E518" s="213" t="s">
        <v>158</v>
      </c>
      <c r="F518" s="211" t="s">
        <v>159</v>
      </c>
      <c r="G518" s="214">
        <v>4</v>
      </c>
      <c r="H518" s="155" t="s">
        <v>1005</v>
      </c>
      <c r="I518" s="156" t="s">
        <v>1045</v>
      </c>
      <c r="J518" s="109">
        <v>930</v>
      </c>
      <c r="K518" s="46">
        <f t="shared" si="7"/>
        <v>1</v>
      </c>
    </row>
    <row r="519" spans="1:11" ht="16.5" hidden="1" customHeight="1" x14ac:dyDescent="0.3">
      <c r="A519" s="151"/>
      <c r="B519" s="76">
        <v>98534</v>
      </c>
      <c r="C519" s="211" t="s">
        <v>1036</v>
      </c>
      <c r="D519" s="212" t="s">
        <v>1037</v>
      </c>
      <c r="E519" s="213" t="s">
        <v>158</v>
      </c>
      <c r="F519" s="211" t="s">
        <v>159</v>
      </c>
      <c r="G519" s="214">
        <v>4</v>
      </c>
      <c r="H519" s="155" t="s">
        <v>1005</v>
      </c>
      <c r="I519" s="156" t="s">
        <v>1046</v>
      </c>
      <c r="J519" s="109">
        <v>130</v>
      </c>
      <c r="K519" s="46">
        <f t="shared" si="7"/>
        <v>1</v>
      </c>
    </row>
    <row r="520" spans="1:11" ht="16.5" hidden="1" customHeight="1" x14ac:dyDescent="0.3">
      <c r="A520" s="151"/>
      <c r="B520" s="76">
        <v>98535</v>
      </c>
      <c r="C520" s="211" t="s">
        <v>181</v>
      </c>
      <c r="D520" s="212" t="s">
        <v>6</v>
      </c>
      <c r="E520" s="213" t="s">
        <v>158</v>
      </c>
      <c r="F520" s="211" t="s">
        <v>159</v>
      </c>
      <c r="G520" s="214">
        <v>4</v>
      </c>
      <c r="H520" s="155" t="s">
        <v>1005</v>
      </c>
      <c r="I520" s="156" t="s">
        <v>1047</v>
      </c>
      <c r="J520" s="109">
        <v>1310</v>
      </c>
      <c r="K520" s="46">
        <f t="shared" si="7"/>
        <v>1</v>
      </c>
    </row>
    <row r="521" spans="1:11" ht="16.5" hidden="1" customHeight="1" x14ac:dyDescent="0.3">
      <c r="A521" s="151"/>
      <c r="B521" s="76">
        <v>98536</v>
      </c>
      <c r="C521" s="211" t="s">
        <v>1048</v>
      </c>
      <c r="D521" s="212" t="s">
        <v>1049</v>
      </c>
      <c r="E521" s="213" t="s">
        <v>158</v>
      </c>
      <c r="F521" s="211" t="s">
        <v>159</v>
      </c>
      <c r="G521" s="214">
        <v>4</v>
      </c>
      <c r="H521" s="155" t="s">
        <v>1005</v>
      </c>
      <c r="I521" s="156" t="s">
        <v>1050</v>
      </c>
      <c r="J521" s="109">
        <v>140</v>
      </c>
      <c r="K521" s="46">
        <f t="shared" si="7"/>
        <v>1</v>
      </c>
    </row>
    <row r="522" spans="1:11" ht="16.5" hidden="1" customHeight="1" x14ac:dyDescent="0.3">
      <c r="A522" s="151"/>
      <c r="B522" s="76">
        <v>98537</v>
      </c>
      <c r="C522" s="211" t="s">
        <v>165</v>
      </c>
      <c r="D522" s="212" t="s">
        <v>6</v>
      </c>
      <c r="E522" s="213" t="s">
        <v>158</v>
      </c>
      <c r="F522" s="211" t="s">
        <v>159</v>
      </c>
      <c r="G522" s="214">
        <v>4</v>
      </c>
      <c r="H522" s="155" t="s">
        <v>1005</v>
      </c>
      <c r="I522" s="156" t="s">
        <v>1051</v>
      </c>
      <c r="J522" s="109">
        <v>6660</v>
      </c>
      <c r="K522" s="46">
        <f t="shared" si="7"/>
        <v>1</v>
      </c>
    </row>
    <row r="523" spans="1:11" ht="16.5" hidden="1" customHeight="1" x14ac:dyDescent="0.3">
      <c r="A523" s="151"/>
      <c r="B523" s="76">
        <v>98538</v>
      </c>
      <c r="C523" s="211" t="s">
        <v>195</v>
      </c>
      <c r="D523" s="212" t="s">
        <v>6</v>
      </c>
      <c r="E523" s="213" t="s">
        <v>158</v>
      </c>
      <c r="F523" s="211" t="s">
        <v>159</v>
      </c>
      <c r="G523" s="214">
        <v>4</v>
      </c>
      <c r="H523" s="155" t="s">
        <v>1005</v>
      </c>
      <c r="I523" s="156" t="s">
        <v>1052</v>
      </c>
      <c r="J523" s="109">
        <v>1470</v>
      </c>
      <c r="K523" s="46">
        <f t="shared" si="7"/>
        <v>1</v>
      </c>
    </row>
    <row r="524" spans="1:11" ht="16.5" hidden="1" customHeight="1" x14ac:dyDescent="0.3">
      <c r="A524" s="151"/>
      <c r="B524" s="76">
        <v>98539</v>
      </c>
      <c r="C524" s="211" t="s">
        <v>237</v>
      </c>
      <c r="D524" s="212" t="s">
        <v>6</v>
      </c>
      <c r="E524" s="213" t="s">
        <v>158</v>
      </c>
      <c r="F524" s="211" t="s">
        <v>159</v>
      </c>
      <c r="G524" s="214">
        <v>4</v>
      </c>
      <c r="H524" s="155" t="s">
        <v>1005</v>
      </c>
      <c r="I524" s="156" t="s">
        <v>1053</v>
      </c>
      <c r="J524" s="109">
        <v>1770</v>
      </c>
      <c r="K524" s="46">
        <f t="shared" si="7"/>
        <v>1</v>
      </c>
    </row>
    <row r="525" spans="1:11" ht="16.5" hidden="1" customHeight="1" x14ac:dyDescent="0.3">
      <c r="A525" s="151"/>
      <c r="B525" s="76">
        <v>98540</v>
      </c>
      <c r="C525" s="211" t="s">
        <v>165</v>
      </c>
      <c r="D525" s="212" t="s">
        <v>6</v>
      </c>
      <c r="E525" s="213" t="s">
        <v>158</v>
      </c>
      <c r="F525" s="211" t="s">
        <v>159</v>
      </c>
      <c r="G525" s="214">
        <v>4</v>
      </c>
      <c r="H525" s="155" t="s">
        <v>1005</v>
      </c>
      <c r="I525" s="156" t="s">
        <v>1054</v>
      </c>
      <c r="J525" s="109">
        <v>7050</v>
      </c>
      <c r="K525" s="46">
        <f t="shared" si="7"/>
        <v>1</v>
      </c>
    </row>
    <row r="526" spans="1:11" ht="16.5" hidden="1" customHeight="1" x14ac:dyDescent="0.3">
      <c r="A526" s="151"/>
      <c r="B526" s="76">
        <v>98541</v>
      </c>
      <c r="C526" s="211" t="s">
        <v>157</v>
      </c>
      <c r="D526" s="212" t="s">
        <v>6</v>
      </c>
      <c r="E526" s="213" t="s">
        <v>158</v>
      </c>
      <c r="F526" s="211" t="s">
        <v>159</v>
      </c>
      <c r="G526" s="214">
        <v>0</v>
      </c>
      <c r="H526" s="155" t="s">
        <v>1005</v>
      </c>
      <c r="I526" s="156" t="s">
        <v>1055</v>
      </c>
      <c r="J526" s="109">
        <v>2720</v>
      </c>
      <c r="K526" s="46">
        <f t="shared" si="7"/>
        <v>1</v>
      </c>
    </row>
    <row r="527" spans="1:11" ht="16.5" hidden="1" customHeight="1" x14ac:dyDescent="0.3">
      <c r="A527" s="151"/>
      <c r="B527" s="76">
        <v>98542</v>
      </c>
      <c r="C527" s="211" t="s">
        <v>208</v>
      </c>
      <c r="D527" s="212" t="s">
        <v>6</v>
      </c>
      <c r="E527" s="213" t="s">
        <v>158</v>
      </c>
      <c r="F527" s="211" t="s">
        <v>159</v>
      </c>
      <c r="G527" s="214">
        <v>0</v>
      </c>
      <c r="H527" s="155" t="s">
        <v>1005</v>
      </c>
      <c r="I527" s="156" t="s">
        <v>1056</v>
      </c>
      <c r="J527" s="109">
        <v>9320</v>
      </c>
      <c r="K527" s="46">
        <f t="shared" si="7"/>
        <v>1</v>
      </c>
    </row>
    <row r="528" spans="1:11" ht="16.5" hidden="1" customHeight="1" x14ac:dyDescent="0.3">
      <c r="A528" s="151"/>
      <c r="B528" s="76">
        <v>98543</v>
      </c>
      <c r="C528" s="211" t="s">
        <v>181</v>
      </c>
      <c r="D528" s="212" t="s">
        <v>6</v>
      </c>
      <c r="E528" s="213" t="s">
        <v>158</v>
      </c>
      <c r="F528" s="211" t="s">
        <v>159</v>
      </c>
      <c r="G528" s="214">
        <v>4</v>
      </c>
      <c r="H528" s="155" t="s">
        <v>1005</v>
      </c>
      <c r="I528" s="156" t="s">
        <v>1057</v>
      </c>
      <c r="J528" s="109">
        <v>1060</v>
      </c>
      <c r="K528" s="46">
        <f t="shared" si="7"/>
        <v>1</v>
      </c>
    </row>
    <row r="529" spans="1:11" ht="16.5" hidden="1" customHeight="1" x14ac:dyDescent="0.3">
      <c r="A529" s="151"/>
      <c r="B529" s="76">
        <v>98544</v>
      </c>
      <c r="C529" s="211" t="s">
        <v>289</v>
      </c>
      <c r="D529" s="212" t="s">
        <v>290</v>
      </c>
      <c r="E529" s="213" t="s">
        <v>158</v>
      </c>
      <c r="F529" s="211" t="s">
        <v>159</v>
      </c>
      <c r="G529" s="214">
        <v>4</v>
      </c>
      <c r="H529" s="155" t="s">
        <v>1005</v>
      </c>
      <c r="I529" s="156" t="s">
        <v>1058</v>
      </c>
      <c r="J529" s="109">
        <v>120</v>
      </c>
      <c r="K529" s="46">
        <f t="shared" si="7"/>
        <v>1</v>
      </c>
    </row>
    <row r="530" spans="1:11" ht="16.5" hidden="1" customHeight="1" x14ac:dyDescent="0.3">
      <c r="A530" s="151"/>
      <c r="B530" s="76">
        <v>98545</v>
      </c>
      <c r="C530" s="211" t="s">
        <v>237</v>
      </c>
      <c r="D530" s="212" t="s">
        <v>6</v>
      </c>
      <c r="E530" s="213" t="s">
        <v>158</v>
      </c>
      <c r="F530" s="211" t="s">
        <v>159</v>
      </c>
      <c r="G530" s="214">
        <v>4</v>
      </c>
      <c r="H530" s="155" t="s">
        <v>1005</v>
      </c>
      <c r="I530" s="156" t="s">
        <v>1059</v>
      </c>
      <c r="J530" s="109">
        <v>2230</v>
      </c>
      <c r="K530" s="46">
        <f t="shared" si="7"/>
        <v>1</v>
      </c>
    </row>
    <row r="531" spans="1:11" ht="16.5" hidden="1" customHeight="1" x14ac:dyDescent="0.3">
      <c r="A531" s="151"/>
      <c r="B531" s="76">
        <v>98546</v>
      </c>
      <c r="C531" s="211" t="s">
        <v>1060</v>
      </c>
      <c r="D531" s="212" t="s">
        <v>1037</v>
      </c>
      <c r="E531" s="213" t="s">
        <v>158</v>
      </c>
      <c r="F531" s="211" t="s">
        <v>159</v>
      </c>
      <c r="G531" s="214">
        <v>4</v>
      </c>
      <c r="H531" s="155" t="s">
        <v>1005</v>
      </c>
      <c r="I531" s="156" t="s">
        <v>1061</v>
      </c>
      <c r="J531" s="109">
        <v>50</v>
      </c>
      <c r="K531" s="46">
        <f t="shared" si="7"/>
        <v>1</v>
      </c>
    </row>
    <row r="532" spans="1:11" ht="16.5" hidden="1" customHeight="1" x14ac:dyDescent="0.3">
      <c r="A532" s="151"/>
      <c r="B532" s="76">
        <v>98547</v>
      </c>
      <c r="C532" s="211" t="s">
        <v>542</v>
      </c>
      <c r="D532" s="212" t="s">
        <v>245</v>
      </c>
      <c r="E532" s="213" t="s">
        <v>158</v>
      </c>
      <c r="F532" s="211" t="s">
        <v>159</v>
      </c>
      <c r="G532" s="214">
        <v>4</v>
      </c>
      <c r="H532" s="155" t="s">
        <v>1005</v>
      </c>
      <c r="I532" s="156" t="s">
        <v>1062</v>
      </c>
      <c r="J532" s="109">
        <v>190</v>
      </c>
      <c r="K532" s="46">
        <f t="shared" si="7"/>
        <v>1</v>
      </c>
    </row>
    <row r="533" spans="1:11" ht="16.5" hidden="1" customHeight="1" x14ac:dyDescent="0.3">
      <c r="A533" s="151"/>
      <c r="B533" s="76">
        <v>98548</v>
      </c>
      <c r="C533" s="211" t="s">
        <v>1063</v>
      </c>
      <c r="D533" s="212" t="s">
        <v>1064</v>
      </c>
      <c r="E533" s="213" t="s">
        <v>158</v>
      </c>
      <c r="F533" s="211" t="s">
        <v>159</v>
      </c>
      <c r="G533" s="214">
        <v>4</v>
      </c>
      <c r="H533" s="155" t="s">
        <v>1005</v>
      </c>
      <c r="I533" s="156" t="s">
        <v>1065</v>
      </c>
      <c r="J533" s="109">
        <v>40</v>
      </c>
      <c r="K533" s="46">
        <f t="shared" si="7"/>
        <v>1</v>
      </c>
    </row>
    <row r="534" spans="1:11" ht="16.5" hidden="1" customHeight="1" x14ac:dyDescent="0.3">
      <c r="A534" s="151"/>
      <c r="B534" s="76">
        <v>98549</v>
      </c>
      <c r="C534" s="211" t="s">
        <v>1066</v>
      </c>
      <c r="D534" s="212" t="s">
        <v>1067</v>
      </c>
      <c r="E534" s="213" t="s">
        <v>158</v>
      </c>
      <c r="F534" s="211" t="s">
        <v>159</v>
      </c>
      <c r="G534" s="214">
        <v>4</v>
      </c>
      <c r="H534" s="155" t="s">
        <v>1005</v>
      </c>
      <c r="I534" s="156" t="s">
        <v>1068</v>
      </c>
      <c r="J534" s="109">
        <v>170</v>
      </c>
      <c r="K534" s="46">
        <f t="shared" si="7"/>
        <v>1</v>
      </c>
    </row>
    <row r="535" spans="1:11" ht="16.5" hidden="1" customHeight="1" x14ac:dyDescent="0.3">
      <c r="A535" s="151"/>
      <c r="B535" s="76">
        <v>98550</v>
      </c>
      <c r="C535" s="211" t="s">
        <v>192</v>
      </c>
      <c r="D535" s="212" t="s">
        <v>1069</v>
      </c>
      <c r="E535" s="213" t="s">
        <v>158</v>
      </c>
      <c r="F535" s="211" t="s">
        <v>159</v>
      </c>
      <c r="G535" s="214">
        <v>4</v>
      </c>
      <c r="H535" s="155" t="s">
        <v>1005</v>
      </c>
      <c r="I535" s="156" t="s">
        <v>1070</v>
      </c>
      <c r="J535" s="109">
        <v>120</v>
      </c>
      <c r="K535" s="46">
        <f t="shared" si="7"/>
        <v>1</v>
      </c>
    </row>
    <row r="536" spans="1:11" ht="16.5" hidden="1" customHeight="1" x14ac:dyDescent="0.3">
      <c r="A536" s="151"/>
      <c r="B536" s="76">
        <v>98551</v>
      </c>
      <c r="C536" s="211" t="s">
        <v>1071</v>
      </c>
      <c r="D536" s="212" t="s">
        <v>1072</v>
      </c>
      <c r="E536" s="213" t="s">
        <v>158</v>
      </c>
      <c r="F536" s="211" t="s">
        <v>159</v>
      </c>
      <c r="G536" s="214">
        <v>4</v>
      </c>
      <c r="H536" s="155" t="s">
        <v>1005</v>
      </c>
      <c r="I536" s="156" t="s">
        <v>1073</v>
      </c>
      <c r="J536" s="109">
        <v>110</v>
      </c>
      <c r="K536" s="46">
        <f t="shared" si="7"/>
        <v>1</v>
      </c>
    </row>
    <row r="537" spans="1:11" ht="16.5" hidden="1" customHeight="1" x14ac:dyDescent="0.3">
      <c r="A537" s="151"/>
      <c r="B537" s="76">
        <v>98552</v>
      </c>
      <c r="C537" s="211" t="s">
        <v>197</v>
      </c>
      <c r="D537" s="212" t="s">
        <v>198</v>
      </c>
      <c r="E537" s="213" t="s">
        <v>199</v>
      </c>
      <c r="F537" s="211" t="s">
        <v>159</v>
      </c>
      <c r="G537" s="214">
        <v>4</v>
      </c>
      <c r="H537" s="155" t="s">
        <v>1005</v>
      </c>
      <c r="I537" s="156" t="s">
        <v>1074</v>
      </c>
      <c r="J537" s="109">
        <v>1470</v>
      </c>
      <c r="K537" s="46">
        <f t="shared" si="7"/>
        <v>1</v>
      </c>
    </row>
    <row r="538" spans="1:11" ht="16.5" hidden="1" customHeight="1" x14ac:dyDescent="0.3">
      <c r="A538" s="151"/>
      <c r="B538" s="76">
        <v>98553</v>
      </c>
      <c r="C538" s="211" t="s">
        <v>237</v>
      </c>
      <c r="D538" s="212" t="s">
        <v>6</v>
      </c>
      <c r="E538" s="213" t="s">
        <v>158</v>
      </c>
      <c r="F538" s="211" t="s">
        <v>159</v>
      </c>
      <c r="G538" s="214">
        <v>4</v>
      </c>
      <c r="H538" s="155" t="s">
        <v>1005</v>
      </c>
      <c r="I538" s="156" t="s">
        <v>1075</v>
      </c>
      <c r="J538" s="109">
        <v>1600</v>
      </c>
      <c r="K538" s="46">
        <f t="shared" si="7"/>
        <v>1</v>
      </c>
    </row>
    <row r="539" spans="1:11" ht="16.5" hidden="1" customHeight="1" x14ac:dyDescent="0.3">
      <c r="A539" s="151"/>
      <c r="B539" s="76">
        <v>98554</v>
      </c>
      <c r="C539" s="211" t="s">
        <v>1076</v>
      </c>
      <c r="D539" s="212" t="s">
        <v>1077</v>
      </c>
      <c r="E539" s="213" t="s">
        <v>158</v>
      </c>
      <c r="F539" s="211" t="s">
        <v>159</v>
      </c>
      <c r="G539" s="214">
        <v>4</v>
      </c>
      <c r="H539" s="155" t="s">
        <v>1005</v>
      </c>
      <c r="I539" s="156" t="s">
        <v>1078</v>
      </c>
      <c r="J539" s="109">
        <v>100</v>
      </c>
      <c r="K539" s="46">
        <f t="shared" si="7"/>
        <v>1</v>
      </c>
    </row>
    <row r="540" spans="1:11" ht="16.5" hidden="1" customHeight="1" x14ac:dyDescent="0.3">
      <c r="A540" s="151"/>
      <c r="B540" s="76">
        <v>98555</v>
      </c>
      <c r="C540" s="211" t="s">
        <v>1079</v>
      </c>
      <c r="D540" s="212" t="s">
        <v>1080</v>
      </c>
      <c r="E540" s="213" t="s">
        <v>158</v>
      </c>
      <c r="F540" s="211" t="s">
        <v>159</v>
      </c>
      <c r="G540" s="214">
        <v>4</v>
      </c>
      <c r="H540" s="155" t="s">
        <v>1005</v>
      </c>
      <c r="I540" s="156" t="s">
        <v>1081</v>
      </c>
      <c r="J540" s="109">
        <v>150</v>
      </c>
      <c r="K540" s="46">
        <f t="shared" si="7"/>
        <v>1</v>
      </c>
    </row>
    <row r="541" spans="1:11" ht="16.5" hidden="1" customHeight="1" x14ac:dyDescent="0.3">
      <c r="A541" s="151"/>
      <c r="B541" s="76">
        <v>98556</v>
      </c>
      <c r="C541" s="211" t="s">
        <v>221</v>
      </c>
      <c r="D541" s="212" t="s">
        <v>6</v>
      </c>
      <c r="E541" s="213" t="s">
        <v>158</v>
      </c>
      <c r="F541" s="211" t="s">
        <v>159</v>
      </c>
      <c r="G541" s="214">
        <v>4</v>
      </c>
      <c r="H541" s="155" t="s">
        <v>1005</v>
      </c>
      <c r="I541" s="156" t="s">
        <v>1082</v>
      </c>
      <c r="J541" s="109">
        <v>8460</v>
      </c>
      <c r="K541" s="46">
        <f t="shared" ref="K541:K604" si="8">B541-B540</f>
        <v>1</v>
      </c>
    </row>
    <row r="542" spans="1:11" ht="16.5" hidden="1" customHeight="1" x14ac:dyDescent="0.3">
      <c r="A542" s="151"/>
      <c r="B542" s="76">
        <v>98557</v>
      </c>
      <c r="C542" s="211" t="s">
        <v>1071</v>
      </c>
      <c r="D542" s="212" t="s">
        <v>1072</v>
      </c>
      <c r="E542" s="213" t="s">
        <v>158</v>
      </c>
      <c r="F542" s="211" t="s">
        <v>159</v>
      </c>
      <c r="G542" s="214">
        <v>4</v>
      </c>
      <c r="H542" s="155" t="s">
        <v>1005</v>
      </c>
      <c r="I542" s="156" t="s">
        <v>1083</v>
      </c>
      <c r="J542" s="109">
        <v>70</v>
      </c>
      <c r="K542" s="46">
        <f t="shared" si="8"/>
        <v>1</v>
      </c>
    </row>
    <row r="543" spans="1:11" ht="16.5" hidden="1" customHeight="1" x14ac:dyDescent="0.3">
      <c r="A543" s="151"/>
      <c r="B543" s="76">
        <v>98558</v>
      </c>
      <c r="C543" s="211" t="s">
        <v>502</v>
      </c>
      <c r="D543" s="212" t="s">
        <v>503</v>
      </c>
      <c r="E543" s="213" t="s">
        <v>158</v>
      </c>
      <c r="F543" s="211" t="s">
        <v>159</v>
      </c>
      <c r="G543" s="214">
        <v>4</v>
      </c>
      <c r="H543" s="155" t="s">
        <v>1005</v>
      </c>
      <c r="I543" s="156" t="s">
        <v>1084</v>
      </c>
      <c r="J543" s="109">
        <v>130</v>
      </c>
      <c r="K543" s="46">
        <f t="shared" si="8"/>
        <v>1</v>
      </c>
    </row>
    <row r="544" spans="1:11" ht="16.5" hidden="1" customHeight="1" x14ac:dyDescent="0.3">
      <c r="A544" s="151"/>
      <c r="B544" s="76">
        <v>98559</v>
      </c>
      <c r="C544" s="211" t="s">
        <v>179</v>
      </c>
      <c r="D544" s="212" t="s">
        <v>6</v>
      </c>
      <c r="E544" s="213" t="s">
        <v>158</v>
      </c>
      <c r="F544" s="211" t="s">
        <v>159</v>
      </c>
      <c r="G544" s="214">
        <v>4</v>
      </c>
      <c r="H544" s="155" t="s">
        <v>1005</v>
      </c>
      <c r="I544" s="156" t="s">
        <v>1085</v>
      </c>
      <c r="J544" s="109">
        <v>910</v>
      </c>
      <c r="K544" s="46">
        <f t="shared" si="8"/>
        <v>1</v>
      </c>
    </row>
    <row r="545" spans="1:11" ht="16.5" hidden="1" customHeight="1" x14ac:dyDescent="0.3">
      <c r="A545" s="151"/>
      <c r="B545" s="76">
        <v>98560</v>
      </c>
      <c r="C545" s="211" t="s">
        <v>1086</v>
      </c>
      <c r="D545" s="212" t="s">
        <v>1087</v>
      </c>
      <c r="E545" s="213" t="s">
        <v>158</v>
      </c>
      <c r="F545" s="211" t="s">
        <v>159</v>
      </c>
      <c r="G545" s="214">
        <v>4</v>
      </c>
      <c r="H545" s="155" t="s">
        <v>1005</v>
      </c>
      <c r="I545" s="156" t="s">
        <v>1088</v>
      </c>
      <c r="J545" s="109">
        <v>170</v>
      </c>
      <c r="K545" s="46">
        <f t="shared" si="8"/>
        <v>1</v>
      </c>
    </row>
    <row r="546" spans="1:11" ht="16.5" hidden="1" customHeight="1" x14ac:dyDescent="0.3">
      <c r="A546" s="151"/>
      <c r="B546" s="76">
        <v>98561</v>
      </c>
      <c r="C546" s="211" t="s">
        <v>237</v>
      </c>
      <c r="D546" s="212" t="s">
        <v>6</v>
      </c>
      <c r="E546" s="213" t="s">
        <v>158</v>
      </c>
      <c r="F546" s="211" t="s">
        <v>159</v>
      </c>
      <c r="G546" s="214">
        <v>4</v>
      </c>
      <c r="H546" s="155" t="s">
        <v>1005</v>
      </c>
      <c r="I546" s="156" t="s">
        <v>1089</v>
      </c>
      <c r="J546" s="109">
        <v>1840</v>
      </c>
      <c r="K546" s="46">
        <f t="shared" si="8"/>
        <v>1</v>
      </c>
    </row>
    <row r="547" spans="1:11" ht="16.5" hidden="1" customHeight="1" x14ac:dyDescent="0.3">
      <c r="A547" s="151"/>
      <c r="B547" s="76">
        <v>98562</v>
      </c>
      <c r="C547" s="211" t="s">
        <v>1090</v>
      </c>
      <c r="D547" s="212" t="s">
        <v>1091</v>
      </c>
      <c r="E547" s="213" t="s">
        <v>158</v>
      </c>
      <c r="F547" s="211" t="s">
        <v>159</v>
      </c>
      <c r="G547" s="214">
        <v>4</v>
      </c>
      <c r="H547" s="155" t="s">
        <v>1005</v>
      </c>
      <c r="I547" s="156" t="s">
        <v>1092</v>
      </c>
      <c r="J547" s="109">
        <v>130</v>
      </c>
      <c r="K547" s="46">
        <f t="shared" si="8"/>
        <v>1</v>
      </c>
    </row>
    <row r="548" spans="1:11" ht="16.5" hidden="1" customHeight="1" x14ac:dyDescent="0.3">
      <c r="A548" s="151"/>
      <c r="B548" s="76">
        <v>98563</v>
      </c>
      <c r="C548" s="211" t="s">
        <v>626</v>
      </c>
      <c r="D548" s="212" t="s">
        <v>627</v>
      </c>
      <c r="E548" s="213" t="s">
        <v>158</v>
      </c>
      <c r="F548" s="211" t="s">
        <v>159</v>
      </c>
      <c r="G548" s="214">
        <v>4</v>
      </c>
      <c r="H548" s="155" t="s">
        <v>1005</v>
      </c>
      <c r="I548" s="156" t="s">
        <v>1093</v>
      </c>
      <c r="J548" s="109">
        <v>30</v>
      </c>
      <c r="K548" s="46">
        <f t="shared" si="8"/>
        <v>1</v>
      </c>
    </row>
    <row r="549" spans="1:11" ht="16.5" hidden="1" customHeight="1" x14ac:dyDescent="0.3">
      <c r="A549" s="151"/>
      <c r="B549" s="76">
        <v>98564</v>
      </c>
      <c r="C549" s="211" t="s">
        <v>316</v>
      </c>
      <c r="D549" s="212" t="s">
        <v>317</v>
      </c>
      <c r="E549" s="213" t="s">
        <v>158</v>
      </c>
      <c r="F549" s="211" t="s">
        <v>159</v>
      </c>
      <c r="G549" s="214">
        <v>4</v>
      </c>
      <c r="H549" s="155" t="s">
        <v>1005</v>
      </c>
      <c r="I549" s="156" t="s">
        <v>1094</v>
      </c>
      <c r="J549" s="109">
        <v>270</v>
      </c>
      <c r="K549" s="46">
        <f t="shared" si="8"/>
        <v>1</v>
      </c>
    </row>
    <row r="550" spans="1:11" ht="16.5" hidden="1" customHeight="1" x14ac:dyDescent="0.3">
      <c r="A550" s="151"/>
      <c r="B550" s="76">
        <v>98565</v>
      </c>
      <c r="C550" s="211" t="s">
        <v>1095</v>
      </c>
      <c r="D550" s="212" t="s">
        <v>871</v>
      </c>
      <c r="E550" s="213" t="s">
        <v>158</v>
      </c>
      <c r="F550" s="211" t="s">
        <v>159</v>
      </c>
      <c r="G550" s="214">
        <v>4</v>
      </c>
      <c r="H550" s="155" t="s">
        <v>1096</v>
      </c>
      <c r="I550" s="156" t="s">
        <v>1097</v>
      </c>
      <c r="J550" s="109">
        <v>100</v>
      </c>
      <c r="K550" s="46">
        <f t="shared" si="8"/>
        <v>1</v>
      </c>
    </row>
    <row r="551" spans="1:11" ht="16.5" hidden="1" customHeight="1" x14ac:dyDescent="0.3">
      <c r="A551" s="151"/>
      <c r="B551" s="76">
        <v>98566</v>
      </c>
      <c r="C551" s="211" t="s">
        <v>289</v>
      </c>
      <c r="D551" s="212" t="s">
        <v>290</v>
      </c>
      <c r="E551" s="213" t="s">
        <v>158</v>
      </c>
      <c r="F551" s="211" t="s">
        <v>159</v>
      </c>
      <c r="G551" s="214">
        <v>4</v>
      </c>
      <c r="H551" s="155" t="s">
        <v>1005</v>
      </c>
      <c r="I551" s="156" t="s">
        <v>1098</v>
      </c>
      <c r="J551" s="109">
        <v>180</v>
      </c>
      <c r="K551" s="46">
        <f t="shared" si="8"/>
        <v>1</v>
      </c>
    </row>
    <row r="552" spans="1:11" ht="16.5" hidden="1" customHeight="1" x14ac:dyDescent="0.3">
      <c r="A552" s="151"/>
      <c r="B552" s="76">
        <v>98567</v>
      </c>
      <c r="C552" s="211" t="s">
        <v>1099</v>
      </c>
      <c r="D552" s="212" t="s">
        <v>1100</v>
      </c>
      <c r="E552" s="213" t="s">
        <v>158</v>
      </c>
      <c r="F552" s="211" t="s">
        <v>159</v>
      </c>
      <c r="G552" s="214">
        <v>4</v>
      </c>
      <c r="H552" s="155" t="s">
        <v>1005</v>
      </c>
      <c r="I552" s="156" t="s">
        <v>1101</v>
      </c>
      <c r="J552" s="109">
        <v>40</v>
      </c>
      <c r="K552" s="46">
        <f t="shared" si="8"/>
        <v>1</v>
      </c>
    </row>
    <row r="553" spans="1:11" ht="16.5" hidden="1" customHeight="1" x14ac:dyDescent="0.3">
      <c r="A553" s="151"/>
      <c r="B553" s="76">
        <v>98568</v>
      </c>
      <c r="C553" s="211" t="s">
        <v>208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1005</v>
      </c>
      <c r="I553" s="156" t="s">
        <v>1102</v>
      </c>
      <c r="J553" s="109">
        <v>8150</v>
      </c>
      <c r="K553" s="46">
        <f t="shared" si="8"/>
        <v>1</v>
      </c>
    </row>
    <row r="554" spans="1:11" ht="16.5" hidden="1" customHeight="1" x14ac:dyDescent="0.3">
      <c r="A554" s="151"/>
      <c r="B554" s="76">
        <v>98569</v>
      </c>
      <c r="C554" s="211" t="s">
        <v>179</v>
      </c>
      <c r="D554" s="212" t="s">
        <v>6</v>
      </c>
      <c r="E554" s="213" t="s">
        <v>158</v>
      </c>
      <c r="F554" s="211" t="s">
        <v>159</v>
      </c>
      <c r="G554" s="214">
        <v>4</v>
      </c>
      <c r="H554" s="155" t="s">
        <v>1005</v>
      </c>
      <c r="I554" s="156" t="s">
        <v>1103</v>
      </c>
      <c r="J554" s="109">
        <v>700</v>
      </c>
      <c r="K554" s="46">
        <f t="shared" si="8"/>
        <v>1</v>
      </c>
    </row>
    <row r="555" spans="1:11" ht="16.5" hidden="1" customHeight="1" x14ac:dyDescent="0.3">
      <c r="A555" s="151"/>
      <c r="B555" s="76">
        <v>98570</v>
      </c>
      <c r="C555" s="211" t="s">
        <v>284</v>
      </c>
      <c r="D555" s="212" t="s">
        <v>285</v>
      </c>
      <c r="E555" s="213" t="s">
        <v>205</v>
      </c>
      <c r="F555" s="211" t="s">
        <v>159</v>
      </c>
      <c r="G555" s="214">
        <v>4</v>
      </c>
      <c r="H555" s="155" t="s">
        <v>1005</v>
      </c>
      <c r="I555" s="156" t="s">
        <v>1104</v>
      </c>
      <c r="J555" s="109">
        <v>2450</v>
      </c>
      <c r="K555" s="46">
        <f t="shared" si="8"/>
        <v>1</v>
      </c>
    </row>
    <row r="556" spans="1:11" ht="16.5" hidden="1" customHeight="1" x14ac:dyDescent="0.3">
      <c r="A556" s="151"/>
      <c r="B556" s="76">
        <v>98571</v>
      </c>
      <c r="C556" s="211" t="s">
        <v>262</v>
      </c>
      <c r="D556" s="212" t="s">
        <v>278</v>
      </c>
      <c r="E556" s="213" t="s">
        <v>158</v>
      </c>
      <c r="F556" s="211" t="s">
        <v>159</v>
      </c>
      <c r="G556" s="214">
        <v>4</v>
      </c>
      <c r="H556" s="155" t="s">
        <v>1005</v>
      </c>
      <c r="I556" s="156" t="s">
        <v>1105</v>
      </c>
      <c r="J556" s="109">
        <v>1600</v>
      </c>
      <c r="K556" s="46">
        <f t="shared" si="8"/>
        <v>1</v>
      </c>
    </row>
    <row r="557" spans="1:11" ht="16.5" hidden="1" customHeight="1" x14ac:dyDescent="0.3">
      <c r="A557" s="151"/>
      <c r="B557" s="76">
        <v>98572</v>
      </c>
      <c r="C557" s="211" t="s">
        <v>208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1005</v>
      </c>
      <c r="I557" s="156" t="s">
        <v>1106</v>
      </c>
      <c r="J557" s="109">
        <v>6890</v>
      </c>
      <c r="K557" s="46">
        <f t="shared" si="8"/>
        <v>1</v>
      </c>
    </row>
    <row r="558" spans="1:11" ht="16.5" hidden="1" customHeight="1" x14ac:dyDescent="0.3">
      <c r="A558" s="151"/>
      <c r="B558" s="76">
        <v>98573</v>
      </c>
      <c r="C558" s="211" t="s">
        <v>1107</v>
      </c>
      <c r="D558" s="212" t="s">
        <v>204</v>
      </c>
      <c r="E558" s="213" t="s">
        <v>158</v>
      </c>
      <c r="F558" s="211" t="s">
        <v>159</v>
      </c>
      <c r="G558" s="214">
        <v>4</v>
      </c>
      <c r="H558" s="155" t="s">
        <v>1096</v>
      </c>
      <c r="I558" s="156" t="s">
        <v>1108</v>
      </c>
      <c r="J558" s="109">
        <v>1300</v>
      </c>
      <c r="K558" s="46">
        <f t="shared" si="8"/>
        <v>1</v>
      </c>
    </row>
    <row r="559" spans="1:11" ht="16.5" hidden="1" customHeight="1" x14ac:dyDescent="0.3">
      <c r="A559" s="151"/>
      <c r="B559" s="76">
        <v>98574</v>
      </c>
      <c r="C559" s="211" t="s">
        <v>165</v>
      </c>
      <c r="D559" s="212" t="s">
        <v>6</v>
      </c>
      <c r="E559" s="213" t="s">
        <v>158</v>
      </c>
      <c r="F559" s="211" t="s">
        <v>159</v>
      </c>
      <c r="G559" s="214">
        <v>4</v>
      </c>
      <c r="H559" s="155" t="s">
        <v>1096</v>
      </c>
      <c r="I559" s="156" t="s">
        <v>1109</v>
      </c>
      <c r="J559" s="109">
        <v>3320</v>
      </c>
      <c r="K559" s="46">
        <f t="shared" si="8"/>
        <v>1</v>
      </c>
    </row>
    <row r="560" spans="1:11" ht="16.5" hidden="1" customHeight="1" x14ac:dyDescent="0.3">
      <c r="A560" s="151"/>
      <c r="B560" s="76">
        <v>98575</v>
      </c>
      <c r="C560" s="211" t="s">
        <v>1110</v>
      </c>
      <c r="D560" s="212" t="s">
        <v>890</v>
      </c>
      <c r="E560" s="213" t="s">
        <v>158</v>
      </c>
      <c r="F560" s="211" t="s">
        <v>159</v>
      </c>
      <c r="G560" s="214">
        <v>4</v>
      </c>
      <c r="H560" s="155" t="s">
        <v>1096</v>
      </c>
      <c r="I560" s="156" t="s">
        <v>1111</v>
      </c>
      <c r="J560" s="77">
        <v>330</v>
      </c>
      <c r="K560" s="46">
        <f t="shared" si="8"/>
        <v>1</v>
      </c>
    </row>
    <row r="561" spans="1:11" ht="16.5" hidden="1" customHeight="1" x14ac:dyDescent="0.3">
      <c r="A561" s="151"/>
      <c r="B561" s="76">
        <v>98576</v>
      </c>
      <c r="C561" s="211" t="s">
        <v>1112</v>
      </c>
      <c r="D561" s="212" t="s">
        <v>890</v>
      </c>
      <c r="E561" s="213" t="s">
        <v>158</v>
      </c>
      <c r="F561" s="211" t="s">
        <v>159</v>
      </c>
      <c r="G561" s="214">
        <v>4</v>
      </c>
      <c r="H561" s="155" t="s">
        <v>1096</v>
      </c>
      <c r="I561" s="156" t="s">
        <v>1113</v>
      </c>
      <c r="J561" s="109">
        <v>360</v>
      </c>
      <c r="K561" s="46">
        <f t="shared" si="8"/>
        <v>1</v>
      </c>
    </row>
    <row r="562" spans="1:11" ht="16.5" hidden="1" customHeight="1" x14ac:dyDescent="0.3">
      <c r="A562" s="151"/>
      <c r="B562" s="76">
        <v>98577</v>
      </c>
      <c r="C562" s="211" t="s">
        <v>284</v>
      </c>
      <c r="D562" s="212" t="s">
        <v>285</v>
      </c>
      <c r="E562" s="213" t="s">
        <v>205</v>
      </c>
      <c r="F562" s="211" t="s">
        <v>159</v>
      </c>
      <c r="G562" s="214">
        <v>4</v>
      </c>
      <c r="H562" s="155" t="s">
        <v>1096</v>
      </c>
      <c r="I562" s="156" t="s">
        <v>1114</v>
      </c>
      <c r="J562" s="109">
        <v>1450</v>
      </c>
      <c r="K562" s="46">
        <f t="shared" si="8"/>
        <v>1</v>
      </c>
    </row>
    <row r="563" spans="1:11" ht="16.5" hidden="1" customHeight="1" x14ac:dyDescent="0.3">
      <c r="A563" s="151"/>
      <c r="B563" s="76">
        <v>98578</v>
      </c>
      <c r="C563" s="211" t="s">
        <v>1115</v>
      </c>
      <c r="D563" s="212" t="s">
        <v>1116</v>
      </c>
      <c r="E563" s="213" t="s">
        <v>158</v>
      </c>
      <c r="F563" s="211" t="s">
        <v>159</v>
      </c>
      <c r="G563" s="214">
        <v>4</v>
      </c>
      <c r="H563" s="155" t="s">
        <v>1096</v>
      </c>
      <c r="I563" s="156" t="s">
        <v>1117</v>
      </c>
      <c r="J563" s="109">
        <v>10</v>
      </c>
      <c r="K563" s="46">
        <f t="shared" si="8"/>
        <v>1</v>
      </c>
    </row>
    <row r="564" spans="1:11" ht="16.5" hidden="1" customHeight="1" x14ac:dyDescent="0.3">
      <c r="A564" s="151"/>
      <c r="B564" s="76">
        <v>98579</v>
      </c>
      <c r="C564" s="211" t="s">
        <v>237</v>
      </c>
      <c r="D564" s="212" t="s">
        <v>6</v>
      </c>
      <c r="E564" s="213" t="s">
        <v>158</v>
      </c>
      <c r="F564" s="211" t="s">
        <v>159</v>
      </c>
      <c r="G564" s="214">
        <v>4</v>
      </c>
      <c r="H564" s="155" t="s">
        <v>1096</v>
      </c>
      <c r="I564" s="156" t="s">
        <v>1118</v>
      </c>
      <c r="J564" s="109">
        <v>4020</v>
      </c>
      <c r="K564" s="46">
        <f t="shared" si="8"/>
        <v>1</v>
      </c>
    </row>
    <row r="565" spans="1:11" ht="16.5" hidden="1" customHeight="1" x14ac:dyDescent="0.3">
      <c r="A565" s="151"/>
      <c r="B565" s="76">
        <v>98580</v>
      </c>
      <c r="C565" s="211" t="s">
        <v>195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1096</v>
      </c>
      <c r="I565" s="156" t="s">
        <v>1119</v>
      </c>
      <c r="J565" s="109">
        <v>1040</v>
      </c>
      <c r="K565" s="46">
        <f t="shared" si="8"/>
        <v>1</v>
      </c>
    </row>
    <row r="566" spans="1:11" ht="16.5" hidden="1" customHeight="1" x14ac:dyDescent="0.3">
      <c r="A566" s="151"/>
      <c r="B566" s="76">
        <v>98581</v>
      </c>
      <c r="C566" s="211" t="s">
        <v>1120</v>
      </c>
      <c r="D566" s="212" t="s">
        <v>1121</v>
      </c>
      <c r="E566" s="213" t="s">
        <v>158</v>
      </c>
      <c r="F566" s="211" t="s">
        <v>159</v>
      </c>
      <c r="G566" s="214">
        <v>4</v>
      </c>
      <c r="H566" s="155" t="s">
        <v>1096</v>
      </c>
      <c r="I566" s="156" t="s">
        <v>816</v>
      </c>
      <c r="J566" s="109">
        <v>120</v>
      </c>
      <c r="K566" s="46">
        <f t="shared" si="8"/>
        <v>1</v>
      </c>
    </row>
    <row r="567" spans="1:11" ht="16.5" hidden="1" customHeight="1" x14ac:dyDescent="0.3">
      <c r="A567" s="151"/>
      <c r="B567" s="76">
        <v>98582</v>
      </c>
      <c r="C567" s="211" t="s">
        <v>176</v>
      </c>
      <c r="D567" s="212" t="s">
        <v>177</v>
      </c>
      <c r="E567" s="213" t="s">
        <v>205</v>
      </c>
      <c r="F567" s="211" t="s">
        <v>159</v>
      </c>
      <c r="G567" s="214">
        <v>4</v>
      </c>
      <c r="H567" s="155" t="s">
        <v>1096</v>
      </c>
      <c r="I567" s="156" t="s">
        <v>1122</v>
      </c>
      <c r="J567" s="109">
        <v>80</v>
      </c>
      <c r="K567" s="46">
        <f t="shared" si="8"/>
        <v>1</v>
      </c>
    </row>
    <row r="568" spans="1:11" ht="16.5" hidden="1" customHeight="1" x14ac:dyDescent="0.3">
      <c r="A568" s="151"/>
      <c r="B568" s="76">
        <v>98583</v>
      </c>
      <c r="C568" s="211" t="s">
        <v>179</v>
      </c>
      <c r="D568" s="212" t="s">
        <v>6</v>
      </c>
      <c r="E568" s="213" t="s">
        <v>158</v>
      </c>
      <c r="F568" s="211" t="s">
        <v>159</v>
      </c>
      <c r="G568" s="214">
        <v>4</v>
      </c>
      <c r="H568" s="155" t="s">
        <v>1096</v>
      </c>
      <c r="I568" s="156" t="s">
        <v>1123</v>
      </c>
      <c r="J568" s="109">
        <v>920</v>
      </c>
      <c r="K568" s="46">
        <f t="shared" si="8"/>
        <v>1</v>
      </c>
    </row>
    <row r="569" spans="1:11" ht="16.5" hidden="1" customHeight="1" x14ac:dyDescent="0.3">
      <c r="A569" s="151"/>
      <c r="B569" s="76">
        <v>98584</v>
      </c>
      <c r="C569" s="211" t="s">
        <v>1124</v>
      </c>
      <c r="D569" s="212" t="s">
        <v>1125</v>
      </c>
      <c r="E569" s="213" t="s">
        <v>158</v>
      </c>
      <c r="F569" s="211" t="s">
        <v>159</v>
      </c>
      <c r="G569" s="214">
        <v>4</v>
      </c>
      <c r="H569" s="155" t="s">
        <v>1096</v>
      </c>
      <c r="I569" s="156" t="s">
        <v>1126</v>
      </c>
      <c r="J569" s="109">
        <v>170</v>
      </c>
      <c r="K569" s="46">
        <f t="shared" si="8"/>
        <v>1</v>
      </c>
    </row>
    <row r="570" spans="1:11" ht="16.5" hidden="1" customHeight="1" x14ac:dyDescent="0.3">
      <c r="A570" s="151"/>
      <c r="B570" s="76">
        <v>98585</v>
      </c>
      <c r="C570" s="211" t="s">
        <v>237</v>
      </c>
      <c r="D570" s="212" t="s">
        <v>6</v>
      </c>
      <c r="E570" s="213" t="s">
        <v>158</v>
      </c>
      <c r="F570" s="211" t="s">
        <v>159</v>
      </c>
      <c r="G570" s="214">
        <v>4</v>
      </c>
      <c r="H570" s="155" t="s">
        <v>1096</v>
      </c>
      <c r="I570" s="156" t="s">
        <v>1127</v>
      </c>
      <c r="J570" s="109">
        <v>2650</v>
      </c>
      <c r="K570" s="46">
        <f t="shared" si="8"/>
        <v>1</v>
      </c>
    </row>
    <row r="571" spans="1:11" ht="16.5" hidden="1" customHeight="1" x14ac:dyDescent="0.3">
      <c r="A571" s="151"/>
      <c r="B571" s="76">
        <v>98586</v>
      </c>
      <c r="C571" s="211" t="s">
        <v>262</v>
      </c>
      <c r="D571" s="212" t="s">
        <v>397</v>
      </c>
      <c r="E571" s="213" t="s">
        <v>158</v>
      </c>
      <c r="F571" s="211" t="s">
        <v>159</v>
      </c>
      <c r="G571" s="214">
        <v>4</v>
      </c>
      <c r="H571" s="155" t="s">
        <v>1096</v>
      </c>
      <c r="I571" s="156" t="s">
        <v>1128</v>
      </c>
      <c r="J571" s="109">
        <v>1180</v>
      </c>
      <c r="K571" s="46">
        <f t="shared" si="8"/>
        <v>1</v>
      </c>
    </row>
    <row r="572" spans="1:11" ht="16.5" hidden="1" customHeight="1" x14ac:dyDescent="0.3">
      <c r="A572" s="151"/>
      <c r="B572" s="76">
        <v>98587</v>
      </c>
      <c r="C572" s="211" t="s">
        <v>1129</v>
      </c>
      <c r="D572" s="212" t="s">
        <v>6</v>
      </c>
      <c r="E572" s="213" t="s">
        <v>158</v>
      </c>
      <c r="F572" s="211" t="s">
        <v>159</v>
      </c>
      <c r="G572" s="214">
        <v>4</v>
      </c>
      <c r="H572" s="155" t="s">
        <v>1096</v>
      </c>
      <c r="I572" s="156" t="s">
        <v>1130</v>
      </c>
      <c r="J572" s="109">
        <v>1020</v>
      </c>
      <c r="K572" s="46">
        <f t="shared" si="8"/>
        <v>1</v>
      </c>
    </row>
    <row r="573" spans="1:11" ht="16.5" hidden="1" customHeight="1" x14ac:dyDescent="0.3">
      <c r="A573" s="151"/>
      <c r="B573" s="76">
        <v>98588</v>
      </c>
      <c r="C573" s="211" t="s">
        <v>1131</v>
      </c>
      <c r="D573" s="212" t="s">
        <v>1132</v>
      </c>
      <c r="E573" s="213" t="s">
        <v>158</v>
      </c>
      <c r="F573" s="211" t="s">
        <v>159</v>
      </c>
      <c r="G573" s="214">
        <v>4</v>
      </c>
      <c r="H573" s="155" t="s">
        <v>1096</v>
      </c>
      <c r="I573" s="156" t="s">
        <v>1133</v>
      </c>
      <c r="J573" s="109">
        <v>30</v>
      </c>
      <c r="K573" s="46">
        <f t="shared" si="8"/>
        <v>1</v>
      </c>
    </row>
    <row r="574" spans="1:11" ht="16.5" hidden="1" customHeight="1" x14ac:dyDescent="0.3">
      <c r="A574" s="151"/>
      <c r="B574" s="76">
        <v>98589</v>
      </c>
      <c r="C574" s="211" t="s">
        <v>157</v>
      </c>
      <c r="D574" s="212" t="s">
        <v>6</v>
      </c>
      <c r="E574" s="213" t="s">
        <v>158</v>
      </c>
      <c r="F574" s="211" t="s">
        <v>159</v>
      </c>
      <c r="G574" s="214">
        <v>4</v>
      </c>
      <c r="H574" s="155" t="s">
        <v>1096</v>
      </c>
      <c r="I574" s="156" t="s">
        <v>1134</v>
      </c>
      <c r="J574" s="109">
        <v>6530</v>
      </c>
      <c r="K574" s="46">
        <f t="shared" si="8"/>
        <v>1</v>
      </c>
    </row>
    <row r="575" spans="1:11" ht="16.5" hidden="1" customHeight="1" x14ac:dyDescent="0.3">
      <c r="A575" s="151"/>
      <c r="B575" s="76">
        <v>98590</v>
      </c>
      <c r="C575" s="211" t="s">
        <v>1135</v>
      </c>
      <c r="D575" s="212" t="s">
        <v>1136</v>
      </c>
      <c r="E575" s="213" t="s">
        <v>158</v>
      </c>
      <c r="F575" s="211" t="s">
        <v>159</v>
      </c>
      <c r="G575" s="214">
        <v>4</v>
      </c>
      <c r="H575" s="155" t="s">
        <v>1096</v>
      </c>
      <c r="I575" s="156" t="s">
        <v>1137</v>
      </c>
      <c r="J575" s="109">
        <v>160</v>
      </c>
      <c r="K575" s="46">
        <f t="shared" si="8"/>
        <v>1</v>
      </c>
    </row>
    <row r="576" spans="1:11" ht="16.5" hidden="1" customHeight="1" x14ac:dyDescent="0.3">
      <c r="A576" s="151"/>
      <c r="B576" s="76">
        <v>98591</v>
      </c>
      <c r="C576" s="211" t="s">
        <v>181</v>
      </c>
      <c r="D576" s="212" t="s">
        <v>6</v>
      </c>
      <c r="E576" s="213" t="s">
        <v>158</v>
      </c>
      <c r="F576" s="211" t="s">
        <v>159</v>
      </c>
      <c r="G576" s="214">
        <v>4</v>
      </c>
      <c r="H576" s="155" t="s">
        <v>1096</v>
      </c>
      <c r="I576" s="156" t="s">
        <v>1138</v>
      </c>
      <c r="J576" s="109">
        <v>1920</v>
      </c>
      <c r="K576" s="46">
        <f t="shared" si="8"/>
        <v>1</v>
      </c>
    </row>
    <row r="577" spans="1:11" ht="16.5" hidden="1" customHeight="1" x14ac:dyDescent="0.3">
      <c r="A577" s="151"/>
      <c r="B577" s="76">
        <v>98592</v>
      </c>
      <c r="C577" s="211" t="s">
        <v>1139</v>
      </c>
      <c r="D577" s="212" t="s">
        <v>1140</v>
      </c>
      <c r="E577" s="213" t="s">
        <v>158</v>
      </c>
      <c r="F577" s="211" t="s">
        <v>159</v>
      </c>
      <c r="G577" s="214">
        <v>4</v>
      </c>
      <c r="H577" s="155" t="s">
        <v>1096</v>
      </c>
      <c r="I577" s="156" t="s">
        <v>1141</v>
      </c>
      <c r="J577" s="109">
        <v>60</v>
      </c>
      <c r="K577" s="46">
        <f t="shared" si="8"/>
        <v>1</v>
      </c>
    </row>
    <row r="578" spans="1:11" ht="16.5" hidden="1" customHeight="1" x14ac:dyDescent="0.3">
      <c r="A578" s="151"/>
      <c r="B578" s="76">
        <v>98593</v>
      </c>
      <c r="C578" s="211" t="s">
        <v>221</v>
      </c>
      <c r="D578" s="212" t="s">
        <v>6</v>
      </c>
      <c r="E578" s="213" t="s">
        <v>158</v>
      </c>
      <c r="F578" s="211" t="s">
        <v>159</v>
      </c>
      <c r="G578" s="214">
        <v>4</v>
      </c>
      <c r="H578" s="155" t="s">
        <v>1096</v>
      </c>
      <c r="I578" s="156" t="s">
        <v>1142</v>
      </c>
      <c r="J578" s="109">
        <v>7830</v>
      </c>
      <c r="K578" s="46">
        <f t="shared" si="8"/>
        <v>1</v>
      </c>
    </row>
    <row r="579" spans="1:11" ht="16.5" hidden="1" customHeight="1" x14ac:dyDescent="0.3">
      <c r="A579" s="151"/>
      <c r="B579" s="76">
        <v>98594</v>
      </c>
      <c r="C579" s="211" t="s">
        <v>1143</v>
      </c>
      <c r="D579" s="212" t="s">
        <v>254</v>
      </c>
      <c r="E579" s="213" t="s">
        <v>158</v>
      </c>
      <c r="F579" s="211" t="s">
        <v>159</v>
      </c>
      <c r="G579" s="214">
        <v>4</v>
      </c>
      <c r="H579" s="155" t="s">
        <v>1096</v>
      </c>
      <c r="I579" s="156" t="s">
        <v>1144</v>
      </c>
      <c r="J579" s="109">
        <v>180</v>
      </c>
      <c r="K579" s="46">
        <f t="shared" si="8"/>
        <v>1</v>
      </c>
    </row>
    <row r="580" spans="1:11" ht="16.5" hidden="1" customHeight="1" x14ac:dyDescent="0.3">
      <c r="A580" s="151"/>
      <c r="B580" s="76">
        <v>98595</v>
      </c>
      <c r="C580" s="211" t="s">
        <v>1145</v>
      </c>
      <c r="D580" s="212" t="s">
        <v>1146</v>
      </c>
      <c r="E580" s="213" t="s">
        <v>158</v>
      </c>
      <c r="F580" s="211" t="s">
        <v>159</v>
      </c>
      <c r="G580" s="214">
        <v>4</v>
      </c>
      <c r="H580" s="155" t="s">
        <v>1096</v>
      </c>
      <c r="I580" s="156" t="s">
        <v>1147</v>
      </c>
      <c r="J580" s="109">
        <v>150</v>
      </c>
      <c r="K580" s="46">
        <f t="shared" si="8"/>
        <v>1</v>
      </c>
    </row>
    <row r="581" spans="1:11" ht="16.5" hidden="1" customHeight="1" x14ac:dyDescent="0.3">
      <c r="A581" s="151"/>
      <c r="B581" s="76">
        <v>98596</v>
      </c>
      <c r="C581" s="211" t="s">
        <v>197</v>
      </c>
      <c r="D581" s="212" t="s">
        <v>198</v>
      </c>
      <c r="E581" s="213" t="s">
        <v>158</v>
      </c>
      <c r="F581" s="211" t="s">
        <v>159</v>
      </c>
      <c r="G581" s="214">
        <v>4</v>
      </c>
      <c r="H581" s="155" t="s">
        <v>1096</v>
      </c>
      <c r="I581" s="156" t="s">
        <v>1148</v>
      </c>
      <c r="J581" s="109">
        <v>2560</v>
      </c>
      <c r="K581" s="46">
        <f t="shared" si="8"/>
        <v>1</v>
      </c>
    </row>
    <row r="582" spans="1:11" ht="16.5" hidden="1" customHeight="1" x14ac:dyDescent="0.3">
      <c r="A582" s="151"/>
      <c r="B582" s="76">
        <v>98597</v>
      </c>
      <c r="C582" s="211" t="s">
        <v>237</v>
      </c>
      <c r="D582" s="212" t="s">
        <v>6</v>
      </c>
      <c r="E582" s="213" t="s">
        <v>158</v>
      </c>
      <c r="F582" s="211" t="s">
        <v>159</v>
      </c>
      <c r="G582" s="214">
        <v>4</v>
      </c>
      <c r="H582" s="155" t="s">
        <v>1096</v>
      </c>
      <c r="I582" s="156" t="s">
        <v>1149</v>
      </c>
      <c r="J582" s="109">
        <v>2350</v>
      </c>
      <c r="K582" s="46">
        <f t="shared" si="8"/>
        <v>1</v>
      </c>
    </row>
    <row r="583" spans="1:11" ht="16.5" hidden="1" customHeight="1" x14ac:dyDescent="0.3">
      <c r="A583" s="151"/>
      <c r="B583" s="76">
        <v>98598</v>
      </c>
      <c r="C583" s="211" t="s">
        <v>179</v>
      </c>
      <c r="D583" s="212" t="s">
        <v>6</v>
      </c>
      <c r="E583" s="213" t="s">
        <v>158</v>
      </c>
      <c r="F583" s="211" t="s">
        <v>159</v>
      </c>
      <c r="G583" s="214">
        <v>4</v>
      </c>
      <c r="H583" s="155" t="s">
        <v>1096</v>
      </c>
      <c r="I583" s="156" t="s">
        <v>1150</v>
      </c>
      <c r="J583" s="109">
        <v>990</v>
      </c>
      <c r="K583" s="46">
        <f t="shared" si="8"/>
        <v>1</v>
      </c>
    </row>
    <row r="584" spans="1:11" ht="16.5" hidden="1" customHeight="1" x14ac:dyDescent="0.3">
      <c r="A584" s="151"/>
      <c r="B584" s="76">
        <v>98599</v>
      </c>
      <c r="C584" s="211" t="s">
        <v>208</v>
      </c>
      <c r="D584" s="212" t="s">
        <v>6</v>
      </c>
      <c r="E584" s="213" t="s">
        <v>158</v>
      </c>
      <c r="F584" s="211" t="s">
        <v>159</v>
      </c>
      <c r="G584" s="214">
        <v>4</v>
      </c>
      <c r="H584" s="155" t="s">
        <v>1096</v>
      </c>
      <c r="I584" s="156" t="s">
        <v>1151</v>
      </c>
      <c r="J584" s="109">
        <v>9430</v>
      </c>
      <c r="K584" s="46">
        <f t="shared" si="8"/>
        <v>1</v>
      </c>
    </row>
    <row r="585" spans="1:11" ht="16.5" hidden="1" customHeight="1" x14ac:dyDescent="0.3">
      <c r="A585" s="151"/>
      <c r="B585" s="76">
        <v>98600</v>
      </c>
      <c r="C585" s="211" t="s">
        <v>237</v>
      </c>
      <c r="D585" s="212" t="s">
        <v>6</v>
      </c>
      <c r="E585" s="213" t="s">
        <v>158</v>
      </c>
      <c r="F585" s="211" t="s">
        <v>159</v>
      </c>
      <c r="G585" s="214">
        <v>4</v>
      </c>
      <c r="H585" s="155" t="s">
        <v>1096</v>
      </c>
      <c r="I585" s="156" t="s">
        <v>1152</v>
      </c>
      <c r="J585" s="109">
        <v>1820</v>
      </c>
      <c r="K585" s="46">
        <f t="shared" si="8"/>
        <v>1</v>
      </c>
    </row>
    <row r="586" spans="1:11" ht="16.5" hidden="1" customHeight="1" x14ac:dyDescent="0.3">
      <c r="A586" s="151"/>
      <c r="B586" s="76">
        <v>98601</v>
      </c>
      <c r="C586" s="211" t="s">
        <v>237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1096</v>
      </c>
      <c r="I586" s="156" t="s">
        <v>1153</v>
      </c>
      <c r="J586" s="109">
        <v>440</v>
      </c>
      <c r="K586" s="46">
        <f t="shared" si="8"/>
        <v>1</v>
      </c>
    </row>
    <row r="587" spans="1:11" ht="16.5" hidden="1" customHeight="1" x14ac:dyDescent="0.3">
      <c r="A587" s="151"/>
      <c r="B587" s="76">
        <v>98602</v>
      </c>
      <c r="C587" s="211" t="s">
        <v>1145</v>
      </c>
      <c r="D587" s="212" t="s">
        <v>1146</v>
      </c>
      <c r="E587" s="213" t="s">
        <v>205</v>
      </c>
      <c r="F587" s="211" t="s">
        <v>159</v>
      </c>
      <c r="G587" s="214">
        <v>4</v>
      </c>
      <c r="H587" s="155" t="s">
        <v>1096</v>
      </c>
      <c r="I587" s="156" t="s">
        <v>1154</v>
      </c>
      <c r="J587" s="109">
        <v>40</v>
      </c>
      <c r="K587" s="46">
        <f t="shared" si="8"/>
        <v>1</v>
      </c>
    </row>
    <row r="588" spans="1:11" ht="16.5" hidden="1" customHeight="1" x14ac:dyDescent="0.3">
      <c r="A588" s="151"/>
      <c r="B588" s="76">
        <v>98603</v>
      </c>
      <c r="C588" s="211" t="s">
        <v>1155</v>
      </c>
      <c r="D588" s="212" t="s">
        <v>1049</v>
      </c>
      <c r="E588" s="213" t="s">
        <v>158</v>
      </c>
      <c r="F588" s="211" t="s">
        <v>159</v>
      </c>
      <c r="G588" s="214">
        <v>4</v>
      </c>
      <c r="H588" s="155" t="s">
        <v>1096</v>
      </c>
      <c r="I588" s="156" t="s">
        <v>1156</v>
      </c>
      <c r="J588" s="109">
        <v>60</v>
      </c>
      <c r="K588" s="46">
        <f t="shared" si="8"/>
        <v>1</v>
      </c>
    </row>
    <row r="589" spans="1:11" ht="16.5" hidden="1" customHeight="1" x14ac:dyDescent="0.3">
      <c r="A589" s="151"/>
      <c r="B589" s="76">
        <v>98604</v>
      </c>
      <c r="C589" s="211" t="s">
        <v>237</v>
      </c>
      <c r="D589" s="212" t="s">
        <v>6</v>
      </c>
      <c r="E589" s="213" t="s">
        <v>158</v>
      </c>
      <c r="F589" s="211" t="s">
        <v>159</v>
      </c>
      <c r="G589" s="214">
        <v>4</v>
      </c>
      <c r="H589" s="155" t="s">
        <v>1096</v>
      </c>
      <c r="I589" s="156" t="s">
        <v>451</v>
      </c>
      <c r="J589" s="109">
        <v>1450</v>
      </c>
      <c r="K589" s="46">
        <f t="shared" si="8"/>
        <v>1</v>
      </c>
    </row>
    <row r="590" spans="1:11" ht="16.5" hidden="1" customHeight="1" x14ac:dyDescent="0.3">
      <c r="A590" s="151"/>
      <c r="B590" s="76">
        <v>98605</v>
      </c>
      <c r="C590" s="211" t="s">
        <v>1157</v>
      </c>
      <c r="D590" s="212" t="s">
        <v>1158</v>
      </c>
      <c r="E590" s="213" t="s">
        <v>158</v>
      </c>
      <c r="F590" s="211" t="s">
        <v>159</v>
      </c>
      <c r="G590" s="214">
        <v>4</v>
      </c>
      <c r="H590" s="155" t="s">
        <v>1096</v>
      </c>
      <c r="I590" s="156" t="s">
        <v>1159</v>
      </c>
      <c r="J590" s="109">
        <v>60</v>
      </c>
      <c r="K590" s="46">
        <f t="shared" si="8"/>
        <v>1</v>
      </c>
    </row>
    <row r="591" spans="1:11" ht="16.5" hidden="1" customHeight="1" x14ac:dyDescent="0.3">
      <c r="A591" s="151"/>
      <c r="B591" s="76">
        <v>98606</v>
      </c>
      <c r="C591" s="211" t="s">
        <v>195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1096</v>
      </c>
      <c r="I591" s="156" t="s">
        <v>1160</v>
      </c>
      <c r="J591" s="109">
        <v>4080</v>
      </c>
      <c r="K591" s="46">
        <f t="shared" si="8"/>
        <v>1</v>
      </c>
    </row>
    <row r="592" spans="1:11" ht="16.5" hidden="1" customHeight="1" x14ac:dyDescent="0.3">
      <c r="A592" s="151"/>
      <c r="B592" s="76">
        <v>98607</v>
      </c>
      <c r="C592" s="211" t="s">
        <v>525</v>
      </c>
      <c r="D592" s="212" t="s">
        <v>382</v>
      </c>
      <c r="E592" s="213" t="s">
        <v>158</v>
      </c>
      <c r="F592" s="211" t="s">
        <v>159</v>
      </c>
      <c r="G592" s="214">
        <v>4</v>
      </c>
      <c r="H592" s="155" t="s">
        <v>1096</v>
      </c>
      <c r="I592" s="156" t="s">
        <v>1161</v>
      </c>
      <c r="J592" s="109">
        <v>50</v>
      </c>
      <c r="K592" s="46">
        <f t="shared" si="8"/>
        <v>1</v>
      </c>
    </row>
    <row r="593" spans="1:11" ht="16.5" hidden="1" customHeight="1" x14ac:dyDescent="0.3">
      <c r="A593" s="151"/>
      <c r="B593" s="76">
        <v>98608</v>
      </c>
      <c r="C593" s="211" t="s">
        <v>181</v>
      </c>
      <c r="D593" s="212" t="s">
        <v>6</v>
      </c>
      <c r="E593" s="213" t="s">
        <v>158</v>
      </c>
      <c r="F593" s="211" t="s">
        <v>159</v>
      </c>
      <c r="G593" s="214">
        <v>4</v>
      </c>
      <c r="H593" s="155" t="s">
        <v>1096</v>
      </c>
      <c r="I593" s="156" t="s">
        <v>1162</v>
      </c>
      <c r="J593" s="109">
        <v>1710</v>
      </c>
      <c r="K593" s="46">
        <f t="shared" si="8"/>
        <v>1</v>
      </c>
    </row>
    <row r="594" spans="1:11" ht="16.5" hidden="1" customHeight="1" x14ac:dyDescent="0.3">
      <c r="A594" s="151"/>
      <c r="B594" s="76">
        <v>98609</v>
      </c>
      <c r="C594" s="211" t="s">
        <v>673</v>
      </c>
      <c r="D594" s="212" t="s">
        <v>674</v>
      </c>
      <c r="E594" s="213" t="s">
        <v>158</v>
      </c>
      <c r="F594" s="211" t="s">
        <v>159</v>
      </c>
      <c r="G594" s="214">
        <v>4</v>
      </c>
      <c r="H594" s="155" t="s">
        <v>1096</v>
      </c>
      <c r="I594" s="156" t="s">
        <v>1163</v>
      </c>
      <c r="J594" s="109">
        <v>70</v>
      </c>
      <c r="K594" s="46">
        <f t="shared" si="8"/>
        <v>1</v>
      </c>
    </row>
    <row r="595" spans="1:11" ht="16.5" hidden="1" customHeight="1" x14ac:dyDescent="0.3">
      <c r="A595" s="151"/>
      <c r="B595" s="76">
        <v>98610</v>
      </c>
      <c r="C595" s="211" t="s">
        <v>1129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1096</v>
      </c>
      <c r="I595" s="156" t="s">
        <v>1164</v>
      </c>
      <c r="J595" s="109">
        <v>1170</v>
      </c>
      <c r="K595" s="46">
        <f t="shared" si="8"/>
        <v>1</v>
      </c>
    </row>
    <row r="596" spans="1:11" ht="16.5" hidden="1" customHeight="1" x14ac:dyDescent="0.3">
      <c r="A596" s="151"/>
      <c r="B596" s="76">
        <v>98611</v>
      </c>
      <c r="C596" s="211" t="s">
        <v>237</v>
      </c>
      <c r="D596" s="212" t="s">
        <v>6</v>
      </c>
      <c r="E596" s="213" t="s">
        <v>158</v>
      </c>
      <c r="F596" s="211" t="s">
        <v>159</v>
      </c>
      <c r="G596" s="214">
        <v>4</v>
      </c>
      <c r="H596" s="155" t="s">
        <v>1096</v>
      </c>
      <c r="I596" s="156" t="s">
        <v>1165</v>
      </c>
      <c r="J596" s="109">
        <v>400</v>
      </c>
      <c r="K596" s="46">
        <f t="shared" si="8"/>
        <v>1</v>
      </c>
    </row>
    <row r="597" spans="1:11" ht="16.5" hidden="1" customHeight="1" x14ac:dyDescent="0.3">
      <c r="A597" s="151"/>
      <c r="B597" s="76">
        <v>98612</v>
      </c>
      <c r="C597" s="211" t="s">
        <v>1048</v>
      </c>
      <c r="D597" s="212" t="s">
        <v>1166</v>
      </c>
      <c r="E597" s="213" t="s">
        <v>158</v>
      </c>
      <c r="F597" s="211" t="s">
        <v>159</v>
      </c>
      <c r="G597" s="214">
        <v>4</v>
      </c>
      <c r="H597" s="155" t="s">
        <v>1096</v>
      </c>
      <c r="I597" s="156" t="s">
        <v>1167</v>
      </c>
      <c r="J597" s="109">
        <v>100</v>
      </c>
      <c r="K597" s="46">
        <f t="shared" si="8"/>
        <v>1</v>
      </c>
    </row>
    <row r="598" spans="1:11" ht="16.5" hidden="1" customHeight="1" x14ac:dyDescent="0.3">
      <c r="A598" s="151"/>
      <c r="B598" s="76">
        <v>98613</v>
      </c>
      <c r="C598" s="211" t="s">
        <v>567</v>
      </c>
      <c r="D598" s="212" t="s">
        <v>568</v>
      </c>
      <c r="E598" s="213" t="s">
        <v>158</v>
      </c>
      <c r="F598" s="211" t="s">
        <v>159</v>
      </c>
      <c r="G598" s="214">
        <v>4</v>
      </c>
      <c r="H598" s="155" t="s">
        <v>1096</v>
      </c>
      <c r="I598" s="156" t="s">
        <v>1168</v>
      </c>
      <c r="J598" s="109">
        <v>160</v>
      </c>
      <c r="K598" s="46">
        <f t="shared" si="8"/>
        <v>1</v>
      </c>
    </row>
    <row r="599" spans="1:11" ht="16.5" hidden="1" customHeight="1" x14ac:dyDescent="0.3">
      <c r="A599" s="151"/>
      <c r="B599" s="76">
        <v>98614</v>
      </c>
      <c r="C599" s="211" t="s">
        <v>1169</v>
      </c>
      <c r="D599" s="212" t="s">
        <v>1170</v>
      </c>
      <c r="E599" s="213" t="s">
        <v>158</v>
      </c>
      <c r="F599" s="211" t="s">
        <v>159</v>
      </c>
      <c r="G599" s="214">
        <v>4</v>
      </c>
      <c r="H599" s="155" t="s">
        <v>1096</v>
      </c>
      <c r="I599" s="156" t="s">
        <v>1171</v>
      </c>
      <c r="J599" s="109">
        <v>110</v>
      </c>
      <c r="K599" s="46">
        <f t="shared" si="8"/>
        <v>1</v>
      </c>
    </row>
    <row r="600" spans="1:11" ht="16.5" hidden="1" customHeight="1" x14ac:dyDescent="0.3">
      <c r="A600" s="151"/>
      <c r="B600" s="76">
        <v>98615</v>
      </c>
      <c r="C600" s="211" t="s">
        <v>268</v>
      </c>
      <c r="D600" s="212" t="s">
        <v>269</v>
      </c>
      <c r="E600" s="213" t="s">
        <v>158</v>
      </c>
      <c r="F600" s="211" t="s">
        <v>159</v>
      </c>
      <c r="G600" s="214">
        <v>4</v>
      </c>
      <c r="H600" s="155" t="s">
        <v>1096</v>
      </c>
      <c r="I600" s="156" t="s">
        <v>1172</v>
      </c>
      <c r="J600" s="109">
        <v>80</v>
      </c>
      <c r="K600" s="46">
        <f t="shared" si="8"/>
        <v>1</v>
      </c>
    </row>
    <row r="601" spans="1:11" ht="16.5" hidden="1" customHeight="1" x14ac:dyDescent="0.3">
      <c r="A601" s="151"/>
      <c r="B601" s="76">
        <v>98616</v>
      </c>
      <c r="C601" s="211" t="s">
        <v>237</v>
      </c>
      <c r="D601" s="212" t="s">
        <v>6</v>
      </c>
      <c r="E601" s="213" t="s">
        <v>158</v>
      </c>
      <c r="F601" s="211" t="s">
        <v>159</v>
      </c>
      <c r="G601" s="214">
        <v>4</v>
      </c>
      <c r="H601" s="155" t="s">
        <v>1096</v>
      </c>
      <c r="I601" s="156" t="s">
        <v>1173</v>
      </c>
      <c r="J601" s="109">
        <v>2520</v>
      </c>
      <c r="K601" s="46">
        <f t="shared" si="8"/>
        <v>1</v>
      </c>
    </row>
    <row r="602" spans="1:11" ht="16.5" hidden="1" customHeight="1" x14ac:dyDescent="0.3">
      <c r="A602" s="151"/>
      <c r="B602" s="76">
        <v>98617</v>
      </c>
      <c r="C602" s="211" t="s">
        <v>221</v>
      </c>
      <c r="D602" s="212" t="s">
        <v>6</v>
      </c>
      <c r="E602" s="213" t="s">
        <v>158</v>
      </c>
      <c r="F602" s="211" t="s">
        <v>159</v>
      </c>
      <c r="G602" s="214">
        <v>4</v>
      </c>
      <c r="H602" s="155" t="s">
        <v>1096</v>
      </c>
      <c r="I602" s="156" t="s">
        <v>1174</v>
      </c>
      <c r="J602" s="109">
        <v>8230</v>
      </c>
      <c r="K602" s="46">
        <f t="shared" si="8"/>
        <v>1</v>
      </c>
    </row>
    <row r="603" spans="1:11" ht="16.5" hidden="1" customHeight="1" x14ac:dyDescent="0.3">
      <c r="A603" s="151"/>
      <c r="B603" s="76">
        <v>98618</v>
      </c>
      <c r="C603" s="211" t="s">
        <v>179</v>
      </c>
      <c r="D603" s="212" t="s">
        <v>6</v>
      </c>
      <c r="E603" s="213" t="s">
        <v>158</v>
      </c>
      <c r="F603" s="211" t="s">
        <v>159</v>
      </c>
      <c r="G603" s="214">
        <v>4</v>
      </c>
      <c r="H603" s="155" t="s">
        <v>1096</v>
      </c>
      <c r="I603" s="156" t="s">
        <v>888</v>
      </c>
      <c r="J603" s="109">
        <v>780</v>
      </c>
      <c r="K603" s="46">
        <f t="shared" si="8"/>
        <v>1</v>
      </c>
    </row>
    <row r="604" spans="1:11" ht="16.5" hidden="1" customHeight="1" x14ac:dyDescent="0.3">
      <c r="A604" s="151"/>
      <c r="B604" s="76">
        <v>98619</v>
      </c>
      <c r="C604" s="211" t="s">
        <v>952</v>
      </c>
      <c r="D604" s="212" t="s">
        <v>245</v>
      </c>
      <c r="E604" s="213" t="s">
        <v>158</v>
      </c>
      <c r="F604" s="211" t="s">
        <v>159</v>
      </c>
      <c r="G604" s="214">
        <v>4</v>
      </c>
      <c r="H604" s="155" t="s">
        <v>1096</v>
      </c>
      <c r="I604" s="156" t="s">
        <v>1175</v>
      </c>
      <c r="J604" s="109">
        <v>120</v>
      </c>
      <c r="K604" s="46">
        <f t="shared" si="8"/>
        <v>1</v>
      </c>
    </row>
    <row r="605" spans="1:11" ht="16.5" hidden="1" customHeight="1" x14ac:dyDescent="0.3">
      <c r="A605" s="151"/>
      <c r="B605" s="76">
        <v>98620</v>
      </c>
      <c r="C605" s="211" t="s">
        <v>1176</v>
      </c>
      <c r="D605" s="212" t="s">
        <v>1177</v>
      </c>
      <c r="E605" s="213" t="s">
        <v>158</v>
      </c>
      <c r="F605" s="211" t="s">
        <v>159</v>
      </c>
      <c r="G605" s="214">
        <v>4</v>
      </c>
      <c r="H605" s="155" t="s">
        <v>1096</v>
      </c>
      <c r="I605" s="156" t="s">
        <v>1178</v>
      </c>
      <c r="J605" s="109">
        <v>80</v>
      </c>
      <c r="K605" s="46">
        <f t="shared" ref="K605:K668" si="9">B605-B604</f>
        <v>1</v>
      </c>
    </row>
    <row r="606" spans="1:11" ht="16.5" hidden="1" customHeight="1" x14ac:dyDescent="0.3">
      <c r="A606" s="151"/>
      <c r="B606" s="76">
        <v>98621</v>
      </c>
      <c r="C606" s="211" t="s">
        <v>237</v>
      </c>
      <c r="D606" s="212" t="s">
        <v>6</v>
      </c>
      <c r="E606" s="213" t="s">
        <v>158</v>
      </c>
      <c r="F606" s="211" t="s">
        <v>159</v>
      </c>
      <c r="G606" s="214">
        <v>4</v>
      </c>
      <c r="H606" s="155" t="s">
        <v>1096</v>
      </c>
      <c r="I606" s="156" t="s">
        <v>1179</v>
      </c>
      <c r="J606" s="109">
        <v>3900</v>
      </c>
      <c r="K606" s="46">
        <f t="shared" si="9"/>
        <v>1</v>
      </c>
    </row>
    <row r="607" spans="1:11" ht="16.5" hidden="1" customHeight="1" x14ac:dyDescent="0.3">
      <c r="A607" s="151"/>
      <c r="B607" s="76">
        <v>98622</v>
      </c>
      <c r="C607" s="211" t="s">
        <v>1036</v>
      </c>
      <c r="D607" s="212" t="s">
        <v>1037</v>
      </c>
      <c r="E607" s="213" t="s">
        <v>158</v>
      </c>
      <c r="F607" s="211" t="s">
        <v>159</v>
      </c>
      <c r="G607" s="214">
        <v>4</v>
      </c>
      <c r="H607" s="155" t="s">
        <v>1096</v>
      </c>
      <c r="I607" s="156" t="s">
        <v>1180</v>
      </c>
      <c r="J607" s="109">
        <v>70</v>
      </c>
      <c r="K607" s="46">
        <f t="shared" si="9"/>
        <v>1</v>
      </c>
    </row>
    <row r="608" spans="1:11" ht="16.5" hidden="1" customHeight="1" x14ac:dyDescent="0.3">
      <c r="A608" s="151"/>
      <c r="B608" s="76">
        <v>98623</v>
      </c>
      <c r="C608" s="211" t="s">
        <v>1181</v>
      </c>
      <c r="D608" s="212" t="s">
        <v>1182</v>
      </c>
      <c r="E608" s="213" t="s">
        <v>158</v>
      </c>
      <c r="F608" s="211" t="s">
        <v>159</v>
      </c>
      <c r="G608" s="214">
        <v>4</v>
      </c>
      <c r="H608" s="155" t="s">
        <v>1096</v>
      </c>
      <c r="I608" s="156" t="s">
        <v>1183</v>
      </c>
      <c r="J608" s="109">
        <v>350</v>
      </c>
      <c r="K608" s="46">
        <f t="shared" si="9"/>
        <v>1</v>
      </c>
    </row>
    <row r="609" spans="1:11" ht="16.5" hidden="1" customHeight="1" x14ac:dyDescent="0.3">
      <c r="A609" s="151"/>
      <c r="B609" s="76">
        <v>98624</v>
      </c>
      <c r="C609" s="211" t="s">
        <v>970</v>
      </c>
      <c r="D609" s="212" t="s">
        <v>971</v>
      </c>
      <c r="E609" s="213" t="s">
        <v>158</v>
      </c>
      <c r="F609" s="211" t="s">
        <v>159</v>
      </c>
      <c r="G609" s="214">
        <v>4</v>
      </c>
      <c r="H609" s="155" t="s">
        <v>1096</v>
      </c>
      <c r="I609" s="156" t="s">
        <v>1184</v>
      </c>
      <c r="J609" s="109">
        <v>110</v>
      </c>
      <c r="K609" s="46">
        <f t="shared" si="9"/>
        <v>1</v>
      </c>
    </row>
    <row r="610" spans="1:11" ht="16.5" hidden="1" customHeight="1" x14ac:dyDescent="0.3">
      <c r="A610" s="151"/>
      <c r="B610" s="76">
        <v>98625</v>
      </c>
      <c r="C610" s="211" t="s">
        <v>208</v>
      </c>
      <c r="D610" s="212" t="s">
        <v>6</v>
      </c>
      <c r="E610" s="213" t="s">
        <v>158</v>
      </c>
      <c r="F610" s="211" t="s">
        <v>159</v>
      </c>
      <c r="G610" s="214">
        <v>4</v>
      </c>
      <c r="H610" s="155" t="s">
        <v>1096</v>
      </c>
      <c r="I610" s="156" t="s">
        <v>1185</v>
      </c>
      <c r="J610" s="109">
        <v>5680</v>
      </c>
      <c r="K610" s="46">
        <f t="shared" si="9"/>
        <v>1</v>
      </c>
    </row>
    <row r="611" spans="1:11" ht="16.5" hidden="1" customHeight="1" x14ac:dyDescent="0.3">
      <c r="A611" s="151"/>
      <c r="B611" s="76">
        <v>98626</v>
      </c>
      <c r="C611" s="211" t="s">
        <v>221</v>
      </c>
      <c r="D611" s="212" t="s">
        <v>6</v>
      </c>
      <c r="E611" s="213" t="s">
        <v>158</v>
      </c>
      <c r="F611" s="211" t="s">
        <v>159</v>
      </c>
      <c r="G611" s="214">
        <v>4</v>
      </c>
      <c r="H611" s="155" t="s">
        <v>1096</v>
      </c>
      <c r="I611" s="156" t="s">
        <v>1186</v>
      </c>
      <c r="J611" s="109">
        <v>1860</v>
      </c>
      <c r="K611" s="46">
        <f t="shared" si="9"/>
        <v>1</v>
      </c>
    </row>
    <row r="612" spans="1:11" ht="16.5" hidden="1" customHeight="1" x14ac:dyDescent="0.3">
      <c r="A612" s="151"/>
      <c r="B612" s="76">
        <v>98627</v>
      </c>
      <c r="C612" s="211" t="s">
        <v>1187</v>
      </c>
      <c r="D612" s="212" t="s">
        <v>1188</v>
      </c>
      <c r="E612" s="213" t="s">
        <v>158</v>
      </c>
      <c r="F612" s="211" t="s">
        <v>159</v>
      </c>
      <c r="G612" s="214">
        <v>4</v>
      </c>
      <c r="H612" s="155" t="s">
        <v>1096</v>
      </c>
      <c r="I612" s="156" t="s">
        <v>1189</v>
      </c>
      <c r="J612" s="109">
        <v>130</v>
      </c>
      <c r="K612" s="46">
        <f t="shared" si="9"/>
        <v>1</v>
      </c>
    </row>
    <row r="613" spans="1:11" ht="16.5" hidden="1" customHeight="1" x14ac:dyDescent="0.3">
      <c r="A613" s="151"/>
      <c r="B613" s="76">
        <v>98628</v>
      </c>
      <c r="C613" s="211" t="s">
        <v>237</v>
      </c>
      <c r="D613" s="212" t="s">
        <v>6</v>
      </c>
      <c r="E613" s="213" t="s">
        <v>158</v>
      </c>
      <c r="F613" s="211" t="s">
        <v>159</v>
      </c>
      <c r="G613" s="214">
        <v>4</v>
      </c>
      <c r="H613" s="155" t="s">
        <v>1096</v>
      </c>
      <c r="I613" s="156" t="s">
        <v>1190</v>
      </c>
      <c r="J613" s="109">
        <v>1700</v>
      </c>
      <c r="K613" s="46">
        <f t="shared" si="9"/>
        <v>1</v>
      </c>
    </row>
    <row r="614" spans="1:11" ht="16.5" hidden="1" customHeight="1" x14ac:dyDescent="0.3">
      <c r="A614" s="151"/>
      <c r="B614" s="76">
        <v>98629</v>
      </c>
      <c r="C614" s="211" t="s">
        <v>1191</v>
      </c>
      <c r="D614" s="212" t="s">
        <v>1192</v>
      </c>
      <c r="E614" s="213" t="s">
        <v>158</v>
      </c>
      <c r="F614" s="211" t="s">
        <v>159</v>
      </c>
      <c r="G614" s="214">
        <v>4</v>
      </c>
      <c r="H614" s="155" t="s">
        <v>1096</v>
      </c>
      <c r="I614" s="156" t="s">
        <v>1193</v>
      </c>
      <c r="J614" s="109">
        <v>90</v>
      </c>
      <c r="K614" s="46">
        <f t="shared" si="9"/>
        <v>1</v>
      </c>
    </row>
    <row r="615" spans="1:11" ht="16.5" hidden="1" customHeight="1" x14ac:dyDescent="0.3">
      <c r="A615" s="151"/>
      <c r="B615" s="76">
        <v>98630</v>
      </c>
      <c r="C615" s="211" t="s">
        <v>237</v>
      </c>
      <c r="D615" s="212" t="s">
        <v>6</v>
      </c>
      <c r="E615" s="213" t="s">
        <v>158</v>
      </c>
      <c r="F615" s="211" t="s">
        <v>159</v>
      </c>
      <c r="G615" s="214">
        <v>4</v>
      </c>
      <c r="H615" s="155" t="s">
        <v>1096</v>
      </c>
      <c r="I615" s="156" t="s">
        <v>1194</v>
      </c>
      <c r="J615" s="109">
        <v>1770</v>
      </c>
      <c r="K615" s="46">
        <f t="shared" si="9"/>
        <v>1</v>
      </c>
    </row>
    <row r="616" spans="1:11" ht="16.5" hidden="1" customHeight="1" x14ac:dyDescent="0.3">
      <c r="A616" s="151"/>
      <c r="B616" s="76">
        <v>98631</v>
      </c>
      <c r="C616" s="211" t="s">
        <v>179</v>
      </c>
      <c r="D616" s="212" t="s">
        <v>6</v>
      </c>
      <c r="E616" s="213" t="s">
        <v>158</v>
      </c>
      <c r="F616" s="211" t="s">
        <v>159</v>
      </c>
      <c r="G616" s="214">
        <v>4</v>
      </c>
      <c r="H616" s="155" t="s">
        <v>1096</v>
      </c>
      <c r="I616" s="156" t="s">
        <v>1195</v>
      </c>
      <c r="J616" s="109">
        <v>800</v>
      </c>
      <c r="K616" s="46">
        <f t="shared" si="9"/>
        <v>1</v>
      </c>
    </row>
    <row r="617" spans="1:11" ht="16.5" hidden="1" customHeight="1" x14ac:dyDescent="0.3">
      <c r="A617" s="151"/>
      <c r="B617" s="76">
        <v>98632</v>
      </c>
      <c r="C617" s="211" t="s">
        <v>1196</v>
      </c>
      <c r="D617" s="212" t="s">
        <v>1197</v>
      </c>
      <c r="E617" s="213" t="s">
        <v>158</v>
      </c>
      <c r="F617" s="211" t="s">
        <v>159</v>
      </c>
      <c r="G617" s="214">
        <v>4</v>
      </c>
      <c r="H617" s="155" t="s">
        <v>1096</v>
      </c>
      <c r="I617" s="156" t="s">
        <v>1198</v>
      </c>
      <c r="J617" s="109">
        <v>300</v>
      </c>
      <c r="K617" s="46">
        <f t="shared" si="9"/>
        <v>1</v>
      </c>
    </row>
    <row r="618" spans="1:11" ht="16.5" hidden="1" customHeight="1" x14ac:dyDescent="0.3">
      <c r="A618" s="151"/>
      <c r="B618" s="76">
        <v>98633</v>
      </c>
      <c r="C618" s="211" t="s">
        <v>1199</v>
      </c>
      <c r="D618" s="212" t="s">
        <v>1200</v>
      </c>
      <c r="E618" s="213" t="s">
        <v>158</v>
      </c>
      <c r="F618" s="211" t="s">
        <v>159</v>
      </c>
      <c r="G618" s="214">
        <v>4</v>
      </c>
      <c r="H618" s="155" t="s">
        <v>1096</v>
      </c>
      <c r="I618" s="156" t="s">
        <v>1201</v>
      </c>
      <c r="J618" s="109">
        <v>190</v>
      </c>
      <c r="K618" s="46">
        <f t="shared" si="9"/>
        <v>1</v>
      </c>
    </row>
    <row r="619" spans="1:11" ht="16.5" hidden="1" customHeight="1" x14ac:dyDescent="0.3">
      <c r="A619" s="151"/>
      <c r="B619" s="76">
        <v>98634</v>
      </c>
      <c r="C619" s="211" t="s">
        <v>970</v>
      </c>
      <c r="D619" s="212" t="s">
        <v>971</v>
      </c>
      <c r="E619" s="213" t="s">
        <v>158</v>
      </c>
      <c r="F619" s="211" t="s">
        <v>159</v>
      </c>
      <c r="G619" s="214">
        <v>4</v>
      </c>
      <c r="H619" s="155" t="s">
        <v>1096</v>
      </c>
      <c r="I619" s="156" t="s">
        <v>1202</v>
      </c>
      <c r="J619" s="109">
        <v>130</v>
      </c>
      <c r="K619" s="46">
        <f t="shared" si="9"/>
        <v>1</v>
      </c>
    </row>
    <row r="620" spans="1:11" ht="16.5" hidden="1" customHeight="1" x14ac:dyDescent="0.3">
      <c r="A620" s="151"/>
      <c r="B620" s="76">
        <v>98635</v>
      </c>
      <c r="C620" s="211" t="s">
        <v>1203</v>
      </c>
      <c r="D620" s="212" t="s">
        <v>1204</v>
      </c>
      <c r="E620" s="213" t="s">
        <v>158</v>
      </c>
      <c r="F620" s="211" t="s">
        <v>159</v>
      </c>
      <c r="G620" s="214">
        <v>4</v>
      </c>
      <c r="H620" s="155" t="s">
        <v>1096</v>
      </c>
      <c r="I620" s="156" t="s">
        <v>1205</v>
      </c>
      <c r="J620" s="109">
        <v>50</v>
      </c>
      <c r="K620" s="46">
        <f t="shared" si="9"/>
        <v>1</v>
      </c>
    </row>
    <row r="621" spans="1:11" ht="16.5" hidden="1" customHeight="1" x14ac:dyDescent="0.3">
      <c r="A621" s="151"/>
      <c r="B621" s="76">
        <v>98636</v>
      </c>
      <c r="C621" s="211" t="s">
        <v>284</v>
      </c>
      <c r="D621" s="212" t="s">
        <v>285</v>
      </c>
      <c r="E621" s="213" t="s">
        <v>205</v>
      </c>
      <c r="F621" s="211" t="s">
        <v>159</v>
      </c>
      <c r="G621" s="214">
        <v>4</v>
      </c>
      <c r="H621" s="155" t="s">
        <v>1096</v>
      </c>
      <c r="I621" s="156" t="s">
        <v>1206</v>
      </c>
      <c r="J621" s="109">
        <v>1860</v>
      </c>
      <c r="K621" s="46">
        <f t="shared" si="9"/>
        <v>1</v>
      </c>
    </row>
    <row r="622" spans="1:11" ht="16.5" hidden="1" customHeight="1" x14ac:dyDescent="0.3">
      <c r="A622" s="151"/>
      <c r="B622" s="76">
        <v>98637</v>
      </c>
      <c r="C622" s="211" t="s">
        <v>262</v>
      </c>
      <c r="D622" s="212" t="s">
        <v>278</v>
      </c>
      <c r="E622" s="213" t="s">
        <v>158</v>
      </c>
      <c r="F622" s="211" t="s">
        <v>159</v>
      </c>
      <c r="G622" s="214">
        <v>4</v>
      </c>
      <c r="H622" s="155" t="s">
        <v>1096</v>
      </c>
      <c r="I622" s="156" t="s">
        <v>1207</v>
      </c>
      <c r="J622" s="109">
        <v>700</v>
      </c>
      <c r="K622" s="46">
        <f t="shared" si="9"/>
        <v>1</v>
      </c>
    </row>
    <row r="623" spans="1:11" ht="16.5" hidden="1" customHeight="1" x14ac:dyDescent="0.3">
      <c r="A623" s="151"/>
      <c r="B623" s="76">
        <v>98638</v>
      </c>
      <c r="C623" s="211" t="s">
        <v>208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1096</v>
      </c>
      <c r="I623" s="156" t="s">
        <v>1208</v>
      </c>
      <c r="J623" s="109">
        <v>4980</v>
      </c>
      <c r="K623" s="46">
        <f t="shared" si="9"/>
        <v>1</v>
      </c>
    </row>
    <row r="624" spans="1:11" ht="16.5" hidden="1" customHeight="1" x14ac:dyDescent="0.3">
      <c r="A624" s="151"/>
      <c r="B624" s="76">
        <v>98639</v>
      </c>
      <c r="C624" s="211" t="s">
        <v>1209</v>
      </c>
      <c r="D624" s="212" t="s">
        <v>1210</v>
      </c>
      <c r="E624" s="213" t="s">
        <v>312</v>
      </c>
      <c r="F624" s="211" t="s">
        <v>159</v>
      </c>
      <c r="G624" s="214">
        <v>4</v>
      </c>
      <c r="H624" s="155" t="s">
        <v>1211</v>
      </c>
      <c r="I624" s="156" t="s">
        <v>1212</v>
      </c>
      <c r="J624" s="109">
        <v>360</v>
      </c>
      <c r="K624" s="46">
        <f t="shared" si="9"/>
        <v>1</v>
      </c>
    </row>
    <row r="625" spans="1:11" ht="16.5" hidden="1" customHeight="1" x14ac:dyDescent="0.3">
      <c r="A625" s="151"/>
      <c r="B625" s="76">
        <v>98640</v>
      </c>
      <c r="C625" s="211" t="s">
        <v>262</v>
      </c>
      <c r="D625" s="212" t="s">
        <v>281</v>
      </c>
      <c r="E625" s="213" t="s">
        <v>205</v>
      </c>
      <c r="F625" s="211" t="s">
        <v>159</v>
      </c>
      <c r="G625" s="214">
        <v>4</v>
      </c>
      <c r="H625" s="155" t="s">
        <v>1211</v>
      </c>
      <c r="I625" s="156" t="s">
        <v>1213</v>
      </c>
      <c r="J625" s="109">
        <v>2050</v>
      </c>
      <c r="K625" s="46">
        <f t="shared" si="9"/>
        <v>1</v>
      </c>
    </row>
    <row r="626" spans="1:11" ht="16.5" hidden="1" customHeight="1" x14ac:dyDescent="0.3">
      <c r="A626" s="151"/>
      <c r="B626" s="76">
        <v>98641</v>
      </c>
      <c r="C626" s="211" t="s">
        <v>225</v>
      </c>
      <c r="D626" s="212" t="s">
        <v>204</v>
      </c>
      <c r="E626" s="213" t="s">
        <v>312</v>
      </c>
      <c r="F626" s="211" t="s">
        <v>159</v>
      </c>
      <c r="G626" s="214">
        <v>4</v>
      </c>
      <c r="H626" s="155" t="s">
        <v>1211</v>
      </c>
      <c r="I626" s="156" t="s">
        <v>1214</v>
      </c>
      <c r="J626" s="109">
        <v>650</v>
      </c>
      <c r="K626" s="46">
        <f t="shared" si="9"/>
        <v>1</v>
      </c>
    </row>
    <row r="627" spans="1:11" ht="16.5" hidden="1" customHeight="1" x14ac:dyDescent="0.3">
      <c r="A627" s="151"/>
      <c r="B627" s="76">
        <v>98642</v>
      </c>
      <c r="C627" s="211" t="s">
        <v>1215</v>
      </c>
      <c r="D627" s="212" t="s">
        <v>1216</v>
      </c>
      <c r="E627" s="213" t="s">
        <v>158</v>
      </c>
      <c r="F627" s="211" t="s">
        <v>159</v>
      </c>
      <c r="G627" s="214">
        <v>4</v>
      </c>
      <c r="H627" s="155" t="s">
        <v>1211</v>
      </c>
      <c r="I627" s="156" t="s">
        <v>1217</v>
      </c>
      <c r="J627" s="109">
        <v>110</v>
      </c>
      <c r="K627" s="46">
        <f t="shared" si="9"/>
        <v>1</v>
      </c>
    </row>
    <row r="628" spans="1:11" ht="16.5" hidden="1" customHeight="1" x14ac:dyDescent="0.3">
      <c r="A628" s="151"/>
      <c r="B628" s="76">
        <v>98643</v>
      </c>
      <c r="C628" s="211" t="s">
        <v>176</v>
      </c>
      <c r="D628" s="212" t="s">
        <v>177</v>
      </c>
      <c r="E628" s="213" t="s">
        <v>158</v>
      </c>
      <c r="F628" s="211" t="s">
        <v>159</v>
      </c>
      <c r="G628" s="214">
        <v>4</v>
      </c>
      <c r="H628" s="155" t="s">
        <v>1211</v>
      </c>
      <c r="I628" s="156" t="s">
        <v>1218</v>
      </c>
      <c r="J628" s="109">
        <v>90</v>
      </c>
      <c r="K628" s="46">
        <f t="shared" si="9"/>
        <v>1</v>
      </c>
    </row>
    <row r="629" spans="1:11" ht="16.5" hidden="1" customHeight="1" x14ac:dyDescent="0.3">
      <c r="A629" s="151"/>
      <c r="B629" s="76">
        <v>98644</v>
      </c>
      <c r="C629" s="211" t="s">
        <v>179</v>
      </c>
      <c r="D629" s="212" t="s">
        <v>6</v>
      </c>
      <c r="E629" s="213" t="s">
        <v>158</v>
      </c>
      <c r="F629" s="211" t="s">
        <v>159</v>
      </c>
      <c r="G629" s="214">
        <v>4</v>
      </c>
      <c r="H629" s="155" t="s">
        <v>1211</v>
      </c>
      <c r="I629" s="156" t="s">
        <v>1219</v>
      </c>
      <c r="J629" s="109">
        <v>670</v>
      </c>
      <c r="K629" s="46">
        <f t="shared" si="9"/>
        <v>1</v>
      </c>
    </row>
    <row r="630" spans="1:11" ht="16.5" hidden="1" customHeight="1" x14ac:dyDescent="0.3">
      <c r="A630" s="151"/>
      <c r="B630" s="76">
        <v>98645</v>
      </c>
      <c r="C630" s="211" t="s">
        <v>1220</v>
      </c>
      <c r="D630" s="212" t="s">
        <v>1221</v>
      </c>
      <c r="E630" s="213" t="s">
        <v>205</v>
      </c>
      <c r="F630" s="211" t="s">
        <v>159</v>
      </c>
      <c r="G630" s="214">
        <v>4</v>
      </c>
      <c r="H630" s="155" t="s">
        <v>1211</v>
      </c>
      <c r="I630" s="156" t="s">
        <v>1222</v>
      </c>
      <c r="J630" s="109">
        <v>40</v>
      </c>
      <c r="K630" s="46">
        <f t="shared" si="9"/>
        <v>1</v>
      </c>
    </row>
    <row r="631" spans="1:11" ht="16.5" hidden="1" customHeight="1" x14ac:dyDescent="0.3">
      <c r="A631" s="151"/>
      <c r="B631" s="76">
        <v>98646</v>
      </c>
      <c r="C631" s="211" t="s">
        <v>181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1211</v>
      </c>
      <c r="I631" s="156" t="s">
        <v>1223</v>
      </c>
      <c r="J631" s="109">
        <v>2070</v>
      </c>
      <c r="K631" s="46">
        <f t="shared" si="9"/>
        <v>1</v>
      </c>
    </row>
    <row r="632" spans="1:11" ht="16.5" hidden="1" customHeight="1" x14ac:dyDescent="0.3">
      <c r="A632" s="151"/>
      <c r="B632" s="76">
        <v>98647</v>
      </c>
      <c r="C632" s="211" t="s">
        <v>165</v>
      </c>
      <c r="D632" s="212" t="s">
        <v>6</v>
      </c>
      <c r="E632" s="213" t="s">
        <v>158</v>
      </c>
      <c r="F632" s="211" t="s">
        <v>159</v>
      </c>
      <c r="G632" s="214">
        <v>3</v>
      </c>
      <c r="H632" s="155" t="s">
        <v>1211</v>
      </c>
      <c r="I632" s="156" t="s">
        <v>1224</v>
      </c>
      <c r="J632" s="109">
        <v>6400</v>
      </c>
      <c r="K632" s="46">
        <f t="shared" si="9"/>
        <v>1</v>
      </c>
    </row>
    <row r="633" spans="1:11" ht="16.5" hidden="1" customHeight="1" x14ac:dyDescent="0.3">
      <c r="A633" s="151"/>
      <c r="B633" s="76">
        <v>98648</v>
      </c>
      <c r="C633" s="211" t="s">
        <v>1225</v>
      </c>
      <c r="D633" s="212" t="s">
        <v>1226</v>
      </c>
      <c r="E633" s="213" t="s">
        <v>158</v>
      </c>
      <c r="F633" s="211" t="s">
        <v>159</v>
      </c>
      <c r="G633" s="214">
        <v>4</v>
      </c>
      <c r="H633" s="155" t="s">
        <v>1211</v>
      </c>
      <c r="I633" s="156" t="s">
        <v>1227</v>
      </c>
      <c r="J633" s="109">
        <v>20</v>
      </c>
      <c r="K633" s="46">
        <f t="shared" si="9"/>
        <v>1</v>
      </c>
    </row>
    <row r="634" spans="1:11" ht="16.5" hidden="1" customHeight="1" x14ac:dyDescent="0.3">
      <c r="A634" s="151"/>
      <c r="B634" s="76">
        <v>98649</v>
      </c>
      <c r="C634" s="211" t="s">
        <v>1228</v>
      </c>
      <c r="D634" s="212" t="s">
        <v>1229</v>
      </c>
      <c r="E634" s="213" t="s">
        <v>205</v>
      </c>
      <c r="F634" s="211" t="s">
        <v>159</v>
      </c>
      <c r="G634" s="214">
        <v>4</v>
      </c>
      <c r="H634" s="155" t="s">
        <v>1211</v>
      </c>
      <c r="I634" s="156" t="s">
        <v>1230</v>
      </c>
      <c r="J634" s="109">
        <v>10</v>
      </c>
      <c r="K634" s="46">
        <f t="shared" si="9"/>
        <v>1</v>
      </c>
    </row>
    <row r="635" spans="1:11" ht="16.5" hidden="1" customHeight="1" x14ac:dyDescent="0.3">
      <c r="A635" s="151"/>
      <c r="B635" s="76">
        <v>98650</v>
      </c>
      <c r="C635" s="211" t="s">
        <v>1231</v>
      </c>
      <c r="D635" s="212" t="s">
        <v>1232</v>
      </c>
      <c r="E635" s="213" t="s">
        <v>158</v>
      </c>
      <c r="F635" s="211" t="s">
        <v>159</v>
      </c>
      <c r="G635" s="214">
        <v>4</v>
      </c>
      <c r="H635" s="155" t="s">
        <v>1211</v>
      </c>
      <c r="I635" s="156" t="s">
        <v>1233</v>
      </c>
      <c r="J635" s="109">
        <v>70</v>
      </c>
      <c r="K635" s="46">
        <f t="shared" si="9"/>
        <v>1</v>
      </c>
    </row>
    <row r="636" spans="1:11" ht="16.5" hidden="1" customHeight="1" x14ac:dyDescent="0.3">
      <c r="A636" s="151"/>
      <c r="B636" s="76">
        <v>98651</v>
      </c>
      <c r="C636" s="211" t="s">
        <v>237</v>
      </c>
      <c r="D636" s="212" t="s">
        <v>6</v>
      </c>
      <c r="E636" s="213" t="s">
        <v>158</v>
      </c>
      <c r="F636" s="211" t="s">
        <v>159</v>
      </c>
      <c r="G636" s="214">
        <v>4</v>
      </c>
      <c r="H636" s="155" t="s">
        <v>1211</v>
      </c>
      <c r="I636" s="156" t="s">
        <v>1234</v>
      </c>
      <c r="J636" s="109">
        <v>1960</v>
      </c>
      <c r="K636" s="46">
        <f t="shared" si="9"/>
        <v>1</v>
      </c>
    </row>
    <row r="637" spans="1:11" ht="16.5" hidden="1" customHeight="1" x14ac:dyDescent="0.3">
      <c r="A637" s="151"/>
      <c r="B637" s="76">
        <v>98653</v>
      </c>
      <c r="C637" s="211" t="s">
        <v>1235</v>
      </c>
      <c r="D637" s="212" t="s">
        <v>1236</v>
      </c>
      <c r="E637" s="213" t="s">
        <v>158</v>
      </c>
      <c r="F637" s="211" t="s">
        <v>159</v>
      </c>
      <c r="G637" s="214">
        <v>4</v>
      </c>
      <c r="H637" s="155" t="s">
        <v>1211</v>
      </c>
      <c r="I637" s="156" t="s">
        <v>1237</v>
      </c>
      <c r="J637" s="109">
        <v>30</v>
      </c>
      <c r="K637" s="46">
        <f t="shared" si="9"/>
        <v>2</v>
      </c>
    </row>
    <row r="638" spans="1:11" ht="16.5" hidden="1" customHeight="1" x14ac:dyDescent="0.3">
      <c r="A638" s="151"/>
      <c r="B638" s="76">
        <v>98654</v>
      </c>
      <c r="C638" s="211" t="s">
        <v>295</v>
      </c>
      <c r="D638" s="212" t="s">
        <v>296</v>
      </c>
      <c r="E638" s="213" t="s">
        <v>158</v>
      </c>
      <c r="F638" s="211" t="s">
        <v>159</v>
      </c>
      <c r="G638" s="214">
        <v>4</v>
      </c>
      <c r="H638" s="155" t="s">
        <v>1211</v>
      </c>
      <c r="I638" s="156" t="s">
        <v>1238</v>
      </c>
      <c r="J638" s="109">
        <v>110</v>
      </c>
      <c r="K638" s="46">
        <f t="shared" si="9"/>
        <v>1</v>
      </c>
    </row>
    <row r="639" spans="1:11" ht="16.5" hidden="1" customHeight="1" x14ac:dyDescent="0.3">
      <c r="A639" s="151"/>
      <c r="B639" s="76">
        <v>98655</v>
      </c>
      <c r="C639" s="211" t="s">
        <v>218</v>
      </c>
      <c r="D639" s="212" t="s">
        <v>219</v>
      </c>
      <c r="E639" s="213" t="s">
        <v>158</v>
      </c>
      <c r="F639" s="211" t="s">
        <v>159</v>
      </c>
      <c r="G639" s="214">
        <v>4</v>
      </c>
      <c r="H639" s="155" t="s">
        <v>1211</v>
      </c>
      <c r="I639" s="156" t="s">
        <v>1239</v>
      </c>
      <c r="J639" s="109">
        <v>20</v>
      </c>
      <c r="K639" s="46">
        <f t="shared" si="9"/>
        <v>1</v>
      </c>
    </row>
    <row r="640" spans="1:11" ht="16.5" hidden="1" customHeight="1" x14ac:dyDescent="0.3">
      <c r="A640" s="151"/>
      <c r="B640" s="76">
        <v>98656</v>
      </c>
      <c r="C640" s="211" t="s">
        <v>1240</v>
      </c>
      <c r="D640" s="212" t="s">
        <v>1241</v>
      </c>
      <c r="E640" s="213" t="s">
        <v>158</v>
      </c>
      <c r="F640" s="211" t="s">
        <v>159</v>
      </c>
      <c r="G640" s="214">
        <v>4</v>
      </c>
      <c r="H640" s="155" t="s">
        <v>1211</v>
      </c>
      <c r="I640" s="156" t="s">
        <v>1242</v>
      </c>
      <c r="J640" s="109">
        <v>40</v>
      </c>
      <c r="K640" s="46">
        <f t="shared" si="9"/>
        <v>1</v>
      </c>
    </row>
    <row r="641" spans="1:11" ht="16.5" hidden="1" customHeight="1" x14ac:dyDescent="0.3">
      <c r="A641" s="151"/>
      <c r="B641" s="76">
        <v>98657</v>
      </c>
      <c r="C641" s="211" t="s">
        <v>157</v>
      </c>
      <c r="D641" s="212" t="s">
        <v>6</v>
      </c>
      <c r="E641" s="213" t="s">
        <v>158</v>
      </c>
      <c r="F641" s="211" t="s">
        <v>159</v>
      </c>
      <c r="G641" s="214">
        <v>4</v>
      </c>
      <c r="H641" s="155" t="s">
        <v>1211</v>
      </c>
      <c r="I641" s="156" t="s">
        <v>1243</v>
      </c>
      <c r="J641" s="109">
        <v>8220</v>
      </c>
      <c r="K641" s="46">
        <f t="shared" si="9"/>
        <v>1</v>
      </c>
    </row>
    <row r="642" spans="1:11" ht="16.5" hidden="1" customHeight="1" x14ac:dyDescent="0.3">
      <c r="A642" s="151"/>
      <c r="B642" s="76">
        <v>98658</v>
      </c>
      <c r="C642" s="211" t="s">
        <v>289</v>
      </c>
      <c r="D642" s="212" t="s">
        <v>290</v>
      </c>
      <c r="E642" s="213" t="s">
        <v>205</v>
      </c>
      <c r="F642" s="211" t="s">
        <v>159</v>
      </c>
      <c r="G642" s="214">
        <v>4</v>
      </c>
      <c r="H642" s="155" t="s">
        <v>1211</v>
      </c>
      <c r="I642" s="156" t="s">
        <v>1244</v>
      </c>
      <c r="J642" s="109">
        <v>90</v>
      </c>
      <c r="K642" s="46">
        <f t="shared" si="9"/>
        <v>1</v>
      </c>
    </row>
    <row r="643" spans="1:11" ht="16.5" hidden="1" customHeight="1" x14ac:dyDescent="0.3">
      <c r="A643" s="151"/>
      <c r="B643" s="76">
        <v>98659</v>
      </c>
      <c r="C643" s="211" t="s">
        <v>1181</v>
      </c>
      <c r="D643" s="212" t="s">
        <v>1182</v>
      </c>
      <c r="E643" s="213" t="s">
        <v>158</v>
      </c>
      <c r="F643" s="211" t="s">
        <v>159</v>
      </c>
      <c r="G643" s="214">
        <v>4</v>
      </c>
      <c r="H643" s="155" t="s">
        <v>1211</v>
      </c>
      <c r="I643" s="156" t="s">
        <v>1245</v>
      </c>
      <c r="J643" s="109">
        <v>190</v>
      </c>
      <c r="K643" s="46">
        <f t="shared" si="9"/>
        <v>1</v>
      </c>
    </row>
    <row r="644" spans="1:11" ht="16.5" hidden="1" customHeight="1" x14ac:dyDescent="0.3">
      <c r="A644" s="151"/>
      <c r="B644" s="76">
        <v>98660</v>
      </c>
      <c r="C644" s="211" t="s">
        <v>1246</v>
      </c>
      <c r="D644" s="212" t="s">
        <v>1247</v>
      </c>
      <c r="E644" s="213" t="s">
        <v>158</v>
      </c>
      <c r="F644" s="211" t="s">
        <v>159</v>
      </c>
      <c r="G644" s="214">
        <v>4</v>
      </c>
      <c r="H644" s="155" t="s">
        <v>1211</v>
      </c>
      <c r="I644" s="156" t="s">
        <v>1248</v>
      </c>
      <c r="J644" s="109">
        <v>160</v>
      </c>
      <c r="K644" s="46">
        <f t="shared" si="9"/>
        <v>1</v>
      </c>
    </row>
    <row r="645" spans="1:11" ht="16.5" hidden="1" customHeight="1" x14ac:dyDescent="0.3">
      <c r="A645" s="151"/>
      <c r="B645" s="76">
        <v>98661</v>
      </c>
      <c r="C645" s="211" t="s">
        <v>1249</v>
      </c>
      <c r="D645" s="212" t="s">
        <v>1250</v>
      </c>
      <c r="E645" s="213" t="s">
        <v>158</v>
      </c>
      <c r="F645" s="211" t="s">
        <v>159</v>
      </c>
      <c r="G645" s="214">
        <v>4</v>
      </c>
      <c r="H645" s="155" t="s">
        <v>1211</v>
      </c>
      <c r="I645" s="156" t="s">
        <v>1251</v>
      </c>
      <c r="J645" s="109">
        <v>180</v>
      </c>
      <c r="K645" s="46">
        <f t="shared" si="9"/>
        <v>1</v>
      </c>
    </row>
    <row r="646" spans="1:11" ht="16.5" hidden="1" customHeight="1" x14ac:dyDescent="0.3">
      <c r="A646" s="151"/>
      <c r="B646" s="76">
        <v>98662</v>
      </c>
      <c r="C646" s="211" t="s">
        <v>165</v>
      </c>
      <c r="D646" s="212" t="s">
        <v>6</v>
      </c>
      <c r="E646" s="213" t="s">
        <v>158</v>
      </c>
      <c r="F646" s="211" t="s">
        <v>159</v>
      </c>
      <c r="G646" s="214">
        <v>4</v>
      </c>
      <c r="H646" s="155" t="s">
        <v>1211</v>
      </c>
      <c r="I646" s="156" t="s">
        <v>1252</v>
      </c>
      <c r="J646" s="109">
        <v>2730</v>
      </c>
      <c r="K646" s="46">
        <f t="shared" si="9"/>
        <v>1</v>
      </c>
    </row>
    <row r="647" spans="1:11" ht="16.5" hidden="1" customHeight="1" x14ac:dyDescent="0.3">
      <c r="A647" s="151"/>
      <c r="B647" s="76">
        <v>98663</v>
      </c>
      <c r="C647" s="211" t="s">
        <v>195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1211</v>
      </c>
      <c r="I647" s="156" t="s">
        <v>1253</v>
      </c>
      <c r="J647" s="109">
        <v>2310</v>
      </c>
      <c r="K647" s="46">
        <f t="shared" si="9"/>
        <v>1</v>
      </c>
    </row>
    <row r="648" spans="1:11" ht="16.5" hidden="1" customHeight="1" x14ac:dyDescent="0.3">
      <c r="A648" s="151"/>
      <c r="B648" s="76">
        <v>98664</v>
      </c>
      <c r="C648" s="211" t="s">
        <v>1254</v>
      </c>
      <c r="D648" s="212" t="s">
        <v>1255</v>
      </c>
      <c r="E648" s="213" t="s">
        <v>158</v>
      </c>
      <c r="F648" s="211" t="s">
        <v>159</v>
      </c>
      <c r="G648" s="214">
        <v>4</v>
      </c>
      <c r="H648" s="155" t="s">
        <v>1211</v>
      </c>
      <c r="I648" s="156" t="s">
        <v>1256</v>
      </c>
      <c r="J648" s="109">
        <v>70</v>
      </c>
      <c r="K648" s="46">
        <f t="shared" si="9"/>
        <v>1</v>
      </c>
    </row>
    <row r="649" spans="1:11" ht="16.5" hidden="1" customHeight="1" x14ac:dyDescent="0.3">
      <c r="A649" s="151"/>
      <c r="B649" s="76">
        <v>98665</v>
      </c>
      <c r="C649" s="211" t="s">
        <v>221</v>
      </c>
      <c r="D649" s="212" t="s">
        <v>6</v>
      </c>
      <c r="E649" s="213" t="s">
        <v>158</v>
      </c>
      <c r="F649" s="211" t="s">
        <v>159</v>
      </c>
      <c r="G649" s="214">
        <v>4</v>
      </c>
      <c r="H649" s="155" t="s">
        <v>1211</v>
      </c>
      <c r="I649" s="156" t="s">
        <v>1257</v>
      </c>
      <c r="J649" s="109">
        <v>8940</v>
      </c>
      <c r="K649" s="46">
        <f t="shared" si="9"/>
        <v>1</v>
      </c>
    </row>
    <row r="650" spans="1:11" ht="16.5" hidden="1" customHeight="1" x14ac:dyDescent="0.3">
      <c r="A650" s="151"/>
      <c r="B650" s="76">
        <v>98666</v>
      </c>
      <c r="C650" s="211" t="s">
        <v>179</v>
      </c>
      <c r="D650" s="212" t="s">
        <v>6</v>
      </c>
      <c r="E650" s="213" t="s">
        <v>158</v>
      </c>
      <c r="F650" s="211" t="s">
        <v>159</v>
      </c>
      <c r="G650" s="214">
        <v>4</v>
      </c>
      <c r="H650" s="155" t="s">
        <v>1211</v>
      </c>
      <c r="I650" s="156" t="s">
        <v>1258</v>
      </c>
      <c r="J650" s="109">
        <v>770</v>
      </c>
      <c r="K650" s="46">
        <f t="shared" si="9"/>
        <v>1</v>
      </c>
    </row>
    <row r="651" spans="1:11" ht="16.5" hidden="1" customHeight="1" x14ac:dyDescent="0.3">
      <c r="A651" s="151"/>
      <c r="B651" s="76">
        <v>98667</v>
      </c>
      <c r="C651" s="211" t="s">
        <v>181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1211</v>
      </c>
      <c r="I651" s="156" t="s">
        <v>1259</v>
      </c>
      <c r="J651" s="109">
        <v>1900</v>
      </c>
      <c r="K651" s="46">
        <f t="shared" si="9"/>
        <v>1</v>
      </c>
    </row>
    <row r="652" spans="1:11" ht="16.5" hidden="1" customHeight="1" x14ac:dyDescent="0.3">
      <c r="A652" s="151"/>
      <c r="B652" s="76">
        <v>98668</v>
      </c>
      <c r="C652" s="211" t="s">
        <v>157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1211</v>
      </c>
      <c r="I652" s="156" t="s">
        <v>1260</v>
      </c>
      <c r="J652" s="109">
        <v>3520</v>
      </c>
      <c r="K652" s="46">
        <f t="shared" si="9"/>
        <v>1</v>
      </c>
    </row>
    <row r="653" spans="1:11" ht="16.5" hidden="1" customHeight="1" x14ac:dyDescent="0.3">
      <c r="A653" s="151"/>
      <c r="B653" s="76">
        <v>98669</v>
      </c>
      <c r="C653" s="211" t="s">
        <v>208</v>
      </c>
      <c r="D653" s="212" t="s">
        <v>6</v>
      </c>
      <c r="E653" s="213" t="s">
        <v>158</v>
      </c>
      <c r="F653" s="211" t="s">
        <v>159</v>
      </c>
      <c r="G653" s="214">
        <v>4</v>
      </c>
      <c r="H653" s="155" t="s">
        <v>1211</v>
      </c>
      <c r="I653" s="156" t="s">
        <v>1261</v>
      </c>
      <c r="J653" s="109">
        <v>9380</v>
      </c>
      <c r="K653" s="46">
        <f t="shared" si="9"/>
        <v>1</v>
      </c>
    </row>
    <row r="654" spans="1:11" ht="16.5" hidden="1" customHeight="1" x14ac:dyDescent="0.3">
      <c r="A654" s="151"/>
      <c r="B654" s="76">
        <v>98670</v>
      </c>
      <c r="C654" s="211" t="s">
        <v>1036</v>
      </c>
      <c r="D654" s="212" t="s">
        <v>1037</v>
      </c>
      <c r="E654" s="213" t="s">
        <v>158</v>
      </c>
      <c r="F654" s="211" t="s">
        <v>159</v>
      </c>
      <c r="G654" s="214">
        <v>4</v>
      </c>
      <c r="H654" s="155" t="s">
        <v>1211</v>
      </c>
      <c r="I654" s="156" t="s">
        <v>1262</v>
      </c>
      <c r="J654" s="109">
        <v>20</v>
      </c>
      <c r="K654" s="46">
        <f t="shared" si="9"/>
        <v>1</v>
      </c>
    </row>
    <row r="655" spans="1:11" ht="16.5" hidden="1" customHeight="1" x14ac:dyDescent="0.3">
      <c r="A655" s="151"/>
      <c r="B655" s="76">
        <v>98671</v>
      </c>
      <c r="C655" s="211" t="s">
        <v>1263</v>
      </c>
      <c r="D655" s="212" t="s">
        <v>459</v>
      </c>
      <c r="E655" s="213" t="s">
        <v>158</v>
      </c>
      <c r="F655" s="211" t="s">
        <v>159</v>
      </c>
      <c r="G655" s="214">
        <v>4</v>
      </c>
      <c r="H655" s="155" t="s">
        <v>1211</v>
      </c>
      <c r="I655" s="156" t="s">
        <v>1264</v>
      </c>
      <c r="J655" s="109">
        <v>150</v>
      </c>
      <c r="K655" s="46">
        <f t="shared" si="9"/>
        <v>1</v>
      </c>
    </row>
    <row r="656" spans="1:11" ht="16.5" hidden="1" customHeight="1" x14ac:dyDescent="0.3">
      <c r="A656" s="151"/>
      <c r="B656" s="76">
        <v>98672</v>
      </c>
      <c r="C656" s="211" t="s">
        <v>181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1211</v>
      </c>
      <c r="I656" s="156" t="s">
        <v>1265</v>
      </c>
      <c r="J656" s="109">
        <v>1020</v>
      </c>
      <c r="K656" s="46">
        <f t="shared" si="9"/>
        <v>1</v>
      </c>
    </row>
    <row r="657" spans="1:11" ht="16.5" hidden="1" customHeight="1" x14ac:dyDescent="0.3">
      <c r="A657" s="151"/>
      <c r="B657" s="76">
        <v>98673</v>
      </c>
      <c r="C657" s="211" t="s">
        <v>228</v>
      </c>
      <c r="D657" s="212" t="s">
        <v>256</v>
      </c>
      <c r="E657" s="213" t="s">
        <v>158</v>
      </c>
      <c r="F657" s="211" t="s">
        <v>159</v>
      </c>
      <c r="G657" s="214">
        <v>4</v>
      </c>
      <c r="H657" s="155" t="s">
        <v>1211</v>
      </c>
      <c r="I657" s="156" t="s">
        <v>1266</v>
      </c>
      <c r="J657" s="109">
        <v>160</v>
      </c>
      <c r="K657" s="46">
        <f t="shared" si="9"/>
        <v>1</v>
      </c>
    </row>
    <row r="658" spans="1:11" ht="16.5" hidden="1" customHeight="1" x14ac:dyDescent="0.3">
      <c r="A658" s="151"/>
      <c r="B658" s="76">
        <v>98674</v>
      </c>
      <c r="C658" s="211" t="s">
        <v>635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1211</v>
      </c>
      <c r="I658" s="156" t="s">
        <v>1267</v>
      </c>
      <c r="J658" s="109">
        <v>160</v>
      </c>
      <c r="K658" s="46">
        <f t="shared" si="9"/>
        <v>1</v>
      </c>
    </row>
    <row r="659" spans="1:11" ht="16.5" hidden="1" customHeight="1" x14ac:dyDescent="0.3">
      <c r="A659" s="151"/>
      <c r="B659" s="76">
        <v>98675</v>
      </c>
      <c r="C659" s="211" t="s">
        <v>268</v>
      </c>
      <c r="D659" s="212" t="s">
        <v>269</v>
      </c>
      <c r="E659" s="213" t="s">
        <v>158</v>
      </c>
      <c r="F659" s="211" t="s">
        <v>159</v>
      </c>
      <c r="G659" s="214">
        <v>4</v>
      </c>
      <c r="H659" s="155" t="s">
        <v>1211</v>
      </c>
      <c r="I659" s="156" t="s">
        <v>1268</v>
      </c>
      <c r="J659" s="109">
        <v>110</v>
      </c>
      <c r="K659" s="46">
        <f t="shared" si="9"/>
        <v>1</v>
      </c>
    </row>
    <row r="660" spans="1:11" ht="16.5" hidden="1" customHeight="1" x14ac:dyDescent="0.3">
      <c r="A660" s="151"/>
      <c r="B660" s="76">
        <v>98676</v>
      </c>
      <c r="C660" s="211" t="s">
        <v>225</v>
      </c>
      <c r="D660" s="212" t="s">
        <v>204</v>
      </c>
      <c r="E660" s="213" t="s">
        <v>205</v>
      </c>
      <c r="F660" s="211" t="s">
        <v>159</v>
      </c>
      <c r="G660" s="214">
        <v>4</v>
      </c>
      <c r="H660" s="155" t="s">
        <v>1211</v>
      </c>
      <c r="I660" s="156" t="s">
        <v>1269</v>
      </c>
      <c r="J660" s="109">
        <v>820</v>
      </c>
      <c r="K660" s="46">
        <f t="shared" si="9"/>
        <v>1</v>
      </c>
    </row>
    <row r="661" spans="1:11" ht="16.5" hidden="1" customHeight="1" x14ac:dyDescent="0.3">
      <c r="A661" s="151"/>
      <c r="B661" s="76">
        <v>98677</v>
      </c>
      <c r="C661" s="211" t="s">
        <v>1270</v>
      </c>
      <c r="D661" s="212" t="s">
        <v>1271</v>
      </c>
      <c r="E661" s="213" t="s">
        <v>158</v>
      </c>
      <c r="F661" s="211" t="s">
        <v>159</v>
      </c>
      <c r="G661" s="214">
        <v>4</v>
      </c>
      <c r="H661" s="155" t="s">
        <v>1211</v>
      </c>
      <c r="I661" s="156" t="s">
        <v>1272</v>
      </c>
      <c r="J661" s="109">
        <v>2650</v>
      </c>
      <c r="K661" s="46">
        <f t="shared" si="9"/>
        <v>1</v>
      </c>
    </row>
    <row r="662" spans="1:11" ht="16.5" hidden="1" customHeight="1" x14ac:dyDescent="0.3">
      <c r="A662" s="151"/>
      <c r="B662" s="76">
        <v>98678</v>
      </c>
      <c r="C662" s="211" t="s">
        <v>635</v>
      </c>
      <c r="D662" s="212" t="s">
        <v>6</v>
      </c>
      <c r="E662" s="213" t="s">
        <v>158</v>
      </c>
      <c r="F662" s="211" t="s">
        <v>159</v>
      </c>
      <c r="G662" s="214">
        <v>4</v>
      </c>
      <c r="H662" s="155" t="s">
        <v>1211</v>
      </c>
      <c r="I662" s="156" t="s">
        <v>1273</v>
      </c>
      <c r="J662" s="109">
        <v>90</v>
      </c>
      <c r="K662" s="46">
        <f t="shared" si="9"/>
        <v>1</v>
      </c>
    </row>
    <row r="663" spans="1:11" ht="16.5" hidden="1" customHeight="1" x14ac:dyDescent="0.3">
      <c r="A663" s="151"/>
      <c r="B663" s="76">
        <v>98679</v>
      </c>
      <c r="C663" s="211" t="s">
        <v>952</v>
      </c>
      <c r="D663" s="212" t="s">
        <v>245</v>
      </c>
      <c r="E663" s="213" t="s">
        <v>158</v>
      </c>
      <c r="F663" s="211" t="s">
        <v>159</v>
      </c>
      <c r="G663" s="214">
        <v>4</v>
      </c>
      <c r="H663" s="155" t="s">
        <v>1211</v>
      </c>
      <c r="I663" s="156" t="s">
        <v>1274</v>
      </c>
      <c r="J663" s="109">
        <v>110</v>
      </c>
      <c r="K663" s="46">
        <f t="shared" si="9"/>
        <v>1</v>
      </c>
    </row>
    <row r="664" spans="1:11" ht="16.5" hidden="1" customHeight="1" x14ac:dyDescent="0.3">
      <c r="A664" s="151"/>
      <c r="B664" s="76">
        <v>98680</v>
      </c>
      <c r="C664" s="211" t="s">
        <v>1275</v>
      </c>
      <c r="D664" s="212" t="s">
        <v>1276</v>
      </c>
      <c r="E664" s="213" t="s">
        <v>158</v>
      </c>
      <c r="F664" s="211" t="s">
        <v>159</v>
      </c>
      <c r="G664" s="214">
        <v>4</v>
      </c>
      <c r="H664" s="155" t="s">
        <v>1211</v>
      </c>
      <c r="I664" s="156" t="s">
        <v>1277</v>
      </c>
      <c r="J664" s="109">
        <v>160</v>
      </c>
      <c r="K664" s="46">
        <f t="shared" si="9"/>
        <v>1</v>
      </c>
    </row>
    <row r="665" spans="1:11" ht="16.5" hidden="1" customHeight="1" x14ac:dyDescent="0.3">
      <c r="A665" s="151"/>
      <c r="B665" s="76">
        <v>98681</v>
      </c>
      <c r="C665" s="211" t="s">
        <v>221</v>
      </c>
      <c r="D665" s="212" t="s">
        <v>6</v>
      </c>
      <c r="E665" s="213" t="s">
        <v>158</v>
      </c>
      <c r="F665" s="211" t="s">
        <v>159</v>
      </c>
      <c r="G665" s="214">
        <v>4</v>
      </c>
      <c r="H665" s="155" t="s">
        <v>1211</v>
      </c>
      <c r="I665" s="156" t="s">
        <v>1278</v>
      </c>
      <c r="J665" s="109">
        <v>6720</v>
      </c>
      <c r="K665" s="46">
        <f t="shared" si="9"/>
        <v>1</v>
      </c>
    </row>
    <row r="666" spans="1:11" ht="16.5" hidden="1" customHeight="1" x14ac:dyDescent="0.3">
      <c r="A666" s="151"/>
      <c r="B666" s="76">
        <v>98682</v>
      </c>
      <c r="C666" s="211" t="s">
        <v>477</v>
      </c>
      <c r="D666" s="212" t="s">
        <v>478</v>
      </c>
      <c r="E666" s="213" t="s">
        <v>158</v>
      </c>
      <c r="F666" s="211" t="s">
        <v>159</v>
      </c>
      <c r="G666" s="214">
        <v>4</v>
      </c>
      <c r="H666" s="155" t="s">
        <v>1211</v>
      </c>
      <c r="I666" s="156" t="s">
        <v>1279</v>
      </c>
      <c r="J666" s="109">
        <v>130</v>
      </c>
      <c r="K666" s="46">
        <f t="shared" si="9"/>
        <v>1</v>
      </c>
    </row>
    <row r="667" spans="1:11" ht="16.5" hidden="1" customHeight="1" x14ac:dyDescent="0.3">
      <c r="A667" s="151"/>
      <c r="B667" s="76">
        <v>98683</v>
      </c>
      <c r="C667" s="211" t="s">
        <v>1280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1211</v>
      </c>
      <c r="I667" s="156" t="s">
        <v>1281</v>
      </c>
      <c r="J667" s="109">
        <v>1650</v>
      </c>
      <c r="K667" s="46">
        <f t="shared" si="9"/>
        <v>1</v>
      </c>
    </row>
    <row r="668" spans="1:11" ht="16.5" hidden="1" customHeight="1" x14ac:dyDescent="0.3">
      <c r="A668" s="151"/>
      <c r="B668" s="76">
        <v>98684</v>
      </c>
      <c r="C668" s="211" t="s">
        <v>1282</v>
      </c>
      <c r="D668" s="212" t="s">
        <v>1283</v>
      </c>
      <c r="E668" s="213" t="s">
        <v>1284</v>
      </c>
      <c r="F668" s="211" t="s">
        <v>159</v>
      </c>
      <c r="G668" s="214">
        <v>4</v>
      </c>
      <c r="H668" s="155" t="s">
        <v>1211</v>
      </c>
      <c r="I668" s="156" t="s">
        <v>1285</v>
      </c>
      <c r="J668" s="109">
        <v>9340</v>
      </c>
      <c r="K668" s="46">
        <f t="shared" si="9"/>
        <v>1</v>
      </c>
    </row>
    <row r="669" spans="1:11" ht="16.5" customHeight="1" x14ac:dyDescent="0.3">
      <c r="A669" s="151"/>
      <c r="B669" s="76">
        <v>98685</v>
      </c>
      <c r="C669" s="211" t="s">
        <v>531</v>
      </c>
      <c r="D669" s="212" t="s">
        <v>387</v>
      </c>
      <c r="E669" s="213" t="s">
        <v>448</v>
      </c>
      <c r="F669" s="211" t="s">
        <v>159</v>
      </c>
      <c r="G669" s="214">
        <v>4</v>
      </c>
      <c r="H669" s="155" t="s">
        <v>1211</v>
      </c>
      <c r="I669" s="156" t="s">
        <v>1286</v>
      </c>
      <c r="J669" s="109">
        <v>920</v>
      </c>
      <c r="K669" s="46">
        <f t="shared" ref="K669:K732" si="10">B669-B668</f>
        <v>1</v>
      </c>
    </row>
    <row r="670" spans="1:11" ht="16.5" hidden="1" customHeight="1" x14ac:dyDescent="0.3">
      <c r="A670" s="151"/>
      <c r="B670" s="76">
        <v>98686</v>
      </c>
      <c r="C670" s="211" t="s">
        <v>1209</v>
      </c>
      <c r="D670" s="212" t="s">
        <v>1210</v>
      </c>
      <c r="E670" s="213" t="s">
        <v>158</v>
      </c>
      <c r="F670" s="211" t="s">
        <v>159</v>
      </c>
      <c r="G670" s="214">
        <v>4</v>
      </c>
      <c r="H670" s="155" t="s">
        <v>1211</v>
      </c>
      <c r="I670" s="156" t="s">
        <v>1287</v>
      </c>
      <c r="J670" s="109">
        <v>110</v>
      </c>
      <c r="K670" s="46">
        <f t="shared" si="10"/>
        <v>1</v>
      </c>
    </row>
    <row r="671" spans="1:11" ht="16.5" hidden="1" customHeight="1" x14ac:dyDescent="0.3">
      <c r="A671" s="151"/>
      <c r="B671" s="76">
        <v>98687</v>
      </c>
      <c r="C671" s="211" t="s">
        <v>1288</v>
      </c>
      <c r="D671" s="212" t="s">
        <v>1289</v>
      </c>
      <c r="E671" s="213" t="s">
        <v>158</v>
      </c>
      <c r="F671" s="211" t="s">
        <v>159</v>
      </c>
      <c r="G671" s="214">
        <v>4</v>
      </c>
      <c r="H671" s="155" t="s">
        <v>1211</v>
      </c>
      <c r="I671" s="156" t="s">
        <v>1290</v>
      </c>
      <c r="J671" s="109">
        <v>140</v>
      </c>
      <c r="K671" s="46">
        <f t="shared" si="10"/>
        <v>1</v>
      </c>
    </row>
    <row r="672" spans="1:11" ht="16.5" hidden="1" customHeight="1" x14ac:dyDescent="0.3">
      <c r="A672" s="151"/>
      <c r="B672" s="76">
        <v>98688</v>
      </c>
      <c r="C672" s="211" t="s">
        <v>179</v>
      </c>
      <c r="D672" s="212" t="s">
        <v>6</v>
      </c>
      <c r="E672" s="213" t="s">
        <v>158</v>
      </c>
      <c r="F672" s="211" t="s">
        <v>159</v>
      </c>
      <c r="G672" s="214">
        <v>4</v>
      </c>
      <c r="H672" s="155" t="s">
        <v>1211</v>
      </c>
      <c r="I672" s="156" t="s">
        <v>1291</v>
      </c>
      <c r="J672" s="109">
        <v>960</v>
      </c>
      <c r="K672" s="46">
        <f t="shared" si="10"/>
        <v>1</v>
      </c>
    </row>
    <row r="673" spans="1:11" ht="16.5" hidden="1" customHeight="1" x14ac:dyDescent="0.3">
      <c r="A673" s="151"/>
      <c r="B673" s="76">
        <v>98689</v>
      </c>
      <c r="C673" s="211" t="s">
        <v>208</v>
      </c>
      <c r="D673" s="212" t="s">
        <v>6</v>
      </c>
      <c r="E673" s="213" t="s">
        <v>158</v>
      </c>
      <c r="F673" s="211" t="s">
        <v>159</v>
      </c>
      <c r="G673" s="214">
        <v>4</v>
      </c>
      <c r="H673" s="155" t="s">
        <v>1211</v>
      </c>
      <c r="I673" s="156" t="s">
        <v>1292</v>
      </c>
      <c r="J673" s="77">
        <v>8400</v>
      </c>
      <c r="K673" s="46">
        <f t="shared" si="10"/>
        <v>1</v>
      </c>
    </row>
    <row r="674" spans="1:11" ht="16.5" hidden="1" customHeight="1" x14ac:dyDescent="0.3">
      <c r="A674" s="151"/>
      <c r="B674" s="76">
        <v>98690</v>
      </c>
      <c r="C674" s="211" t="s">
        <v>179</v>
      </c>
      <c r="D674" s="212" t="s">
        <v>6</v>
      </c>
      <c r="E674" s="213" t="s">
        <v>158</v>
      </c>
      <c r="F674" s="211" t="s">
        <v>159</v>
      </c>
      <c r="G674" s="214">
        <v>4</v>
      </c>
      <c r="H674" s="155" t="s">
        <v>1211</v>
      </c>
      <c r="I674" s="156" t="s">
        <v>1293</v>
      </c>
      <c r="J674" s="109">
        <v>130</v>
      </c>
      <c r="K674" s="46">
        <f t="shared" si="10"/>
        <v>1</v>
      </c>
    </row>
    <row r="675" spans="1:11" ht="16.5" hidden="1" customHeight="1" x14ac:dyDescent="0.3">
      <c r="A675" s="151"/>
      <c r="B675" s="76">
        <v>98691</v>
      </c>
      <c r="C675" s="211" t="s">
        <v>1294</v>
      </c>
      <c r="D675" s="212" t="s">
        <v>1295</v>
      </c>
      <c r="E675" s="213" t="s">
        <v>158</v>
      </c>
      <c r="F675" s="211" t="s">
        <v>159</v>
      </c>
      <c r="G675" s="214">
        <v>4</v>
      </c>
      <c r="H675" s="155" t="s">
        <v>1211</v>
      </c>
      <c r="I675" s="156" t="s">
        <v>1296</v>
      </c>
      <c r="J675" s="109">
        <v>30</v>
      </c>
      <c r="K675" s="46">
        <f t="shared" si="10"/>
        <v>1</v>
      </c>
    </row>
    <row r="676" spans="1:11" ht="16.5" hidden="1" customHeight="1" x14ac:dyDescent="0.3">
      <c r="A676" s="151"/>
      <c r="B676" s="76">
        <v>98692</v>
      </c>
      <c r="C676" s="211" t="s">
        <v>284</v>
      </c>
      <c r="D676" s="212" t="s">
        <v>285</v>
      </c>
      <c r="E676" s="213" t="s">
        <v>205</v>
      </c>
      <c r="F676" s="211" t="s">
        <v>159</v>
      </c>
      <c r="G676" s="214">
        <v>4</v>
      </c>
      <c r="H676" s="155" t="s">
        <v>1211</v>
      </c>
      <c r="I676" s="156" t="s">
        <v>1297</v>
      </c>
      <c r="J676" s="109">
        <v>2800</v>
      </c>
      <c r="K676" s="46">
        <f t="shared" si="10"/>
        <v>1</v>
      </c>
    </row>
    <row r="677" spans="1:11" ht="16.5" hidden="1" customHeight="1" x14ac:dyDescent="0.3">
      <c r="A677" s="151"/>
      <c r="B677" s="76">
        <v>98693</v>
      </c>
      <c r="C677" s="211" t="s">
        <v>1187</v>
      </c>
      <c r="D677" s="212" t="s">
        <v>1188</v>
      </c>
      <c r="E677" s="213" t="s">
        <v>158</v>
      </c>
      <c r="F677" s="211" t="s">
        <v>159</v>
      </c>
      <c r="G677" s="214">
        <v>4</v>
      </c>
      <c r="H677" s="155" t="s">
        <v>1211</v>
      </c>
      <c r="I677" s="156" t="s">
        <v>1298</v>
      </c>
      <c r="J677" s="109">
        <v>50</v>
      </c>
      <c r="K677" s="46">
        <f t="shared" si="10"/>
        <v>1</v>
      </c>
    </row>
    <row r="678" spans="1:11" ht="16.5" hidden="1" customHeight="1" x14ac:dyDescent="0.3">
      <c r="A678" s="151"/>
      <c r="B678" s="76">
        <v>98694</v>
      </c>
      <c r="C678" s="211" t="s">
        <v>262</v>
      </c>
      <c r="D678" s="212" t="s">
        <v>278</v>
      </c>
      <c r="E678" s="213" t="s">
        <v>158</v>
      </c>
      <c r="F678" s="211" t="s">
        <v>159</v>
      </c>
      <c r="G678" s="214">
        <v>4</v>
      </c>
      <c r="H678" s="155" t="s">
        <v>1211</v>
      </c>
      <c r="I678" s="156" t="s">
        <v>1299</v>
      </c>
      <c r="J678" s="109">
        <v>710</v>
      </c>
      <c r="K678" s="46">
        <f t="shared" si="10"/>
        <v>1</v>
      </c>
    </row>
    <row r="679" spans="1:11" ht="16.5" hidden="1" customHeight="1" x14ac:dyDescent="0.3">
      <c r="A679" s="151"/>
      <c r="B679" s="76">
        <v>98695</v>
      </c>
      <c r="C679" s="211" t="s">
        <v>208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1211</v>
      </c>
      <c r="I679" s="156" t="s">
        <v>1300</v>
      </c>
      <c r="J679" s="109">
        <v>4160</v>
      </c>
      <c r="K679" s="46">
        <f t="shared" si="10"/>
        <v>1</v>
      </c>
    </row>
    <row r="680" spans="1:11" ht="16.5" customHeight="1" x14ac:dyDescent="0.3">
      <c r="A680" s="151"/>
      <c r="B680" s="76">
        <v>98696</v>
      </c>
      <c r="C680" s="211" t="s">
        <v>447</v>
      </c>
      <c r="D680" s="212" t="s">
        <v>387</v>
      </c>
      <c r="E680" s="213" t="s">
        <v>448</v>
      </c>
      <c r="F680" s="211" t="s">
        <v>159</v>
      </c>
      <c r="G680" s="214">
        <v>4</v>
      </c>
      <c r="H680" s="155" t="s">
        <v>1301</v>
      </c>
      <c r="I680" s="156" t="s">
        <v>1302</v>
      </c>
      <c r="J680" s="109">
        <v>2830</v>
      </c>
      <c r="K680" s="46">
        <f t="shared" si="10"/>
        <v>1</v>
      </c>
    </row>
    <row r="681" spans="1:11" ht="16.5" hidden="1" customHeight="1" x14ac:dyDescent="0.3">
      <c r="A681" s="151"/>
      <c r="B681" s="76">
        <v>98697</v>
      </c>
      <c r="C681" s="211" t="s">
        <v>176</v>
      </c>
      <c r="D681" s="212" t="s">
        <v>177</v>
      </c>
      <c r="E681" s="213" t="s">
        <v>205</v>
      </c>
      <c r="F681" s="211" t="s">
        <v>159</v>
      </c>
      <c r="G681" s="214">
        <v>4</v>
      </c>
      <c r="H681" s="155" t="s">
        <v>1301</v>
      </c>
      <c r="I681" s="156" t="s">
        <v>1303</v>
      </c>
      <c r="J681" s="109">
        <v>60</v>
      </c>
      <c r="K681" s="46">
        <f t="shared" si="10"/>
        <v>1</v>
      </c>
    </row>
    <row r="682" spans="1:11" ht="16.5" hidden="1" customHeight="1" x14ac:dyDescent="0.3">
      <c r="A682" s="151"/>
      <c r="B682" s="76">
        <v>98698</v>
      </c>
      <c r="C682" s="211" t="s">
        <v>1304</v>
      </c>
      <c r="D682" s="212" t="s">
        <v>489</v>
      </c>
      <c r="E682" s="213" t="s">
        <v>205</v>
      </c>
      <c r="F682" s="211" t="s">
        <v>159</v>
      </c>
      <c r="G682" s="214">
        <v>4</v>
      </c>
      <c r="H682" s="155" t="s">
        <v>1301</v>
      </c>
      <c r="I682" s="156" t="s">
        <v>1305</v>
      </c>
      <c r="J682" s="109">
        <v>580</v>
      </c>
      <c r="K682" s="46">
        <f t="shared" si="10"/>
        <v>1</v>
      </c>
    </row>
    <row r="683" spans="1:11" ht="16.5" hidden="1" customHeight="1" x14ac:dyDescent="0.3">
      <c r="A683" s="151"/>
      <c r="B683" s="76">
        <v>98699</v>
      </c>
      <c r="C683" s="211" t="s">
        <v>1306</v>
      </c>
      <c r="D683" s="212" t="s">
        <v>1307</v>
      </c>
      <c r="E683" s="213" t="s">
        <v>158</v>
      </c>
      <c r="F683" s="211" t="s">
        <v>159</v>
      </c>
      <c r="G683" s="214">
        <v>4</v>
      </c>
      <c r="H683" s="155" t="s">
        <v>1301</v>
      </c>
      <c r="I683" s="156" t="s">
        <v>1308</v>
      </c>
      <c r="J683" s="109">
        <v>110</v>
      </c>
      <c r="K683" s="46">
        <f t="shared" si="10"/>
        <v>1</v>
      </c>
    </row>
    <row r="684" spans="1:11" ht="16.5" hidden="1" customHeight="1" x14ac:dyDescent="0.3">
      <c r="A684" s="151"/>
      <c r="B684" s="76">
        <v>98700</v>
      </c>
      <c r="C684" s="211" t="s">
        <v>1309</v>
      </c>
      <c r="D684" s="212" t="s">
        <v>1310</v>
      </c>
      <c r="E684" s="213" t="s">
        <v>205</v>
      </c>
      <c r="F684" s="211" t="s">
        <v>159</v>
      </c>
      <c r="G684" s="214">
        <v>4</v>
      </c>
      <c r="H684" s="155" t="s">
        <v>1301</v>
      </c>
      <c r="I684" s="156" t="s">
        <v>1311</v>
      </c>
      <c r="J684" s="109">
        <v>100</v>
      </c>
      <c r="K684" s="46">
        <f t="shared" si="10"/>
        <v>1</v>
      </c>
    </row>
    <row r="685" spans="1:11" ht="16.5" hidden="1" customHeight="1" x14ac:dyDescent="0.3">
      <c r="A685" s="151"/>
      <c r="B685" s="76">
        <v>98701</v>
      </c>
      <c r="C685" s="211" t="s">
        <v>1312</v>
      </c>
      <c r="D685" s="212" t="s">
        <v>1313</v>
      </c>
      <c r="E685" s="213" t="s">
        <v>158</v>
      </c>
      <c r="F685" s="211" t="s">
        <v>159</v>
      </c>
      <c r="G685" s="214">
        <v>4</v>
      </c>
      <c r="H685" s="155" t="s">
        <v>1301</v>
      </c>
      <c r="I685" s="156" t="s">
        <v>1314</v>
      </c>
      <c r="J685" s="109">
        <v>30</v>
      </c>
      <c r="K685" s="46">
        <f t="shared" si="10"/>
        <v>1</v>
      </c>
    </row>
    <row r="686" spans="1:11" ht="16.5" hidden="1" customHeight="1" x14ac:dyDescent="0.3">
      <c r="A686" s="151"/>
      <c r="B686" s="76">
        <v>98702</v>
      </c>
      <c r="C686" s="211" t="s">
        <v>225</v>
      </c>
      <c r="D686" s="212" t="s">
        <v>204</v>
      </c>
      <c r="E686" s="213" t="s">
        <v>205</v>
      </c>
      <c r="F686" s="211" t="s">
        <v>159</v>
      </c>
      <c r="G686" s="214">
        <v>4</v>
      </c>
      <c r="H686" s="155" t="s">
        <v>1301</v>
      </c>
      <c r="I686" s="156" t="s">
        <v>1315</v>
      </c>
      <c r="J686" s="109">
        <v>8230</v>
      </c>
      <c r="K686" s="46">
        <f t="shared" si="10"/>
        <v>1</v>
      </c>
    </row>
    <row r="687" spans="1:11" ht="16.5" hidden="1" customHeight="1" x14ac:dyDescent="0.3">
      <c r="A687" s="151"/>
      <c r="B687" s="76">
        <v>98703</v>
      </c>
      <c r="C687" s="211" t="s">
        <v>1316</v>
      </c>
      <c r="D687" s="212" t="s">
        <v>1317</v>
      </c>
      <c r="E687" s="213" t="s">
        <v>158</v>
      </c>
      <c r="F687" s="211" t="s">
        <v>159</v>
      </c>
      <c r="G687" s="214">
        <v>4</v>
      </c>
      <c r="H687" s="155" t="s">
        <v>1301</v>
      </c>
      <c r="I687" s="156" t="s">
        <v>1318</v>
      </c>
      <c r="J687" s="109">
        <v>70</v>
      </c>
      <c r="K687" s="46">
        <f t="shared" si="10"/>
        <v>1</v>
      </c>
    </row>
    <row r="688" spans="1:11" ht="16.5" hidden="1" customHeight="1" x14ac:dyDescent="0.3">
      <c r="A688" s="151"/>
      <c r="B688" s="76">
        <v>98704</v>
      </c>
      <c r="C688" s="211" t="s">
        <v>1319</v>
      </c>
      <c r="D688" s="212" t="s">
        <v>1320</v>
      </c>
      <c r="E688" s="213" t="s">
        <v>158</v>
      </c>
      <c r="F688" s="211" t="s">
        <v>159</v>
      </c>
      <c r="G688" s="214">
        <v>4</v>
      </c>
      <c r="H688" s="155" t="s">
        <v>1301</v>
      </c>
      <c r="I688" s="156" t="s">
        <v>1321</v>
      </c>
      <c r="J688" s="77">
        <v>140</v>
      </c>
      <c r="K688" s="46">
        <f t="shared" si="10"/>
        <v>1</v>
      </c>
    </row>
    <row r="689" spans="1:11" ht="16.5" hidden="1" customHeight="1" x14ac:dyDescent="0.3">
      <c r="A689" s="151"/>
      <c r="B689" s="76">
        <v>98705</v>
      </c>
      <c r="C689" s="211" t="s">
        <v>231</v>
      </c>
      <c r="D689" s="212" t="s">
        <v>232</v>
      </c>
      <c r="E689" s="213" t="s">
        <v>312</v>
      </c>
      <c r="F689" s="211" t="s">
        <v>159</v>
      </c>
      <c r="G689" s="214">
        <v>4</v>
      </c>
      <c r="H689" s="155" t="s">
        <v>1301</v>
      </c>
      <c r="I689" s="156" t="s">
        <v>1322</v>
      </c>
      <c r="J689" s="109">
        <v>460</v>
      </c>
      <c r="K689" s="46">
        <f t="shared" si="10"/>
        <v>1</v>
      </c>
    </row>
    <row r="690" spans="1:11" ht="16.5" hidden="1" customHeight="1" x14ac:dyDescent="0.3">
      <c r="A690" s="151"/>
      <c r="B690" s="76">
        <v>98706</v>
      </c>
      <c r="C690" s="211" t="s">
        <v>165</v>
      </c>
      <c r="D690" s="212" t="s">
        <v>6</v>
      </c>
      <c r="E690" s="213" t="s">
        <v>158</v>
      </c>
      <c r="F690" s="211" t="s">
        <v>159</v>
      </c>
      <c r="G690" s="214">
        <v>4</v>
      </c>
      <c r="H690" s="155" t="s">
        <v>1301</v>
      </c>
      <c r="I690" s="156" t="s">
        <v>1323</v>
      </c>
      <c r="J690" s="109">
        <v>7840</v>
      </c>
      <c r="K690" s="46">
        <f t="shared" si="10"/>
        <v>1</v>
      </c>
    </row>
    <row r="691" spans="1:11" ht="16.5" hidden="1" customHeight="1" x14ac:dyDescent="0.3">
      <c r="A691" s="151"/>
      <c r="B691" s="76">
        <v>98707</v>
      </c>
      <c r="C691" s="211" t="s">
        <v>181</v>
      </c>
      <c r="D691" s="212" t="s">
        <v>6</v>
      </c>
      <c r="E691" s="213" t="s">
        <v>158</v>
      </c>
      <c r="F691" s="211" t="s">
        <v>159</v>
      </c>
      <c r="G691" s="214">
        <v>4</v>
      </c>
      <c r="H691" s="155" t="s">
        <v>1301</v>
      </c>
      <c r="I691" s="156" t="s">
        <v>1324</v>
      </c>
      <c r="J691" s="109">
        <v>1730</v>
      </c>
      <c r="K691" s="46">
        <f t="shared" si="10"/>
        <v>1</v>
      </c>
    </row>
    <row r="692" spans="1:11" ht="16.5" hidden="1" customHeight="1" x14ac:dyDescent="0.3">
      <c r="A692" s="151"/>
      <c r="B692" s="76">
        <v>98708</v>
      </c>
      <c r="C692" s="211" t="s">
        <v>1325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1301</v>
      </c>
      <c r="I692" s="156" t="s">
        <v>1326</v>
      </c>
      <c r="J692" s="77">
        <v>480</v>
      </c>
      <c r="K692" s="46">
        <f t="shared" si="10"/>
        <v>1</v>
      </c>
    </row>
    <row r="693" spans="1:11" ht="16.5" hidden="1" customHeight="1" x14ac:dyDescent="0.3">
      <c r="A693" s="151"/>
      <c r="B693" s="76">
        <v>98709</v>
      </c>
      <c r="C693" s="211" t="s">
        <v>1327</v>
      </c>
      <c r="D693" s="212" t="s">
        <v>376</v>
      </c>
      <c r="E693" s="213" t="s">
        <v>158</v>
      </c>
      <c r="F693" s="211" t="s">
        <v>159</v>
      </c>
      <c r="G693" s="214">
        <v>5</v>
      </c>
      <c r="H693" s="155" t="s">
        <v>1301</v>
      </c>
      <c r="I693" s="156" t="s">
        <v>1328</v>
      </c>
      <c r="J693" s="109">
        <v>80</v>
      </c>
      <c r="K693" s="46">
        <f t="shared" si="10"/>
        <v>1</v>
      </c>
    </row>
    <row r="694" spans="1:11" ht="16.5" hidden="1" customHeight="1" x14ac:dyDescent="0.3">
      <c r="A694" s="151"/>
      <c r="B694" s="76">
        <v>98710</v>
      </c>
      <c r="C694" s="211" t="s">
        <v>1329</v>
      </c>
      <c r="D694" s="212" t="s">
        <v>1330</v>
      </c>
      <c r="E694" s="213" t="s">
        <v>205</v>
      </c>
      <c r="F694" s="211" t="s">
        <v>159</v>
      </c>
      <c r="G694" s="214">
        <v>4</v>
      </c>
      <c r="H694" s="155" t="s">
        <v>1301</v>
      </c>
      <c r="I694" s="156" t="s">
        <v>1331</v>
      </c>
      <c r="J694" s="109">
        <v>190</v>
      </c>
      <c r="K694" s="46">
        <f t="shared" si="10"/>
        <v>1</v>
      </c>
    </row>
    <row r="695" spans="1:11" ht="16.5" hidden="1" customHeight="1" x14ac:dyDescent="0.3">
      <c r="A695" s="151"/>
      <c r="B695" s="76">
        <v>98711</v>
      </c>
      <c r="C695" s="211" t="s">
        <v>1332</v>
      </c>
      <c r="D695" s="212" t="s">
        <v>1333</v>
      </c>
      <c r="E695" s="213" t="s">
        <v>158</v>
      </c>
      <c r="F695" s="211" t="s">
        <v>159</v>
      </c>
      <c r="G695" s="214">
        <v>4</v>
      </c>
      <c r="H695" s="155" t="s">
        <v>1301</v>
      </c>
      <c r="I695" s="156" t="s">
        <v>1334</v>
      </c>
      <c r="J695" s="109">
        <v>80</v>
      </c>
      <c r="K695" s="46">
        <f t="shared" si="10"/>
        <v>1</v>
      </c>
    </row>
    <row r="696" spans="1:11" ht="16.5" hidden="1" customHeight="1" x14ac:dyDescent="0.3">
      <c r="A696" s="151"/>
      <c r="B696" s="76">
        <v>98712</v>
      </c>
      <c r="C696" s="211" t="s">
        <v>179</v>
      </c>
      <c r="D696" s="212" t="s">
        <v>6</v>
      </c>
      <c r="E696" s="213" t="s">
        <v>158</v>
      </c>
      <c r="F696" s="211" t="s">
        <v>159</v>
      </c>
      <c r="G696" s="214">
        <v>4</v>
      </c>
      <c r="H696" s="155" t="s">
        <v>1301</v>
      </c>
      <c r="I696" s="156" t="s">
        <v>1335</v>
      </c>
      <c r="J696" s="109">
        <v>830</v>
      </c>
      <c r="K696" s="46">
        <f t="shared" si="10"/>
        <v>1</v>
      </c>
    </row>
    <row r="697" spans="1:11" ht="16.5" hidden="1" customHeight="1" x14ac:dyDescent="0.3">
      <c r="A697" s="151"/>
      <c r="B697" s="76">
        <v>98713</v>
      </c>
      <c r="C697" s="211" t="s">
        <v>157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1301</v>
      </c>
      <c r="I697" s="156" t="s">
        <v>1336</v>
      </c>
      <c r="J697" s="109">
        <v>5720</v>
      </c>
      <c r="K697" s="46">
        <f t="shared" si="10"/>
        <v>1</v>
      </c>
    </row>
    <row r="698" spans="1:11" ht="16.5" hidden="1" customHeight="1" x14ac:dyDescent="0.3">
      <c r="A698" s="151"/>
      <c r="B698" s="76">
        <v>98714</v>
      </c>
      <c r="C698" s="211" t="s">
        <v>165</v>
      </c>
      <c r="D698" s="212" t="s">
        <v>6</v>
      </c>
      <c r="E698" s="213" t="s">
        <v>158</v>
      </c>
      <c r="F698" s="211" t="s">
        <v>159</v>
      </c>
      <c r="G698" s="214">
        <v>4</v>
      </c>
      <c r="H698" s="155" t="s">
        <v>1301</v>
      </c>
      <c r="I698" s="156" t="s">
        <v>1337</v>
      </c>
      <c r="J698" s="77">
        <v>3700</v>
      </c>
      <c r="K698" s="46">
        <f t="shared" si="10"/>
        <v>1</v>
      </c>
    </row>
    <row r="699" spans="1:11" ht="16.5" hidden="1" customHeight="1" x14ac:dyDescent="0.3">
      <c r="A699" s="151"/>
      <c r="B699" s="76">
        <v>98715</v>
      </c>
      <c r="C699" s="211" t="s">
        <v>1338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1301</v>
      </c>
      <c r="I699" s="156" t="s">
        <v>1339</v>
      </c>
      <c r="J699" s="109">
        <v>10520</v>
      </c>
      <c r="K699" s="46">
        <f t="shared" si="10"/>
        <v>1</v>
      </c>
    </row>
    <row r="700" spans="1:11" ht="16.5" hidden="1" customHeight="1" x14ac:dyDescent="0.3">
      <c r="A700" s="151"/>
      <c r="B700" s="76">
        <v>98716</v>
      </c>
      <c r="C700" s="211" t="s">
        <v>1340</v>
      </c>
      <c r="D700" s="212" t="s">
        <v>1341</v>
      </c>
      <c r="E700" s="213" t="s">
        <v>158</v>
      </c>
      <c r="F700" s="211" t="s">
        <v>159</v>
      </c>
      <c r="G700" s="214">
        <v>4</v>
      </c>
      <c r="H700" s="155" t="s">
        <v>1301</v>
      </c>
      <c r="I700" s="156" t="s">
        <v>1342</v>
      </c>
      <c r="J700" s="109">
        <v>100</v>
      </c>
      <c r="K700" s="46">
        <f t="shared" si="10"/>
        <v>1</v>
      </c>
    </row>
    <row r="701" spans="1:11" ht="16.5" hidden="1" customHeight="1" x14ac:dyDescent="0.3">
      <c r="A701" s="151"/>
      <c r="B701" s="76">
        <v>98717</v>
      </c>
      <c r="C701" s="211" t="s">
        <v>237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1301</v>
      </c>
      <c r="I701" s="156" t="s">
        <v>1343</v>
      </c>
      <c r="J701" s="109">
        <v>1380</v>
      </c>
      <c r="K701" s="46">
        <f t="shared" si="10"/>
        <v>1</v>
      </c>
    </row>
    <row r="702" spans="1:11" ht="16.5" hidden="1" customHeight="1" x14ac:dyDescent="0.3">
      <c r="A702" s="151"/>
      <c r="B702" s="76">
        <v>98718</v>
      </c>
      <c r="C702" s="211" t="s">
        <v>195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1301</v>
      </c>
      <c r="I702" s="156" t="s">
        <v>1344</v>
      </c>
      <c r="J702" s="77">
        <v>1540</v>
      </c>
      <c r="K702" s="46">
        <f t="shared" si="10"/>
        <v>1</v>
      </c>
    </row>
    <row r="703" spans="1:11" ht="16.5" hidden="1" customHeight="1" x14ac:dyDescent="0.3">
      <c r="A703" s="151"/>
      <c r="B703" s="76">
        <v>98719</v>
      </c>
      <c r="C703" s="211" t="s">
        <v>181</v>
      </c>
      <c r="D703" s="212" t="s">
        <v>6</v>
      </c>
      <c r="E703" s="213" t="s">
        <v>158</v>
      </c>
      <c r="F703" s="211" t="s">
        <v>159</v>
      </c>
      <c r="G703" s="214">
        <v>4</v>
      </c>
      <c r="H703" s="155" t="s">
        <v>1301</v>
      </c>
      <c r="I703" s="156" t="s">
        <v>1345</v>
      </c>
      <c r="J703" s="109">
        <v>1930</v>
      </c>
      <c r="K703" s="46">
        <f t="shared" si="10"/>
        <v>1</v>
      </c>
    </row>
    <row r="704" spans="1:11" ht="16.5" hidden="1" customHeight="1" x14ac:dyDescent="0.3">
      <c r="A704" s="151"/>
      <c r="B704" s="76">
        <v>98720</v>
      </c>
      <c r="C704" s="211" t="s">
        <v>221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1301</v>
      </c>
      <c r="I704" s="156" t="s">
        <v>1346</v>
      </c>
      <c r="J704" s="109">
        <v>6660</v>
      </c>
      <c r="K704" s="46">
        <f t="shared" si="10"/>
        <v>1</v>
      </c>
    </row>
    <row r="705" spans="1:11" ht="16.5" hidden="1" customHeight="1" x14ac:dyDescent="0.3">
      <c r="A705" s="151"/>
      <c r="B705" s="76">
        <v>98721</v>
      </c>
      <c r="C705" s="211" t="s">
        <v>1347</v>
      </c>
      <c r="D705" s="212" t="s">
        <v>1348</v>
      </c>
      <c r="E705" s="213" t="s">
        <v>158</v>
      </c>
      <c r="F705" s="211" t="s">
        <v>159</v>
      </c>
      <c r="G705" s="214">
        <v>4</v>
      </c>
      <c r="H705" s="155" t="s">
        <v>1301</v>
      </c>
      <c r="I705" s="156" t="s">
        <v>1349</v>
      </c>
      <c r="J705" s="109">
        <v>30</v>
      </c>
      <c r="K705" s="46">
        <f t="shared" si="10"/>
        <v>1</v>
      </c>
    </row>
    <row r="706" spans="1:11" ht="16.5" hidden="1" customHeight="1" x14ac:dyDescent="0.3">
      <c r="A706" s="151"/>
      <c r="B706" s="76">
        <v>98722</v>
      </c>
      <c r="C706" s="211" t="s">
        <v>1350</v>
      </c>
      <c r="D706" s="212" t="s">
        <v>1255</v>
      </c>
      <c r="E706" s="213" t="s">
        <v>158</v>
      </c>
      <c r="F706" s="211" t="s">
        <v>159</v>
      </c>
      <c r="G706" s="214">
        <v>4</v>
      </c>
      <c r="H706" s="155" t="s">
        <v>1301</v>
      </c>
      <c r="I706" s="156" t="s">
        <v>1351</v>
      </c>
      <c r="J706" s="109">
        <v>80</v>
      </c>
      <c r="K706" s="46">
        <f t="shared" si="10"/>
        <v>1</v>
      </c>
    </row>
    <row r="707" spans="1:11" ht="16.5" hidden="1" customHeight="1" x14ac:dyDescent="0.3">
      <c r="A707" s="151"/>
      <c r="B707" s="76">
        <v>98723</v>
      </c>
      <c r="C707" s="211" t="s">
        <v>157</v>
      </c>
      <c r="D707" s="212" t="s">
        <v>6</v>
      </c>
      <c r="E707" s="213" t="s">
        <v>158</v>
      </c>
      <c r="F707" s="211" t="s">
        <v>159</v>
      </c>
      <c r="G707" s="214">
        <v>4</v>
      </c>
      <c r="H707" s="155" t="s">
        <v>1301</v>
      </c>
      <c r="I707" s="156" t="s">
        <v>1352</v>
      </c>
      <c r="J707" s="109">
        <v>5050</v>
      </c>
      <c r="K707" s="46">
        <f t="shared" si="10"/>
        <v>1</v>
      </c>
    </row>
    <row r="708" spans="1:11" ht="16.5" hidden="1" customHeight="1" x14ac:dyDescent="0.3">
      <c r="A708" s="151"/>
      <c r="B708" s="76">
        <v>98724</v>
      </c>
      <c r="C708" s="211" t="s">
        <v>208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1301</v>
      </c>
      <c r="I708" s="156" t="s">
        <v>1353</v>
      </c>
      <c r="J708" s="109">
        <v>1440</v>
      </c>
      <c r="K708" s="46">
        <f t="shared" si="10"/>
        <v>1</v>
      </c>
    </row>
    <row r="709" spans="1:11" ht="16.5" hidden="1" customHeight="1" x14ac:dyDescent="0.3">
      <c r="A709" s="151"/>
      <c r="B709" s="76">
        <v>98725</v>
      </c>
      <c r="C709" s="211" t="s">
        <v>1354</v>
      </c>
      <c r="D709" s="212" t="s">
        <v>1355</v>
      </c>
      <c r="E709" s="213" t="s">
        <v>158</v>
      </c>
      <c r="F709" s="211" t="s">
        <v>159</v>
      </c>
      <c r="G709" s="214">
        <v>4</v>
      </c>
      <c r="H709" s="155" t="s">
        <v>1301</v>
      </c>
      <c r="I709" s="156" t="s">
        <v>1356</v>
      </c>
      <c r="J709" s="77">
        <v>130</v>
      </c>
      <c r="K709" s="46">
        <f t="shared" si="10"/>
        <v>1</v>
      </c>
    </row>
    <row r="710" spans="1:11" ht="16.5" hidden="1" customHeight="1" x14ac:dyDescent="0.3">
      <c r="A710" s="151"/>
      <c r="B710" s="76">
        <v>98726</v>
      </c>
      <c r="C710" s="211" t="s">
        <v>1357</v>
      </c>
      <c r="D710" s="212" t="s">
        <v>254</v>
      </c>
      <c r="E710" s="213" t="s">
        <v>158</v>
      </c>
      <c r="F710" s="211" t="s">
        <v>159</v>
      </c>
      <c r="G710" s="214">
        <v>4</v>
      </c>
      <c r="H710" s="155" t="s">
        <v>1301</v>
      </c>
      <c r="I710" s="156" t="s">
        <v>1358</v>
      </c>
      <c r="J710" s="109">
        <v>480</v>
      </c>
      <c r="K710" s="46">
        <f t="shared" si="10"/>
        <v>1</v>
      </c>
    </row>
    <row r="711" spans="1:11" ht="16.5" hidden="1" customHeight="1" x14ac:dyDescent="0.3">
      <c r="A711" s="151"/>
      <c r="B711" s="76">
        <v>98727</v>
      </c>
      <c r="C711" s="211" t="s">
        <v>1359</v>
      </c>
      <c r="D711" s="212" t="s">
        <v>1360</v>
      </c>
      <c r="E711" s="213" t="s">
        <v>158</v>
      </c>
      <c r="F711" s="211" t="s">
        <v>159</v>
      </c>
      <c r="G711" s="214">
        <v>4</v>
      </c>
      <c r="H711" s="155" t="s">
        <v>1301</v>
      </c>
      <c r="I711" s="156" t="s">
        <v>1361</v>
      </c>
      <c r="J711" s="109">
        <v>160</v>
      </c>
      <c r="K711" s="46">
        <f t="shared" si="10"/>
        <v>1</v>
      </c>
    </row>
    <row r="712" spans="1:11" ht="16.5" hidden="1" customHeight="1" x14ac:dyDescent="0.3">
      <c r="A712" s="151"/>
      <c r="B712" s="76">
        <v>98728</v>
      </c>
      <c r="C712" s="211" t="s">
        <v>237</v>
      </c>
      <c r="D712" s="212" t="s">
        <v>6</v>
      </c>
      <c r="E712" s="213" t="s">
        <v>158</v>
      </c>
      <c r="F712" s="211" t="s">
        <v>159</v>
      </c>
      <c r="G712" s="214">
        <v>4</v>
      </c>
      <c r="H712" s="155" t="s">
        <v>1301</v>
      </c>
      <c r="I712" s="156" t="s">
        <v>1362</v>
      </c>
      <c r="J712" s="109">
        <v>2480</v>
      </c>
      <c r="K712" s="46">
        <f t="shared" si="10"/>
        <v>1</v>
      </c>
    </row>
    <row r="713" spans="1:11" ht="16.5" customHeight="1" x14ac:dyDescent="0.3">
      <c r="A713" s="151"/>
      <c r="B713" s="76">
        <v>98729</v>
      </c>
      <c r="C713" s="211" t="s">
        <v>1363</v>
      </c>
      <c r="D713" s="212" t="s">
        <v>387</v>
      </c>
      <c r="E713" s="213" t="s">
        <v>158</v>
      </c>
      <c r="F713" s="211" t="s">
        <v>159</v>
      </c>
      <c r="G713" s="214">
        <v>4</v>
      </c>
      <c r="H713" s="155" t="s">
        <v>1301</v>
      </c>
      <c r="I713" s="156" t="s">
        <v>1364</v>
      </c>
      <c r="J713" s="109">
        <v>330</v>
      </c>
      <c r="K713" s="46">
        <f t="shared" si="10"/>
        <v>1</v>
      </c>
    </row>
    <row r="714" spans="1:11" ht="16.5" hidden="1" customHeight="1" x14ac:dyDescent="0.3">
      <c r="A714" s="151"/>
      <c r="B714" s="76">
        <v>98730</v>
      </c>
      <c r="C714" s="211" t="s">
        <v>1365</v>
      </c>
      <c r="D714" s="212" t="s">
        <v>1366</v>
      </c>
      <c r="E714" s="213" t="s">
        <v>158</v>
      </c>
      <c r="F714" s="211" t="s">
        <v>159</v>
      </c>
      <c r="G714" s="214">
        <v>4</v>
      </c>
      <c r="H714" s="155" t="s">
        <v>1301</v>
      </c>
      <c r="I714" s="156" t="s">
        <v>1367</v>
      </c>
      <c r="J714" s="109">
        <v>130</v>
      </c>
      <c r="K714" s="46">
        <f t="shared" si="10"/>
        <v>1</v>
      </c>
    </row>
    <row r="715" spans="1:11" ht="16.5" hidden="1" customHeight="1" x14ac:dyDescent="0.3">
      <c r="A715" s="151"/>
      <c r="B715" s="76">
        <v>98731</v>
      </c>
      <c r="C715" s="211" t="s">
        <v>1368</v>
      </c>
      <c r="D715" s="212" t="s">
        <v>1320</v>
      </c>
      <c r="E715" s="213" t="s">
        <v>158</v>
      </c>
      <c r="F715" s="211" t="s">
        <v>159</v>
      </c>
      <c r="G715" s="214">
        <v>4</v>
      </c>
      <c r="H715" s="155" t="s">
        <v>1301</v>
      </c>
      <c r="I715" s="156" t="s">
        <v>1369</v>
      </c>
      <c r="J715" s="109">
        <v>60</v>
      </c>
      <c r="K715" s="46">
        <f t="shared" si="10"/>
        <v>1</v>
      </c>
    </row>
    <row r="716" spans="1:11" ht="16.5" hidden="1" customHeight="1" x14ac:dyDescent="0.3">
      <c r="A716" s="151"/>
      <c r="B716" s="76">
        <v>98732</v>
      </c>
      <c r="C716" s="211" t="s">
        <v>1340</v>
      </c>
      <c r="D716" s="212" t="s">
        <v>1370</v>
      </c>
      <c r="E716" s="213" t="s">
        <v>158</v>
      </c>
      <c r="F716" s="211" t="s">
        <v>159</v>
      </c>
      <c r="G716" s="214">
        <v>4</v>
      </c>
      <c r="H716" s="155" t="s">
        <v>1301</v>
      </c>
      <c r="I716" s="156" t="s">
        <v>1371</v>
      </c>
      <c r="J716" s="77">
        <v>160</v>
      </c>
      <c r="K716" s="46">
        <f t="shared" si="10"/>
        <v>1</v>
      </c>
    </row>
    <row r="717" spans="1:11" ht="16.5" hidden="1" customHeight="1" x14ac:dyDescent="0.3">
      <c r="A717" s="151"/>
      <c r="B717" s="76">
        <v>98733</v>
      </c>
      <c r="C717" s="211" t="s">
        <v>1270</v>
      </c>
      <c r="D717" s="212" t="s">
        <v>1271</v>
      </c>
      <c r="E717" s="213" t="s">
        <v>226</v>
      </c>
      <c r="F717" s="211" t="s">
        <v>159</v>
      </c>
      <c r="G717" s="214">
        <v>4</v>
      </c>
      <c r="H717" s="155" t="s">
        <v>1301</v>
      </c>
      <c r="I717" s="156" t="s">
        <v>1372</v>
      </c>
      <c r="J717" s="109">
        <v>1300</v>
      </c>
      <c r="K717" s="46">
        <f t="shared" si="10"/>
        <v>1</v>
      </c>
    </row>
    <row r="718" spans="1:11" ht="16.5" hidden="1" customHeight="1" x14ac:dyDescent="0.3">
      <c r="A718" s="151"/>
      <c r="B718" s="76">
        <v>98734</v>
      </c>
      <c r="C718" s="211" t="s">
        <v>542</v>
      </c>
      <c r="D718" s="212" t="s">
        <v>245</v>
      </c>
      <c r="E718" s="213" t="s">
        <v>158</v>
      </c>
      <c r="F718" s="211" t="s">
        <v>159</v>
      </c>
      <c r="G718" s="214">
        <v>4</v>
      </c>
      <c r="H718" s="155" t="s">
        <v>1301</v>
      </c>
      <c r="I718" s="156" t="s">
        <v>1373</v>
      </c>
      <c r="J718" s="109">
        <v>140</v>
      </c>
      <c r="K718" s="46">
        <f t="shared" si="10"/>
        <v>1</v>
      </c>
    </row>
    <row r="719" spans="1:11" ht="16.5" hidden="1" customHeight="1" x14ac:dyDescent="0.3">
      <c r="A719" s="151"/>
      <c r="B719" s="76">
        <v>98735</v>
      </c>
      <c r="C719" s="211" t="s">
        <v>237</v>
      </c>
      <c r="D719" s="212" t="s">
        <v>6</v>
      </c>
      <c r="E719" s="213" t="s">
        <v>158</v>
      </c>
      <c r="F719" s="211" t="s">
        <v>159</v>
      </c>
      <c r="G719" s="214">
        <v>4</v>
      </c>
      <c r="H719" s="155" t="s">
        <v>1301</v>
      </c>
      <c r="I719" s="156" t="s">
        <v>1374</v>
      </c>
      <c r="J719" s="109">
        <v>2750</v>
      </c>
      <c r="K719" s="46">
        <f t="shared" si="10"/>
        <v>1</v>
      </c>
    </row>
    <row r="720" spans="1:11" ht="16.5" hidden="1" customHeight="1" x14ac:dyDescent="0.3">
      <c r="A720" s="151"/>
      <c r="B720" s="76">
        <v>98736</v>
      </c>
      <c r="C720" s="211" t="s">
        <v>1375</v>
      </c>
      <c r="D720" s="212" t="s">
        <v>6</v>
      </c>
      <c r="E720" s="213" t="s">
        <v>158</v>
      </c>
      <c r="F720" s="211" t="s">
        <v>159</v>
      </c>
      <c r="G720" s="214">
        <v>4</v>
      </c>
      <c r="H720" s="155" t="s">
        <v>1301</v>
      </c>
      <c r="I720" s="156" t="s">
        <v>1376</v>
      </c>
      <c r="J720" s="109">
        <v>230</v>
      </c>
      <c r="K720" s="46">
        <f t="shared" si="10"/>
        <v>1</v>
      </c>
    </row>
    <row r="721" spans="1:11" ht="16.5" customHeight="1" x14ac:dyDescent="0.3">
      <c r="A721" s="151"/>
      <c r="B721" s="76">
        <v>98737</v>
      </c>
      <c r="C721" s="211" t="s">
        <v>386</v>
      </c>
      <c r="D721" s="212" t="s">
        <v>387</v>
      </c>
      <c r="E721" s="213" t="s">
        <v>388</v>
      </c>
      <c r="F721" s="211" t="s">
        <v>159</v>
      </c>
      <c r="G721" s="214">
        <v>4</v>
      </c>
      <c r="H721" s="155" t="s">
        <v>1301</v>
      </c>
      <c r="I721" s="156" t="s">
        <v>1377</v>
      </c>
      <c r="J721" s="109">
        <v>1530</v>
      </c>
      <c r="K721" s="46">
        <f t="shared" si="10"/>
        <v>1</v>
      </c>
    </row>
    <row r="722" spans="1:11" ht="16.5" hidden="1" customHeight="1" x14ac:dyDescent="0.3">
      <c r="A722" s="151"/>
      <c r="B722" s="76">
        <v>98738</v>
      </c>
      <c r="C722" s="211" t="s">
        <v>179</v>
      </c>
      <c r="D722" s="212" t="s">
        <v>6</v>
      </c>
      <c r="E722" s="213" t="s">
        <v>158</v>
      </c>
      <c r="F722" s="211" t="s">
        <v>159</v>
      </c>
      <c r="G722" s="214">
        <v>4</v>
      </c>
      <c r="H722" s="155" t="s">
        <v>1301</v>
      </c>
      <c r="I722" s="156" t="s">
        <v>1378</v>
      </c>
      <c r="J722" s="109">
        <v>900</v>
      </c>
      <c r="K722" s="46">
        <f t="shared" si="10"/>
        <v>1</v>
      </c>
    </row>
    <row r="723" spans="1:11" ht="16.5" hidden="1" customHeight="1" x14ac:dyDescent="0.3">
      <c r="A723" s="151"/>
      <c r="B723" s="76">
        <v>98739</v>
      </c>
      <c r="C723" s="211" t="s">
        <v>362</v>
      </c>
      <c r="D723" s="212" t="s">
        <v>254</v>
      </c>
      <c r="E723" s="213" t="s">
        <v>158</v>
      </c>
      <c r="F723" s="211" t="s">
        <v>159</v>
      </c>
      <c r="G723" s="214">
        <v>4</v>
      </c>
      <c r="H723" s="155" t="s">
        <v>1301</v>
      </c>
      <c r="I723" s="156" t="s">
        <v>1379</v>
      </c>
      <c r="J723" s="109">
        <v>490</v>
      </c>
      <c r="K723" s="46">
        <f t="shared" si="10"/>
        <v>1</v>
      </c>
    </row>
    <row r="724" spans="1:11" ht="16.5" hidden="1" customHeight="1" x14ac:dyDescent="0.3">
      <c r="A724" s="151"/>
      <c r="B724" s="76">
        <v>98740</v>
      </c>
      <c r="C724" s="211" t="s">
        <v>334</v>
      </c>
      <c r="D724" s="212" t="s">
        <v>343</v>
      </c>
      <c r="E724" s="213" t="s">
        <v>158</v>
      </c>
      <c r="F724" s="211" t="s">
        <v>159</v>
      </c>
      <c r="G724" s="214">
        <v>4</v>
      </c>
      <c r="H724" s="155" t="s">
        <v>1301</v>
      </c>
      <c r="I724" s="156" t="s">
        <v>1380</v>
      </c>
      <c r="J724" s="109">
        <v>180</v>
      </c>
      <c r="K724" s="46">
        <f t="shared" si="10"/>
        <v>1</v>
      </c>
    </row>
    <row r="725" spans="1:11" ht="16.5" hidden="1" customHeight="1" x14ac:dyDescent="0.3">
      <c r="A725" s="151"/>
      <c r="B725" s="76">
        <v>98741</v>
      </c>
      <c r="C725" s="211" t="s">
        <v>237</v>
      </c>
      <c r="D725" s="212" t="s">
        <v>6</v>
      </c>
      <c r="E725" s="213" t="s">
        <v>158</v>
      </c>
      <c r="F725" s="211" t="s">
        <v>159</v>
      </c>
      <c r="G725" s="214">
        <v>4</v>
      </c>
      <c r="H725" s="155" t="s">
        <v>1301</v>
      </c>
      <c r="I725" s="156" t="s">
        <v>1381</v>
      </c>
      <c r="J725" s="77">
        <v>2180</v>
      </c>
      <c r="K725" s="46">
        <f t="shared" si="10"/>
        <v>1</v>
      </c>
    </row>
    <row r="726" spans="1:11" ht="16.5" hidden="1" customHeight="1" x14ac:dyDescent="0.3">
      <c r="A726" s="151"/>
      <c r="B726" s="76">
        <v>98742</v>
      </c>
      <c r="C726" s="211" t="s">
        <v>284</v>
      </c>
      <c r="D726" s="212" t="s">
        <v>285</v>
      </c>
      <c r="E726" s="213" t="s">
        <v>205</v>
      </c>
      <c r="F726" s="211" t="s">
        <v>159</v>
      </c>
      <c r="G726" s="214">
        <v>4</v>
      </c>
      <c r="H726" s="155" t="s">
        <v>1301</v>
      </c>
      <c r="I726" s="156" t="s">
        <v>1382</v>
      </c>
      <c r="J726" s="109">
        <v>1500</v>
      </c>
      <c r="K726" s="46">
        <f t="shared" si="10"/>
        <v>1</v>
      </c>
    </row>
    <row r="727" spans="1:11" ht="16.5" hidden="1" customHeight="1" x14ac:dyDescent="0.3">
      <c r="A727" s="151"/>
      <c r="B727" s="76">
        <v>98743</v>
      </c>
      <c r="C727" s="211" t="s">
        <v>295</v>
      </c>
      <c r="D727" s="212" t="s">
        <v>296</v>
      </c>
      <c r="E727" s="213" t="s">
        <v>158</v>
      </c>
      <c r="F727" s="211" t="s">
        <v>159</v>
      </c>
      <c r="G727" s="214">
        <v>4</v>
      </c>
      <c r="H727" s="155" t="s">
        <v>1301</v>
      </c>
      <c r="I727" s="156" t="s">
        <v>1383</v>
      </c>
      <c r="J727" s="109">
        <v>90</v>
      </c>
      <c r="K727" s="46">
        <f t="shared" si="10"/>
        <v>1</v>
      </c>
    </row>
    <row r="728" spans="1:11" ht="16.5" hidden="1" customHeight="1" x14ac:dyDescent="0.3">
      <c r="A728" s="151"/>
      <c r="B728" s="76">
        <v>98744</v>
      </c>
      <c r="C728" s="211" t="s">
        <v>1384</v>
      </c>
      <c r="D728" s="212" t="s">
        <v>1385</v>
      </c>
      <c r="E728" s="213" t="s">
        <v>158</v>
      </c>
      <c r="F728" s="211" t="s">
        <v>159</v>
      </c>
      <c r="G728" s="214">
        <v>4</v>
      </c>
      <c r="H728" s="155" t="s">
        <v>1301</v>
      </c>
      <c r="I728" s="156" t="s">
        <v>1386</v>
      </c>
      <c r="J728" s="109">
        <v>520</v>
      </c>
      <c r="K728" s="46">
        <f t="shared" si="10"/>
        <v>1</v>
      </c>
    </row>
    <row r="729" spans="1:11" ht="16.5" hidden="1" customHeight="1" x14ac:dyDescent="0.3">
      <c r="A729" s="151"/>
      <c r="B729" s="76">
        <v>98745</v>
      </c>
      <c r="C729" s="211" t="s">
        <v>237</v>
      </c>
      <c r="D729" s="212" t="s">
        <v>6</v>
      </c>
      <c r="E729" s="213" t="s">
        <v>158</v>
      </c>
      <c r="F729" s="211" t="s">
        <v>159</v>
      </c>
      <c r="G729" s="214">
        <v>4</v>
      </c>
      <c r="H729" s="155" t="s">
        <v>1301</v>
      </c>
      <c r="I729" s="156" t="s">
        <v>1387</v>
      </c>
      <c r="J729" s="109">
        <v>2460</v>
      </c>
      <c r="K729" s="46">
        <f t="shared" si="10"/>
        <v>1</v>
      </c>
    </row>
    <row r="730" spans="1:11" ht="16.5" hidden="1" customHeight="1" x14ac:dyDescent="0.3">
      <c r="A730" s="151"/>
      <c r="B730" s="76">
        <v>98746</v>
      </c>
      <c r="C730" s="211" t="s">
        <v>262</v>
      </c>
      <c r="D730" s="212" t="s">
        <v>278</v>
      </c>
      <c r="E730" s="213" t="s">
        <v>158</v>
      </c>
      <c r="F730" s="211" t="s">
        <v>159</v>
      </c>
      <c r="G730" s="214">
        <v>4</v>
      </c>
      <c r="H730" s="155" t="s">
        <v>1301</v>
      </c>
      <c r="I730" s="156" t="s">
        <v>1388</v>
      </c>
      <c r="J730" s="109">
        <v>760</v>
      </c>
      <c r="K730" s="46">
        <f t="shared" si="10"/>
        <v>1</v>
      </c>
    </row>
    <row r="731" spans="1:11" ht="16.5" hidden="1" customHeight="1" x14ac:dyDescent="0.3">
      <c r="A731" s="151"/>
      <c r="B731" s="76">
        <v>98747</v>
      </c>
      <c r="C731" s="211" t="s">
        <v>1389</v>
      </c>
      <c r="D731" s="212" t="s">
        <v>1390</v>
      </c>
      <c r="E731" s="213" t="s">
        <v>158</v>
      </c>
      <c r="F731" s="211" t="s">
        <v>159</v>
      </c>
      <c r="G731" s="214">
        <v>4</v>
      </c>
      <c r="H731" s="155" t="s">
        <v>1301</v>
      </c>
      <c r="I731" s="156" t="s">
        <v>1391</v>
      </c>
      <c r="J731" s="77">
        <v>190</v>
      </c>
      <c r="K731" s="46">
        <f t="shared" si="10"/>
        <v>1</v>
      </c>
    </row>
    <row r="732" spans="1:11" ht="16.5" hidden="1" customHeight="1" x14ac:dyDescent="0.3">
      <c r="A732" s="151"/>
      <c r="B732" s="76">
        <v>98748</v>
      </c>
      <c r="C732" s="211" t="s">
        <v>1392</v>
      </c>
      <c r="D732" s="212" t="s">
        <v>1393</v>
      </c>
      <c r="E732" s="213" t="s">
        <v>158</v>
      </c>
      <c r="F732" s="211" t="s">
        <v>159</v>
      </c>
      <c r="G732" s="214">
        <v>4</v>
      </c>
      <c r="H732" s="155" t="s">
        <v>1301</v>
      </c>
      <c r="I732" s="156" t="s">
        <v>1394</v>
      </c>
      <c r="J732" s="77">
        <v>120</v>
      </c>
      <c r="K732" s="46">
        <f t="shared" si="10"/>
        <v>1</v>
      </c>
    </row>
    <row r="733" spans="1:11" ht="16.5" hidden="1" customHeight="1" x14ac:dyDescent="0.3">
      <c r="A733" s="151"/>
      <c r="B733" s="76">
        <v>98749</v>
      </c>
      <c r="C733" s="211" t="s">
        <v>621</v>
      </c>
      <c r="D733" s="212" t="s">
        <v>622</v>
      </c>
      <c r="E733" s="213" t="s">
        <v>158</v>
      </c>
      <c r="F733" s="211" t="s">
        <v>159</v>
      </c>
      <c r="G733" s="214">
        <v>4</v>
      </c>
      <c r="H733" s="155" t="s">
        <v>1301</v>
      </c>
      <c r="I733" s="156" t="s">
        <v>1395</v>
      </c>
      <c r="J733" s="109">
        <v>50</v>
      </c>
      <c r="K733" s="46">
        <f t="shared" ref="K733:K796" si="11">B733-B732</f>
        <v>1</v>
      </c>
    </row>
    <row r="734" spans="1:11" ht="16.5" hidden="1" customHeight="1" x14ac:dyDescent="0.3">
      <c r="A734" s="151"/>
      <c r="B734" s="76">
        <v>98750</v>
      </c>
      <c r="C734" s="211" t="s">
        <v>237</v>
      </c>
      <c r="D734" s="212" t="s">
        <v>6</v>
      </c>
      <c r="E734" s="213" t="s">
        <v>158</v>
      </c>
      <c r="F734" s="211" t="s">
        <v>159</v>
      </c>
      <c r="G734" s="214">
        <v>4</v>
      </c>
      <c r="H734" s="155" t="s">
        <v>1301</v>
      </c>
      <c r="I734" s="156" t="s">
        <v>1396</v>
      </c>
      <c r="J734" s="109">
        <v>2550</v>
      </c>
      <c r="K734" s="46">
        <f t="shared" si="11"/>
        <v>1</v>
      </c>
    </row>
    <row r="735" spans="1:11" ht="16.5" hidden="1" customHeight="1" x14ac:dyDescent="0.3">
      <c r="A735" s="151"/>
      <c r="B735" s="76">
        <v>98751</v>
      </c>
      <c r="C735" s="211" t="s">
        <v>208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1301</v>
      </c>
      <c r="I735" s="156" t="s">
        <v>1397</v>
      </c>
      <c r="J735" s="109">
        <v>4930</v>
      </c>
      <c r="K735" s="46">
        <f t="shared" si="11"/>
        <v>1</v>
      </c>
    </row>
    <row r="736" spans="1:11" ht="16.5" hidden="1" customHeight="1" x14ac:dyDescent="0.3">
      <c r="A736" s="151"/>
      <c r="B736" s="76">
        <v>98752</v>
      </c>
      <c r="C736" s="211" t="s">
        <v>1112</v>
      </c>
      <c r="D736" s="212" t="s">
        <v>1091</v>
      </c>
      <c r="E736" s="213" t="s">
        <v>205</v>
      </c>
      <c r="F736" s="211" t="s">
        <v>159</v>
      </c>
      <c r="G736" s="214">
        <v>4</v>
      </c>
      <c r="H736" s="155" t="s">
        <v>1398</v>
      </c>
      <c r="I736" s="156" t="s">
        <v>1399</v>
      </c>
      <c r="J736" s="109">
        <v>380</v>
      </c>
      <c r="K736" s="46">
        <f t="shared" si="11"/>
        <v>1</v>
      </c>
    </row>
    <row r="737" spans="1:11" ht="16.5" hidden="1" customHeight="1" x14ac:dyDescent="0.3">
      <c r="A737" s="151"/>
      <c r="B737" s="76">
        <v>98753</v>
      </c>
      <c r="C737" s="211" t="s">
        <v>1209</v>
      </c>
      <c r="D737" s="212" t="s">
        <v>1210</v>
      </c>
      <c r="E737" s="213" t="s">
        <v>158</v>
      </c>
      <c r="F737" s="211" t="s">
        <v>159</v>
      </c>
      <c r="G737" s="214">
        <v>4</v>
      </c>
      <c r="H737" s="155" t="s">
        <v>1398</v>
      </c>
      <c r="I737" s="156" t="s">
        <v>1400</v>
      </c>
      <c r="J737" s="109">
        <v>60</v>
      </c>
      <c r="K737" s="46">
        <f t="shared" si="11"/>
        <v>1</v>
      </c>
    </row>
    <row r="738" spans="1:11" ht="16.5" hidden="1" customHeight="1" x14ac:dyDescent="0.3">
      <c r="A738" s="151"/>
      <c r="B738" s="76">
        <v>98754</v>
      </c>
      <c r="C738" s="211" t="s">
        <v>284</v>
      </c>
      <c r="D738" s="212" t="s">
        <v>285</v>
      </c>
      <c r="E738" s="213" t="s">
        <v>205</v>
      </c>
      <c r="F738" s="211" t="s">
        <v>159</v>
      </c>
      <c r="G738" s="214">
        <v>2</v>
      </c>
      <c r="H738" s="155" t="s">
        <v>1398</v>
      </c>
      <c r="I738" s="156" t="s">
        <v>1401</v>
      </c>
      <c r="J738" s="77">
        <v>1040</v>
      </c>
      <c r="K738" s="46">
        <f t="shared" si="11"/>
        <v>1</v>
      </c>
    </row>
    <row r="739" spans="1:11" ht="16.5" hidden="1" customHeight="1" x14ac:dyDescent="0.3">
      <c r="A739" s="151"/>
      <c r="B739" s="76">
        <v>98755</v>
      </c>
      <c r="C739" s="211" t="s">
        <v>1402</v>
      </c>
      <c r="D739" s="212" t="s">
        <v>1403</v>
      </c>
      <c r="E739" s="213" t="s">
        <v>158</v>
      </c>
      <c r="F739" s="211" t="s">
        <v>159</v>
      </c>
      <c r="G739" s="214">
        <v>4</v>
      </c>
      <c r="H739" s="155" t="s">
        <v>1398</v>
      </c>
      <c r="I739" s="156" t="s">
        <v>1404</v>
      </c>
      <c r="J739" s="109">
        <v>140</v>
      </c>
      <c r="K739" s="46">
        <f t="shared" si="11"/>
        <v>1</v>
      </c>
    </row>
    <row r="740" spans="1:11" ht="16.5" hidden="1" customHeight="1" x14ac:dyDescent="0.3">
      <c r="A740" s="151"/>
      <c r="B740" s="76">
        <v>98756</v>
      </c>
      <c r="C740" s="211" t="s">
        <v>858</v>
      </c>
      <c r="D740" s="212" t="s">
        <v>365</v>
      </c>
      <c r="E740" s="213" t="s">
        <v>158</v>
      </c>
      <c r="F740" s="211" t="s">
        <v>159</v>
      </c>
      <c r="G740" s="214">
        <v>4</v>
      </c>
      <c r="H740" s="155" t="s">
        <v>1398</v>
      </c>
      <c r="I740" s="156" t="s">
        <v>1405</v>
      </c>
      <c r="J740" s="77">
        <v>50</v>
      </c>
      <c r="K740" s="46">
        <f t="shared" si="11"/>
        <v>1</v>
      </c>
    </row>
    <row r="741" spans="1:11" ht="16.5" hidden="1" customHeight="1" x14ac:dyDescent="0.3">
      <c r="A741" s="151"/>
      <c r="B741" s="76">
        <v>98757</v>
      </c>
      <c r="C741" s="211" t="s">
        <v>1406</v>
      </c>
      <c r="D741" s="212" t="s">
        <v>1407</v>
      </c>
      <c r="E741" s="213" t="s">
        <v>205</v>
      </c>
      <c r="F741" s="211" t="s">
        <v>159</v>
      </c>
      <c r="G741" s="214">
        <v>4</v>
      </c>
      <c r="H741" s="155" t="s">
        <v>1398</v>
      </c>
      <c r="I741" s="156" t="s">
        <v>1408</v>
      </c>
      <c r="J741" s="109">
        <v>60</v>
      </c>
      <c r="K741" s="46">
        <f t="shared" si="11"/>
        <v>1</v>
      </c>
    </row>
    <row r="742" spans="1:11" ht="16.5" hidden="1" customHeight="1" x14ac:dyDescent="0.3">
      <c r="A742" s="151"/>
      <c r="B742" s="76">
        <v>98758</v>
      </c>
      <c r="C742" s="211" t="s">
        <v>195</v>
      </c>
      <c r="D742" s="212" t="s">
        <v>6</v>
      </c>
      <c r="E742" s="213" t="s">
        <v>158</v>
      </c>
      <c r="F742" s="211" t="s">
        <v>159</v>
      </c>
      <c r="G742" s="214">
        <v>4</v>
      </c>
      <c r="H742" s="155" t="s">
        <v>1398</v>
      </c>
      <c r="I742" s="156" t="s">
        <v>1409</v>
      </c>
      <c r="J742" s="109">
        <v>2580</v>
      </c>
      <c r="K742" s="46">
        <f t="shared" si="11"/>
        <v>1</v>
      </c>
    </row>
    <row r="743" spans="1:11" ht="16.5" hidden="1" customHeight="1" x14ac:dyDescent="0.3">
      <c r="A743" s="151"/>
      <c r="B743" s="76">
        <v>98759</v>
      </c>
      <c r="C743" s="211" t="s">
        <v>186</v>
      </c>
      <c r="D743" s="212" t="s">
        <v>187</v>
      </c>
      <c r="E743" s="213" t="s">
        <v>205</v>
      </c>
      <c r="F743" s="211" t="s">
        <v>159</v>
      </c>
      <c r="G743" s="214">
        <v>4</v>
      </c>
      <c r="H743" s="155" t="s">
        <v>1398</v>
      </c>
      <c r="I743" s="156" t="s">
        <v>1410</v>
      </c>
      <c r="J743" s="109">
        <v>130</v>
      </c>
      <c r="K743" s="46">
        <f t="shared" si="11"/>
        <v>1</v>
      </c>
    </row>
    <row r="744" spans="1:11" ht="16.5" hidden="1" customHeight="1" x14ac:dyDescent="0.3">
      <c r="A744" s="151"/>
      <c r="B744" s="76">
        <v>98760</v>
      </c>
      <c r="C744" s="211" t="s">
        <v>165</v>
      </c>
      <c r="D744" s="212" t="s">
        <v>6</v>
      </c>
      <c r="E744" s="213" t="s">
        <v>158</v>
      </c>
      <c r="F744" s="211" t="s">
        <v>159</v>
      </c>
      <c r="G744" s="214">
        <v>4</v>
      </c>
      <c r="H744" s="155" t="s">
        <v>1398</v>
      </c>
      <c r="I744" s="156" t="s">
        <v>1411</v>
      </c>
      <c r="J744" s="109">
        <v>7610</v>
      </c>
      <c r="K744" s="46">
        <f t="shared" si="11"/>
        <v>1</v>
      </c>
    </row>
    <row r="745" spans="1:11" ht="16.5" hidden="1" customHeight="1" x14ac:dyDescent="0.3">
      <c r="A745" s="151"/>
      <c r="B745" s="76">
        <v>98761</v>
      </c>
      <c r="C745" s="211" t="s">
        <v>186</v>
      </c>
      <c r="D745" s="212" t="s">
        <v>187</v>
      </c>
      <c r="E745" s="213" t="s">
        <v>158</v>
      </c>
      <c r="F745" s="211" t="s">
        <v>159</v>
      </c>
      <c r="G745" s="214">
        <v>4</v>
      </c>
      <c r="H745" s="155" t="s">
        <v>1398</v>
      </c>
      <c r="I745" s="156" t="s">
        <v>1412</v>
      </c>
      <c r="J745" s="109">
        <v>80</v>
      </c>
      <c r="K745" s="46">
        <f t="shared" si="11"/>
        <v>1</v>
      </c>
    </row>
    <row r="746" spans="1:11" ht="16.5" hidden="1" customHeight="1" x14ac:dyDescent="0.3">
      <c r="A746" s="151"/>
      <c r="B746" s="76">
        <v>98762</v>
      </c>
      <c r="C746" s="211" t="s">
        <v>1413</v>
      </c>
      <c r="D746" s="212" t="s">
        <v>382</v>
      </c>
      <c r="E746" s="213" t="s">
        <v>158</v>
      </c>
      <c r="F746" s="211" t="s">
        <v>159</v>
      </c>
      <c r="G746" s="214">
        <v>4</v>
      </c>
      <c r="H746" s="155" t="s">
        <v>1398</v>
      </c>
      <c r="I746" s="156" t="s">
        <v>1414</v>
      </c>
      <c r="J746" s="109">
        <v>190</v>
      </c>
      <c r="K746" s="46">
        <f t="shared" si="11"/>
        <v>1</v>
      </c>
    </row>
    <row r="747" spans="1:11" ht="16.5" hidden="1" customHeight="1" x14ac:dyDescent="0.3">
      <c r="A747" s="151"/>
      <c r="B747" s="76">
        <v>98763</v>
      </c>
      <c r="C747" s="211" t="s">
        <v>181</v>
      </c>
      <c r="D747" s="212" t="s">
        <v>6</v>
      </c>
      <c r="E747" s="213" t="s">
        <v>158</v>
      </c>
      <c r="F747" s="211" t="s">
        <v>159</v>
      </c>
      <c r="G747" s="214">
        <v>4</v>
      </c>
      <c r="H747" s="155" t="s">
        <v>1398</v>
      </c>
      <c r="I747" s="156" t="s">
        <v>1415</v>
      </c>
      <c r="J747" s="109">
        <v>2330</v>
      </c>
      <c r="K747" s="46">
        <f t="shared" si="11"/>
        <v>1</v>
      </c>
    </row>
    <row r="748" spans="1:11" ht="16.5" hidden="1" customHeight="1" x14ac:dyDescent="0.3">
      <c r="A748" s="151"/>
      <c r="B748" s="76">
        <v>98764</v>
      </c>
      <c r="C748" s="211" t="s">
        <v>1416</v>
      </c>
      <c r="D748" s="212" t="s">
        <v>1417</v>
      </c>
      <c r="E748" s="213" t="s">
        <v>158</v>
      </c>
      <c r="F748" s="211" t="s">
        <v>159</v>
      </c>
      <c r="G748" s="214">
        <v>4</v>
      </c>
      <c r="H748" s="155" t="s">
        <v>1398</v>
      </c>
      <c r="I748" s="156" t="s">
        <v>1418</v>
      </c>
      <c r="J748" s="109">
        <v>60</v>
      </c>
      <c r="K748" s="46">
        <f t="shared" si="11"/>
        <v>1</v>
      </c>
    </row>
    <row r="749" spans="1:11" ht="16.5" customHeight="1" x14ac:dyDescent="0.3">
      <c r="A749" s="151"/>
      <c r="B749" s="76">
        <v>98765</v>
      </c>
      <c r="C749" s="211" t="s">
        <v>386</v>
      </c>
      <c r="D749" s="212" t="s">
        <v>387</v>
      </c>
      <c r="E749" s="213" t="s">
        <v>1419</v>
      </c>
      <c r="F749" s="211" t="s">
        <v>159</v>
      </c>
      <c r="G749" s="214">
        <v>4</v>
      </c>
      <c r="H749" s="155" t="s">
        <v>1398</v>
      </c>
      <c r="I749" s="156" t="s">
        <v>1420</v>
      </c>
      <c r="J749" s="109">
        <v>210</v>
      </c>
      <c r="K749" s="46">
        <f t="shared" si="11"/>
        <v>1</v>
      </c>
    </row>
    <row r="750" spans="1:11" ht="16.5" hidden="1" customHeight="1" x14ac:dyDescent="0.3">
      <c r="A750" s="151"/>
      <c r="B750" s="76">
        <v>98766</v>
      </c>
      <c r="C750" s="211" t="s">
        <v>179</v>
      </c>
      <c r="D750" s="212" t="s">
        <v>6</v>
      </c>
      <c r="E750" s="213" t="s">
        <v>158</v>
      </c>
      <c r="F750" s="211" t="s">
        <v>159</v>
      </c>
      <c r="G750" s="214">
        <v>4</v>
      </c>
      <c r="H750" s="155" t="s">
        <v>1398</v>
      </c>
      <c r="I750" s="156" t="s">
        <v>1421</v>
      </c>
      <c r="J750" s="109">
        <v>430</v>
      </c>
      <c r="K750" s="46">
        <f t="shared" si="11"/>
        <v>1</v>
      </c>
    </row>
    <row r="751" spans="1:11" ht="16.5" hidden="1" customHeight="1" x14ac:dyDescent="0.3">
      <c r="A751" s="151"/>
      <c r="B751" s="76">
        <v>98766</v>
      </c>
      <c r="C751" s="211" t="s">
        <v>179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1398</v>
      </c>
      <c r="I751" s="156" t="s">
        <v>1422</v>
      </c>
      <c r="J751" s="109">
        <v>900</v>
      </c>
      <c r="K751" s="46">
        <f t="shared" si="11"/>
        <v>0</v>
      </c>
    </row>
    <row r="752" spans="1:11" ht="16.5" hidden="1" customHeight="1" x14ac:dyDescent="0.3">
      <c r="A752" s="151"/>
      <c r="B752" s="76">
        <v>98767</v>
      </c>
      <c r="C752" s="211" t="s">
        <v>1423</v>
      </c>
      <c r="D752" s="212" t="s">
        <v>1424</v>
      </c>
      <c r="E752" s="213" t="s">
        <v>158</v>
      </c>
      <c r="F752" s="211" t="s">
        <v>159</v>
      </c>
      <c r="G752" s="214">
        <v>0</v>
      </c>
      <c r="H752" s="155" t="s">
        <v>1398</v>
      </c>
      <c r="I752" s="156" t="s">
        <v>1425</v>
      </c>
      <c r="J752" s="109">
        <v>70</v>
      </c>
      <c r="K752" s="46">
        <f t="shared" si="11"/>
        <v>1</v>
      </c>
    </row>
    <row r="753" spans="1:11" ht="16.5" hidden="1" customHeight="1" x14ac:dyDescent="0.3">
      <c r="A753" s="151"/>
      <c r="B753" s="76">
        <v>98768</v>
      </c>
      <c r="C753" s="211" t="s">
        <v>165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1398</v>
      </c>
      <c r="I753" s="156" t="s">
        <v>1426</v>
      </c>
      <c r="J753" s="109">
        <v>7990</v>
      </c>
      <c r="K753" s="46">
        <f t="shared" si="11"/>
        <v>1</v>
      </c>
    </row>
    <row r="754" spans="1:11" ht="16.5" hidden="1" customHeight="1" x14ac:dyDescent="0.3">
      <c r="A754" s="151"/>
      <c r="B754" s="76">
        <v>98769</v>
      </c>
      <c r="C754" s="211" t="s">
        <v>1427</v>
      </c>
      <c r="D754" s="212" t="s">
        <v>496</v>
      </c>
      <c r="E754" s="213" t="s">
        <v>158</v>
      </c>
      <c r="F754" s="211" t="s">
        <v>159</v>
      </c>
      <c r="G754" s="214">
        <v>4</v>
      </c>
      <c r="H754" s="155" t="s">
        <v>1398</v>
      </c>
      <c r="I754" s="156" t="s">
        <v>1428</v>
      </c>
      <c r="J754" s="109">
        <v>170</v>
      </c>
      <c r="K754" s="46">
        <f t="shared" si="11"/>
        <v>1</v>
      </c>
    </row>
    <row r="755" spans="1:11" ht="16.5" hidden="1" customHeight="1" x14ac:dyDescent="0.3">
      <c r="A755" s="151"/>
      <c r="B755" s="76">
        <v>98770</v>
      </c>
      <c r="C755" s="211" t="s">
        <v>1429</v>
      </c>
      <c r="D755" s="212" t="s">
        <v>1430</v>
      </c>
      <c r="E755" s="213" t="s">
        <v>158</v>
      </c>
      <c r="F755" s="211" t="s">
        <v>159</v>
      </c>
      <c r="G755" s="214">
        <v>4</v>
      </c>
      <c r="H755" s="155" t="s">
        <v>1398</v>
      </c>
      <c r="I755" s="156" t="s">
        <v>1431</v>
      </c>
      <c r="J755" s="109">
        <v>140</v>
      </c>
      <c r="K755" s="46">
        <f t="shared" si="11"/>
        <v>1</v>
      </c>
    </row>
    <row r="756" spans="1:11" ht="16.5" hidden="1" customHeight="1" x14ac:dyDescent="0.3">
      <c r="A756" s="151"/>
      <c r="B756" s="76">
        <v>98771</v>
      </c>
      <c r="C756" s="211" t="s">
        <v>1432</v>
      </c>
      <c r="D756" s="212" t="s">
        <v>1433</v>
      </c>
      <c r="E756" s="213" t="s">
        <v>1284</v>
      </c>
      <c r="F756" s="211" t="s">
        <v>159</v>
      </c>
      <c r="G756" s="214">
        <v>4</v>
      </c>
      <c r="H756" s="155" t="s">
        <v>1398</v>
      </c>
      <c r="I756" s="156" t="s">
        <v>1434</v>
      </c>
      <c r="J756" s="109">
        <v>6500</v>
      </c>
      <c r="K756" s="46">
        <f t="shared" si="11"/>
        <v>1</v>
      </c>
    </row>
    <row r="757" spans="1:11" ht="16.5" hidden="1" customHeight="1" x14ac:dyDescent="0.3">
      <c r="A757" s="151"/>
      <c r="B757" s="76">
        <v>98772</v>
      </c>
      <c r="C757" s="211" t="s">
        <v>165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1398</v>
      </c>
      <c r="I757" s="156" t="s">
        <v>1435</v>
      </c>
      <c r="J757" s="109">
        <v>2480</v>
      </c>
      <c r="K757" s="46">
        <f t="shared" si="11"/>
        <v>1</v>
      </c>
    </row>
    <row r="758" spans="1:11" ht="16.5" hidden="1" customHeight="1" x14ac:dyDescent="0.3">
      <c r="A758" s="151"/>
      <c r="B758" s="76">
        <v>98773</v>
      </c>
      <c r="C758" s="211" t="s">
        <v>173</v>
      </c>
      <c r="D758" s="212" t="s">
        <v>174</v>
      </c>
      <c r="E758" s="213" t="s">
        <v>205</v>
      </c>
      <c r="F758" s="211" t="s">
        <v>159</v>
      </c>
      <c r="G758" s="214">
        <v>4</v>
      </c>
      <c r="H758" s="155" t="s">
        <v>1398</v>
      </c>
      <c r="I758" s="156" t="s">
        <v>1436</v>
      </c>
      <c r="J758" s="109">
        <v>120</v>
      </c>
      <c r="K758" s="46">
        <f t="shared" si="11"/>
        <v>1</v>
      </c>
    </row>
    <row r="759" spans="1:11" ht="16.5" hidden="1" customHeight="1" x14ac:dyDescent="0.3">
      <c r="A759" s="151"/>
      <c r="B759" s="76">
        <v>98774</v>
      </c>
      <c r="C759" s="211" t="s">
        <v>195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1398</v>
      </c>
      <c r="I759" s="156" t="s">
        <v>1437</v>
      </c>
      <c r="J759" s="109">
        <v>1800</v>
      </c>
      <c r="K759" s="46">
        <f t="shared" si="11"/>
        <v>1</v>
      </c>
    </row>
    <row r="760" spans="1:11" ht="16.5" hidden="1" customHeight="1" x14ac:dyDescent="0.3">
      <c r="A760" s="151"/>
      <c r="B760" s="76">
        <v>98775</v>
      </c>
      <c r="C760" s="211" t="s">
        <v>1438</v>
      </c>
      <c r="D760" s="212" t="s">
        <v>1439</v>
      </c>
      <c r="E760" s="213" t="s">
        <v>158</v>
      </c>
      <c r="F760" s="211" t="s">
        <v>159</v>
      </c>
      <c r="G760" s="214">
        <v>4</v>
      </c>
      <c r="H760" s="155" t="s">
        <v>1398</v>
      </c>
      <c r="I760" s="156" t="s">
        <v>1440</v>
      </c>
      <c r="J760" s="109">
        <v>190</v>
      </c>
      <c r="K760" s="46">
        <f t="shared" si="11"/>
        <v>1</v>
      </c>
    </row>
    <row r="761" spans="1:11" ht="16.5" hidden="1" customHeight="1" x14ac:dyDescent="0.3">
      <c r="A761" s="151"/>
      <c r="B761" s="76">
        <v>98776</v>
      </c>
      <c r="C761" s="211" t="s">
        <v>237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1398</v>
      </c>
      <c r="I761" s="156" t="s">
        <v>1441</v>
      </c>
      <c r="J761" s="109">
        <v>3340</v>
      </c>
      <c r="K761" s="46">
        <f t="shared" si="11"/>
        <v>1</v>
      </c>
    </row>
    <row r="762" spans="1:11" ht="16.5" hidden="1" customHeight="1" x14ac:dyDescent="0.3">
      <c r="A762" s="151"/>
      <c r="B762" s="76">
        <v>98777</v>
      </c>
      <c r="C762" s="211" t="s">
        <v>181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1398</v>
      </c>
      <c r="I762" s="156" t="s">
        <v>1442</v>
      </c>
      <c r="J762" s="109">
        <v>2220</v>
      </c>
      <c r="K762" s="46">
        <f t="shared" si="11"/>
        <v>1</v>
      </c>
    </row>
    <row r="763" spans="1:11" ht="16.5" hidden="1" customHeight="1" x14ac:dyDescent="0.3">
      <c r="A763" s="151"/>
      <c r="B763" s="76">
        <v>98778</v>
      </c>
      <c r="C763" s="211" t="s">
        <v>1443</v>
      </c>
      <c r="D763" s="212" t="s">
        <v>1444</v>
      </c>
      <c r="E763" s="213" t="s">
        <v>158</v>
      </c>
      <c r="F763" s="211" t="s">
        <v>159</v>
      </c>
      <c r="G763" s="214">
        <v>4</v>
      </c>
      <c r="H763" s="155" t="s">
        <v>1398</v>
      </c>
      <c r="I763" s="156" t="s">
        <v>1445</v>
      </c>
      <c r="J763" s="109">
        <v>320</v>
      </c>
      <c r="K763" s="46">
        <f t="shared" si="11"/>
        <v>1</v>
      </c>
    </row>
    <row r="764" spans="1:11" ht="16.5" hidden="1" customHeight="1" x14ac:dyDescent="0.3">
      <c r="A764" s="151"/>
      <c r="B764" s="76">
        <v>98779</v>
      </c>
      <c r="C764" s="211" t="s">
        <v>208</v>
      </c>
      <c r="D764" s="212" t="s">
        <v>6</v>
      </c>
      <c r="E764" s="213" t="s">
        <v>158</v>
      </c>
      <c r="F764" s="211" t="s">
        <v>159</v>
      </c>
      <c r="G764" s="214">
        <v>4</v>
      </c>
      <c r="H764" s="155" t="s">
        <v>1398</v>
      </c>
      <c r="I764" s="156" t="s">
        <v>1446</v>
      </c>
      <c r="J764" s="109">
        <v>9290</v>
      </c>
      <c r="K764" s="46">
        <f t="shared" si="11"/>
        <v>1</v>
      </c>
    </row>
    <row r="765" spans="1:11" ht="16.5" hidden="1" customHeight="1" x14ac:dyDescent="0.3">
      <c r="A765" s="151"/>
      <c r="B765" s="76">
        <v>98780</v>
      </c>
      <c r="C765" s="211" t="s">
        <v>1447</v>
      </c>
      <c r="D765" s="212" t="s">
        <v>1448</v>
      </c>
      <c r="E765" s="213" t="s">
        <v>158</v>
      </c>
      <c r="F765" s="211" t="s">
        <v>159</v>
      </c>
      <c r="G765" s="214">
        <v>4</v>
      </c>
      <c r="H765" s="155" t="s">
        <v>1398</v>
      </c>
      <c r="I765" s="156" t="s">
        <v>1449</v>
      </c>
      <c r="J765" s="109">
        <v>70</v>
      </c>
      <c r="K765" s="46">
        <f t="shared" si="11"/>
        <v>1</v>
      </c>
    </row>
    <row r="766" spans="1:11" ht="16.5" hidden="1" customHeight="1" x14ac:dyDescent="0.3">
      <c r="A766" s="151"/>
      <c r="B766" s="76">
        <v>98781</v>
      </c>
      <c r="C766" s="211" t="s">
        <v>237</v>
      </c>
      <c r="D766" s="212" t="s">
        <v>6</v>
      </c>
      <c r="E766" s="213" t="s">
        <v>158</v>
      </c>
      <c r="F766" s="211" t="s">
        <v>159</v>
      </c>
      <c r="G766" s="214">
        <v>4</v>
      </c>
      <c r="H766" s="155" t="s">
        <v>1398</v>
      </c>
      <c r="I766" s="156" t="s">
        <v>1450</v>
      </c>
      <c r="J766" s="109">
        <v>1690</v>
      </c>
      <c r="K766" s="46">
        <f t="shared" si="11"/>
        <v>1</v>
      </c>
    </row>
    <row r="767" spans="1:11" ht="16.5" hidden="1" customHeight="1" x14ac:dyDescent="0.3">
      <c r="A767" s="151"/>
      <c r="B767" s="76">
        <v>98782</v>
      </c>
      <c r="C767" s="211" t="s">
        <v>1451</v>
      </c>
      <c r="D767" s="212" t="s">
        <v>311</v>
      </c>
      <c r="E767" s="213" t="s">
        <v>158</v>
      </c>
      <c r="F767" s="211" t="s">
        <v>159</v>
      </c>
      <c r="G767" s="214">
        <v>4</v>
      </c>
      <c r="H767" s="155" t="s">
        <v>1398</v>
      </c>
      <c r="I767" s="156" t="s">
        <v>1452</v>
      </c>
      <c r="J767" s="109">
        <v>610</v>
      </c>
      <c r="K767" s="46">
        <f t="shared" si="11"/>
        <v>1</v>
      </c>
    </row>
    <row r="768" spans="1:11" ht="16.5" hidden="1" customHeight="1" x14ac:dyDescent="0.3">
      <c r="A768" s="151"/>
      <c r="B768" s="76">
        <v>98783</v>
      </c>
      <c r="C768" s="211" t="s">
        <v>1453</v>
      </c>
      <c r="D768" s="212" t="s">
        <v>1454</v>
      </c>
      <c r="E768" s="213" t="s">
        <v>158</v>
      </c>
      <c r="F768" s="211" t="s">
        <v>159</v>
      </c>
      <c r="G768" s="214">
        <v>4</v>
      </c>
      <c r="H768" s="155" t="s">
        <v>1398</v>
      </c>
      <c r="I768" s="156" t="s">
        <v>1455</v>
      </c>
      <c r="J768" s="109">
        <v>80</v>
      </c>
      <c r="K768" s="46">
        <f t="shared" si="11"/>
        <v>1</v>
      </c>
    </row>
    <row r="769" spans="1:11" ht="16.5" hidden="1" customHeight="1" x14ac:dyDescent="0.3">
      <c r="A769" s="151"/>
      <c r="B769" s="76">
        <v>98784</v>
      </c>
      <c r="C769" s="211" t="s">
        <v>1456</v>
      </c>
      <c r="D769" s="212" t="s">
        <v>1457</v>
      </c>
      <c r="E769" s="213" t="s">
        <v>158</v>
      </c>
      <c r="F769" s="211" t="s">
        <v>159</v>
      </c>
      <c r="G769" s="214">
        <v>4</v>
      </c>
      <c r="H769" s="155" t="s">
        <v>1398</v>
      </c>
      <c r="I769" s="156" t="s">
        <v>1458</v>
      </c>
      <c r="J769" s="109">
        <v>190</v>
      </c>
      <c r="K769" s="46">
        <f t="shared" si="11"/>
        <v>1</v>
      </c>
    </row>
    <row r="770" spans="1:11" ht="16.5" hidden="1" customHeight="1" x14ac:dyDescent="0.3">
      <c r="A770" s="151"/>
      <c r="B770" s="76">
        <v>98785</v>
      </c>
      <c r="C770" s="211" t="s">
        <v>237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1398</v>
      </c>
      <c r="I770" s="156" t="s">
        <v>1459</v>
      </c>
      <c r="J770" s="109">
        <v>2080</v>
      </c>
      <c r="K770" s="46">
        <f t="shared" si="11"/>
        <v>1</v>
      </c>
    </row>
    <row r="771" spans="1:11" ht="16.5" hidden="1" customHeight="1" x14ac:dyDescent="0.3">
      <c r="A771" s="151"/>
      <c r="B771" s="76">
        <v>98786</v>
      </c>
      <c r="C771" s="211" t="s">
        <v>208</v>
      </c>
      <c r="D771" s="212" t="s">
        <v>6</v>
      </c>
      <c r="E771" s="213" t="s">
        <v>158</v>
      </c>
      <c r="F771" s="211" t="s">
        <v>159</v>
      </c>
      <c r="G771" s="214">
        <v>4</v>
      </c>
      <c r="H771" s="155" t="s">
        <v>1398</v>
      </c>
      <c r="I771" s="156" t="s">
        <v>1460</v>
      </c>
      <c r="J771" s="109">
        <v>9530</v>
      </c>
      <c r="K771" s="46">
        <f t="shared" si="11"/>
        <v>1</v>
      </c>
    </row>
    <row r="772" spans="1:11" ht="16.5" hidden="1" customHeight="1" x14ac:dyDescent="0.3">
      <c r="A772" s="151"/>
      <c r="B772" s="76">
        <v>98787</v>
      </c>
      <c r="C772" s="211" t="s">
        <v>179</v>
      </c>
      <c r="D772" s="212" t="s">
        <v>6</v>
      </c>
      <c r="E772" s="213" t="s">
        <v>158</v>
      </c>
      <c r="F772" s="211" t="s">
        <v>159</v>
      </c>
      <c r="G772" s="214">
        <v>4</v>
      </c>
      <c r="H772" s="155" t="s">
        <v>1398</v>
      </c>
      <c r="I772" s="156" t="s">
        <v>1461</v>
      </c>
      <c r="J772" s="109">
        <v>1180</v>
      </c>
      <c r="K772" s="46">
        <f t="shared" si="11"/>
        <v>1</v>
      </c>
    </row>
    <row r="773" spans="1:11" ht="16.5" hidden="1" customHeight="1" x14ac:dyDescent="0.3">
      <c r="A773" s="151"/>
      <c r="B773" s="76">
        <v>98788</v>
      </c>
      <c r="C773" s="211" t="s">
        <v>1451</v>
      </c>
      <c r="D773" s="212" t="s">
        <v>311</v>
      </c>
      <c r="E773" s="213" t="s">
        <v>205</v>
      </c>
      <c r="F773" s="211" t="s">
        <v>159</v>
      </c>
      <c r="G773" s="214">
        <v>4</v>
      </c>
      <c r="H773" s="155" t="s">
        <v>1398</v>
      </c>
      <c r="I773" s="156" t="s">
        <v>1462</v>
      </c>
      <c r="J773" s="77">
        <v>600</v>
      </c>
      <c r="K773" s="46">
        <f t="shared" si="11"/>
        <v>1</v>
      </c>
    </row>
    <row r="774" spans="1:11" ht="16.5" hidden="1" customHeight="1" x14ac:dyDescent="0.3">
      <c r="A774" s="151"/>
      <c r="B774" s="76">
        <v>98789</v>
      </c>
      <c r="C774" s="211" t="s">
        <v>502</v>
      </c>
      <c r="D774" s="212" t="s">
        <v>908</v>
      </c>
      <c r="E774" s="213" t="s">
        <v>158</v>
      </c>
      <c r="F774" s="211" t="s">
        <v>159</v>
      </c>
      <c r="G774" s="214">
        <v>4</v>
      </c>
      <c r="H774" s="155" t="s">
        <v>1398</v>
      </c>
      <c r="I774" s="156" t="s">
        <v>1183</v>
      </c>
      <c r="J774" s="109">
        <v>190</v>
      </c>
      <c r="K774" s="46">
        <f t="shared" si="11"/>
        <v>1</v>
      </c>
    </row>
    <row r="775" spans="1:11" ht="16.5" hidden="1" customHeight="1" x14ac:dyDescent="0.3">
      <c r="A775" s="151"/>
      <c r="B775" s="76">
        <v>98790</v>
      </c>
      <c r="C775" s="211" t="s">
        <v>289</v>
      </c>
      <c r="D775" s="212" t="s">
        <v>290</v>
      </c>
      <c r="E775" s="213" t="s">
        <v>158</v>
      </c>
      <c r="F775" s="211" t="s">
        <v>159</v>
      </c>
      <c r="G775" s="214">
        <v>4</v>
      </c>
      <c r="H775" s="155" t="s">
        <v>1398</v>
      </c>
      <c r="I775" s="156" t="s">
        <v>1463</v>
      </c>
      <c r="J775" s="109">
        <v>160</v>
      </c>
      <c r="K775" s="46">
        <f t="shared" si="11"/>
        <v>1</v>
      </c>
    </row>
    <row r="776" spans="1:11" ht="16.5" hidden="1" customHeight="1" x14ac:dyDescent="0.3">
      <c r="A776" s="151"/>
      <c r="B776" s="76">
        <v>98791</v>
      </c>
      <c r="C776" s="211" t="s">
        <v>362</v>
      </c>
      <c r="D776" s="212" t="s">
        <v>254</v>
      </c>
      <c r="E776" s="213" t="s">
        <v>158</v>
      </c>
      <c r="F776" s="211" t="s">
        <v>159</v>
      </c>
      <c r="G776" s="214">
        <v>4</v>
      </c>
      <c r="H776" s="155" t="s">
        <v>1398</v>
      </c>
      <c r="I776" s="156" t="s">
        <v>1464</v>
      </c>
      <c r="J776" s="109">
        <v>550</v>
      </c>
      <c r="K776" s="46">
        <f t="shared" si="11"/>
        <v>1</v>
      </c>
    </row>
    <row r="777" spans="1:11" ht="16.5" hidden="1" customHeight="1" x14ac:dyDescent="0.3">
      <c r="A777" s="151"/>
      <c r="B777" s="76">
        <v>98792</v>
      </c>
      <c r="C777" s="211" t="s">
        <v>237</v>
      </c>
      <c r="D777" s="212" t="s">
        <v>6</v>
      </c>
      <c r="E777" s="213" t="s">
        <v>158</v>
      </c>
      <c r="F777" s="211" t="s">
        <v>159</v>
      </c>
      <c r="G777" s="214">
        <v>4</v>
      </c>
      <c r="H777" s="155" t="s">
        <v>1398</v>
      </c>
      <c r="I777" s="156" t="s">
        <v>1465</v>
      </c>
      <c r="J777" s="109">
        <v>2240</v>
      </c>
      <c r="K777" s="46">
        <f t="shared" si="11"/>
        <v>1</v>
      </c>
    </row>
    <row r="778" spans="1:11" ht="16.5" hidden="1" customHeight="1" x14ac:dyDescent="0.3">
      <c r="A778" s="151"/>
      <c r="B778" s="76">
        <v>98793</v>
      </c>
      <c r="C778" s="211" t="s">
        <v>208</v>
      </c>
      <c r="D778" s="212" t="s">
        <v>6</v>
      </c>
      <c r="E778" s="213" t="s">
        <v>158</v>
      </c>
      <c r="F778" s="211" t="s">
        <v>159</v>
      </c>
      <c r="G778" s="214">
        <v>4</v>
      </c>
      <c r="H778" s="155" t="s">
        <v>1398</v>
      </c>
      <c r="I778" s="156" t="s">
        <v>1466</v>
      </c>
      <c r="J778" s="109">
        <v>3480</v>
      </c>
      <c r="K778" s="46">
        <f t="shared" si="11"/>
        <v>1</v>
      </c>
    </row>
    <row r="779" spans="1:11" ht="16.5" hidden="1" customHeight="1" x14ac:dyDescent="0.3">
      <c r="A779" s="151"/>
      <c r="B779" s="76">
        <v>98794</v>
      </c>
      <c r="C779" s="211" t="s">
        <v>237</v>
      </c>
      <c r="D779" s="212" t="s">
        <v>6</v>
      </c>
      <c r="E779" s="213" t="s">
        <v>158</v>
      </c>
      <c r="F779" s="211" t="s">
        <v>159</v>
      </c>
      <c r="G779" s="214">
        <v>4</v>
      </c>
      <c r="H779" s="155" t="s">
        <v>1398</v>
      </c>
      <c r="I779" s="156" t="s">
        <v>1467</v>
      </c>
      <c r="J779" s="109">
        <v>830</v>
      </c>
      <c r="K779" s="46">
        <f t="shared" si="11"/>
        <v>1</v>
      </c>
    </row>
    <row r="780" spans="1:11" ht="16.5" hidden="1" customHeight="1" x14ac:dyDescent="0.3">
      <c r="A780" s="151"/>
      <c r="B780" s="76">
        <v>98795</v>
      </c>
      <c r="C780" s="211" t="s">
        <v>262</v>
      </c>
      <c r="D780" s="212" t="s">
        <v>278</v>
      </c>
      <c r="E780" s="213" t="s">
        <v>158</v>
      </c>
      <c r="F780" s="211" t="s">
        <v>159</v>
      </c>
      <c r="G780" s="214">
        <v>4</v>
      </c>
      <c r="H780" s="155" t="s">
        <v>1398</v>
      </c>
      <c r="I780" s="156" t="s">
        <v>1468</v>
      </c>
      <c r="J780" s="109">
        <v>870</v>
      </c>
      <c r="K780" s="46">
        <f t="shared" si="11"/>
        <v>1</v>
      </c>
    </row>
    <row r="781" spans="1:11" ht="16.5" hidden="1" customHeight="1" x14ac:dyDescent="0.3">
      <c r="A781" s="151"/>
      <c r="B781" s="76">
        <v>98796</v>
      </c>
      <c r="C781" s="211" t="s">
        <v>208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1398</v>
      </c>
      <c r="I781" s="156" t="s">
        <v>1469</v>
      </c>
      <c r="J781" s="109">
        <v>5450</v>
      </c>
      <c r="K781" s="46">
        <f t="shared" si="11"/>
        <v>1</v>
      </c>
    </row>
    <row r="782" spans="1:11" ht="16.5" hidden="1" customHeight="1" x14ac:dyDescent="0.3">
      <c r="A782" s="151"/>
      <c r="B782" s="76">
        <v>98797</v>
      </c>
      <c r="C782" s="211" t="s">
        <v>1470</v>
      </c>
      <c r="D782" s="212" t="s">
        <v>1471</v>
      </c>
      <c r="E782" s="213" t="s">
        <v>158</v>
      </c>
      <c r="F782" s="211" t="s">
        <v>159</v>
      </c>
      <c r="G782" s="214">
        <v>4</v>
      </c>
      <c r="H782" s="155" t="s">
        <v>1472</v>
      </c>
      <c r="I782" s="156" t="s">
        <v>1473</v>
      </c>
      <c r="J782" s="77">
        <v>100</v>
      </c>
      <c r="K782" s="46">
        <f t="shared" si="11"/>
        <v>1</v>
      </c>
    </row>
    <row r="783" spans="1:11" ht="16.5" hidden="1" customHeight="1" x14ac:dyDescent="0.3">
      <c r="A783" s="151"/>
      <c r="B783" s="76">
        <v>98798</v>
      </c>
      <c r="C783" s="211" t="s">
        <v>277</v>
      </c>
      <c r="D783" s="212" t="s">
        <v>397</v>
      </c>
      <c r="E783" s="213" t="s">
        <v>158</v>
      </c>
      <c r="F783" s="211" t="s">
        <v>159</v>
      </c>
      <c r="G783" s="214">
        <v>4</v>
      </c>
      <c r="H783" s="155" t="s">
        <v>1472</v>
      </c>
      <c r="I783" s="156" t="s">
        <v>1474</v>
      </c>
      <c r="J783" s="109">
        <v>900</v>
      </c>
      <c r="K783" s="46">
        <f t="shared" si="11"/>
        <v>1</v>
      </c>
    </row>
    <row r="784" spans="1:11" ht="16.5" hidden="1" customHeight="1" x14ac:dyDescent="0.3">
      <c r="A784" s="151"/>
      <c r="B784" s="76">
        <v>98799</v>
      </c>
      <c r="C784" s="211" t="s">
        <v>1475</v>
      </c>
      <c r="D784" s="212" t="s">
        <v>204</v>
      </c>
      <c r="E784" s="213" t="s">
        <v>312</v>
      </c>
      <c r="F784" s="211" t="s">
        <v>159</v>
      </c>
      <c r="G784" s="214">
        <v>4</v>
      </c>
      <c r="H784" s="155" t="s">
        <v>1472</v>
      </c>
      <c r="I784" s="156" t="s">
        <v>1476</v>
      </c>
      <c r="J784" s="109">
        <v>750</v>
      </c>
      <c r="K784" s="46">
        <f t="shared" si="11"/>
        <v>1</v>
      </c>
    </row>
    <row r="785" spans="1:11" ht="16.5" hidden="1" customHeight="1" x14ac:dyDescent="0.3">
      <c r="A785" s="151"/>
      <c r="B785" s="76">
        <v>98800</v>
      </c>
      <c r="C785" s="211" t="s">
        <v>176</v>
      </c>
      <c r="D785" s="212" t="s">
        <v>177</v>
      </c>
      <c r="E785" s="213" t="s">
        <v>158</v>
      </c>
      <c r="F785" s="211" t="s">
        <v>159</v>
      </c>
      <c r="G785" s="214">
        <v>4</v>
      </c>
      <c r="H785" s="155" t="s">
        <v>1472</v>
      </c>
      <c r="I785" s="156" t="s">
        <v>1477</v>
      </c>
      <c r="J785" s="77">
        <v>120</v>
      </c>
      <c r="K785" s="46">
        <f t="shared" si="11"/>
        <v>1</v>
      </c>
    </row>
    <row r="786" spans="1:11" ht="16.5" hidden="1" customHeight="1" x14ac:dyDescent="0.3">
      <c r="A786" s="151"/>
      <c r="B786" s="76">
        <v>98801</v>
      </c>
      <c r="C786" s="211" t="s">
        <v>179</v>
      </c>
      <c r="D786" s="212" t="s">
        <v>6</v>
      </c>
      <c r="E786" s="213" t="s">
        <v>158</v>
      </c>
      <c r="F786" s="211" t="s">
        <v>159</v>
      </c>
      <c r="G786" s="214">
        <v>4</v>
      </c>
      <c r="H786" s="155" t="s">
        <v>1472</v>
      </c>
      <c r="I786" s="156" t="s">
        <v>1302</v>
      </c>
      <c r="J786" s="109">
        <v>800</v>
      </c>
      <c r="K786" s="46">
        <f t="shared" si="11"/>
        <v>1</v>
      </c>
    </row>
    <row r="787" spans="1:11" ht="16.5" hidden="1" customHeight="1" x14ac:dyDescent="0.3">
      <c r="A787" s="151"/>
      <c r="B787" s="76">
        <v>98802</v>
      </c>
      <c r="C787" s="211" t="s">
        <v>610</v>
      </c>
      <c r="D787" s="212" t="s">
        <v>611</v>
      </c>
      <c r="E787" s="213" t="s">
        <v>158</v>
      </c>
      <c r="F787" s="211" t="s">
        <v>159</v>
      </c>
      <c r="G787" s="214">
        <v>4</v>
      </c>
      <c r="H787" s="155" t="s">
        <v>1472</v>
      </c>
      <c r="I787" s="156" t="s">
        <v>1478</v>
      </c>
      <c r="J787" s="77">
        <v>80</v>
      </c>
      <c r="K787" s="46">
        <f t="shared" si="11"/>
        <v>1</v>
      </c>
    </row>
    <row r="788" spans="1:11" ht="16.5" hidden="1" customHeight="1" x14ac:dyDescent="0.3">
      <c r="A788" s="151"/>
      <c r="B788" s="76">
        <v>98803</v>
      </c>
      <c r="C788" s="211" t="s">
        <v>181</v>
      </c>
      <c r="D788" s="212" t="s">
        <v>6</v>
      </c>
      <c r="E788" s="213" t="s">
        <v>158</v>
      </c>
      <c r="F788" s="211" t="s">
        <v>159</v>
      </c>
      <c r="G788" s="214">
        <v>4</v>
      </c>
      <c r="H788" s="155" t="s">
        <v>1472</v>
      </c>
      <c r="I788" s="156" t="s">
        <v>1479</v>
      </c>
      <c r="J788" s="109">
        <v>1810</v>
      </c>
      <c r="K788" s="46">
        <f t="shared" si="11"/>
        <v>1</v>
      </c>
    </row>
    <row r="789" spans="1:11" ht="16.5" hidden="1" customHeight="1" x14ac:dyDescent="0.3">
      <c r="A789" s="151"/>
      <c r="B789" s="76">
        <v>98804</v>
      </c>
      <c r="C789" s="211" t="s">
        <v>1480</v>
      </c>
      <c r="D789" s="212" t="s">
        <v>296</v>
      </c>
      <c r="E789" s="213" t="s">
        <v>158</v>
      </c>
      <c r="F789" s="211" t="s">
        <v>159</v>
      </c>
      <c r="G789" s="214">
        <v>4</v>
      </c>
      <c r="H789" s="155" t="s">
        <v>1472</v>
      </c>
      <c r="I789" s="156" t="s">
        <v>1481</v>
      </c>
      <c r="J789" s="109">
        <v>120</v>
      </c>
      <c r="K789" s="46">
        <f t="shared" si="11"/>
        <v>1</v>
      </c>
    </row>
    <row r="790" spans="1:11" ht="16.5" hidden="1" customHeight="1" x14ac:dyDescent="0.3">
      <c r="A790" s="151"/>
      <c r="B790" s="76">
        <v>98805</v>
      </c>
      <c r="C790" s="211" t="s">
        <v>1482</v>
      </c>
      <c r="D790" s="212" t="s">
        <v>1483</v>
      </c>
      <c r="E790" s="213" t="s">
        <v>158</v>
      </c>
      <c r="F790" s="211" t="s">
        <v>159</v>
      </c>
      <c r="G790" s="214">
        <v>4</v>
      </c>
      <c r="H790" s="155" t="s">
        <v>1472</v>
      </c>
      <c r="I790" s="156" t="s">
        <v>1484</v>
      </c>
      <c r="J790" s="109">
        <v>70</v>
      </c>
      <c r="K790" s="46">
        <f t="shared" si="11"/>
        <v>1</v>
      </c>
    </row>
    <row r="791" spans="1:11" ht="16.5" hidden="1" customHeight="1" x14ac:dyDescent="0.3">
      <c r="A791" s="151"/>
      <c r="B791" s="76">
        <v>98806</v>
      </c>
      <c r="C791" s="211" t="s">
        <v>277</v>
      </c>
      <c r="D791" s="212" t="s">
        <v>281</v>
      </c>
      <c r="E791" s="213" t="s">
        <v>158</v>
      </c>
      <c r="F791" s="211" t="s">
        <v>159</v>
      </c>
      <c r="G791" s="214">
        <v>4</v>
      </c>
      <c r="H791" s="155" t="s">
        <v>1472</v>
      </c>
      <c r="I791" s="156" t="s">
        <v>1485</v>
      </c>
      <c r="J791" s="77">
        <v>2730</v>
      </c>
      <c r="K791" s="46">
        <f t="shared" si="11"/>
        <v>1</v>
      </c>
    </row>
    <row r="792" spans="1:11" ht="16.5" hidden="1" customHeight="1" x14ac:dyDescent="0.3">
      <c r="A792" s="151"/>
      <c r="B792" s="76">
        <v>98807</v>
      </c>
      <c r="C792" s="211" t="s">
        <v>165</v>
      </c>
      <c r="D792" s="212" t="s">
        <v>6</v>
      </c>
      <c r="E792" s="213" t="s">
        <v>158</v>
      </c>
      <c r="F792" s="211" t="s">
        <v>159</v>
      </c>
      <c r="G792" s="214">
        <v>4</v>
      </c>
      <c r="H792" s="155" t="s">
        <v>1472</v>
      </c>
      <c r="I792" s="156" t="s">
        <v>1486</v>
      </c>
      <c r="J792" s="109">
        <v>7120</v>
      </c>
      <c r="K792" s="46">
        <f t="shared" si="11"/>
        <v>1</v>
      </c>
    </row>
    <row r="793" spans="1:11" ht="16.5" hidden="1" customHeight="1" x14ac:dyDescent="0.3">
      <c r="A793" s="151"/>
      <c r="B793" s="76">
        <v>98808</v>
      </c>
      <c r="C793" s="211" t="s">
        <v>1487</v>
      </c>
      <c r="D793" s="212" t="s">
        <v>1488</v>
      </c>
      <c r="E793" s="213" t="s">
        <v>158</v>
      </c>
      <c r="F793" s="211" t="s">
        <v>159</v>
      </c>
      <c r="G793" s="214">
        <v>4</v>
      </c>
      <c r="H793" s="155" t="s">
        <v>1472</v>
      </c>
      <c r="I793" s="156" t="s">
        <v>1489</v>
      </c>
      <c r="J793" s="109">
        <v>80</v>
      </c>
      <c r="K793" s="46">
        <f t="shared" si="11"/>
        <v>1</v>
      </c>
    </row>
    <row r="794" spans="1:11" ht="16.5" hidden="1" customHeight="1" x14ac:dyDescent="0.3">
      <c r="A794" s="151"/>
      <c r="B794" s="76">
        <v>98809</v>
      </c>
      <c r="C794" s="211" t="s">
        <v>732</v>
      </c>
      <c r="D794" s="212" t="s">
        <v>1490</v>
      </c>
      <c r="E794" s="213" t="s">
        <v>205</v>
      </c>
      <c r="F794" s="211" t="s">
        <v>159</v>
      </c>
      <c r="G794" s="214">
        <v>4</v>
      </c>
      <c r="H794" s="155" t="s">
        <v>1472</v>
      </c>
      <c r="I794" s="156" t="s">
        <v>1491</v>
      </c>
      <c r="J794" s="77">
        <v>150</v>
      </c>
      <c r="K794" s="46">
        <f t="shared" si="11"/>
        <v>1</v>
      </c>
    </row>
    <row r="795" spans="1:11" ht="16.5" hidden="1" customHeight="1" x14ac:dyDescent="0.3">
      <c r="A795" s="151"/>
      <c r="B795" s="76">
        <v>98810</v>
      </c>
      <c r="C795" s="211" t="s">
        <v>1432</v>
      </c>
      <c r="D795" s="212" t="s">
        <v>1433</v>
      </c>
      <c r="E795" s="213" t="s">
        <v>1284</v>
      </c>
      <c r="F795" s="211" t="s">
        <v>159</v>
      </c>
      <c r="G795" s="214">
        <v>4</v>
      </c>
      <c r="H795" s="155" t="s">
        <v>1472</v>
      </c>
      <c r="I795" s="156" t="s">
        <v>1492</v>
      </c>
      <c r="J795" s="109">
        <v>4210</v>
      </c>
      <c r="K795" s="46">
        <f t="shared" si="11"/>
        <v>1</v>
      </c>
    </row>
    <row r="796" spans="1:11" ht="16.5" hidden="1" customHeight="1" x14ac:dyDescent="0.3">
      <c r="A796" s="151"/>
      <c r="B796" s="76">
        <v>98811</v>
      </c>
      <c r="C796" s="211" t="s">
        <v>1028</v>
      </c>
      <c r="D796" s="212" t="s">
        <v>1493</v>
      </c>
      <c r="E796" s="213" t="s">
        <v>205</v>
      </c>
      <c r="F796" s="211" t="s">
        <v>159</v>
      </c>
      <c r="G796" s="214">
        <v>4</v>
      </c>
      <c r="H796" s="155" t="s">
        <v>1472</v>
      </c>
      <c r="I796" s="156" t="s">
        <v>1494</v>
      </c>
      <c r="J796" s="109">
        <v>80</v>
      </c>
      <c r="K796" s="46">
        <f t="shared" si="11"/>
        <v>1</v>
      </c>
    </row>
    <row r="797" spans="1:11" ht="16.5" hidden="1" customHeight="1" x14ac:dyDescent="0.3">
      <c r="A797" s="151"/>
      <c r="B797" s="76">
        <v>98812</v>
      </c>
      <c r="C797" s="211" t="s">
        <v>1270</v>
      </c>
      <c r="D797" s="212" t="s">
        <v>1271</v>
      </c>
      <c r="E797" s="213" t="s">
        <v>312</v>
      </c>
      <c r="F797" s="211" t="s">
        <v>159</v>
      </c>
      <c r="G797" s="214">
        <v>4</v>
      </c>
      <c r="H797" s="155" t="s">
        <v>1472</v>
      </c>
      <c r="I797" s="156" t="s">
        <v>1495</v>
      </c>
      <c r="J797" s="109">
        <v>1450</v>
      </c>
      <c r="K797" s="46">
        <f t="shared" ref="K797:K860" si="12">B797-B796</f>
        <v>1</v>
      </c>
    </row>
    <row r="798" spans="1:11" ht="16.5" hidden="1" customHeight="1" x14ac:dyDescent="0.3">
      <c r="A798" s="151"/>
      <c r="B798" s="76">
        <v>98813</v>
      </c>
      <c r="C798" s="211" t="s">
        <v>284</v>
      </c>
      <c r="D798" s="212" t="s">
        <v>285</v>
      </c>
      <c r="E798" s="213" t="s">
        <v>205</v>
      </c>
      <c r="F798" s="211" t="s">
        <v>159</v>
      </c>
      <c r="G798" s="214">
        <v>4</v>
      </c>
      <c r="H798" s="155" t="s">
        <v>1472</v>
      </c>
      <c r="I798" s="156" t="s">
        <v>1496</v>
      </c>
      <c r="J798" s="109">
        <v>1690</v>
      </c>
      <c r="K798" s="46">
        <f t="shared" si="12"/>
        <v>1</v>
      </c>
    </row>
    <row r="799" spans="1:11" ht="16.5" hidden="1" customHeight="1" x14ac:dyDescent="0.3">
      <c r="A799" s="151"/>
      <c r="B799" s="76">
        <v>98814</v>
      </c>
      <c r="C799" s="211" t="s">
        <v>165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1472</v>
      </c>
      <c r="I799" s="156" t="s">
        <v>1497</v>
      </c>
      <c r="J799" s="109">
        <v>8460</v>
      </c>
      <c r="K799" s="46">
        <f t="shared" si="12"/>
        <v>1</v>
      </c>
    </row>
    <row r="800" spans="1:11" ht="16.5" hidden="1" customHeight="1" x14ac:dyDescent="0.3">
      <c r="A800" s="151"/>
      <c r="B800" s="76">
        <v>98815</v>
      </c>
      <c r="C800" s="211" t="s">
        <v>1470</v>
      </c>
      <c r="D800" s="212" t="s">
        <v>1498</v>
      </c>
      <c r="E800" s="213" t="s">
        <v>158</v>
      </c>
      <c r="F800" s="211" t="s">
        <v>159</v>
      </c>
      <c r="G800" s="214">
        <v>4</v>
      </c>
      <c r="H800" s="155" t="s">
        <v>1472</v>
      </c>
      <c r="I800" s="156" t="s">
        <v>1499</v>
      </c>
      <c r="J800" s="109">
        <v>150</v>
      </c>
      <c r="K800" s="46">
        <f t="shared" si="12"/>
        <v>1</v>
      </c>
    </row>
    <row r="801" spans="1:11" ht="16.5" hidden="1" customHeight="1" x14ac:dyDescent="0.3">
      <c r="A801" s="151"/>
      <c r="B801" s="76">
        <v>98816</v>
      </c>
      <c r="C801" s="211" t="s">
        <v>1500</v>
      </c>
      <c r="D801" s="212" t="s">
        <v>1501</v>
      </c>
      <c r="E801" s="213" t="s">
        <v>158</v>
      </c>
      <c r="F801" s="211" t="s">
        <v>159</v>
      </c>
      <c r="G801" s="214">
        <v>4</v>
      </c>
      <c r="H801" s="155" t="s">
        <v>1472</v>
      </c>
      <c r="I801" s="156" t="s">
        <v>1502</v>
      </c>
      <c r="J801" s="109">
        <v>70</v>
      </c>
      <c r="K801" s="46">
        <f t="shared" si="12"/>
        <v>1</v>
      </c>
    </row>
    <row r="802" spans="1:11" ht="16.5" hidden="1" customHeight="1" x14ac:dyDescent="0.3">
      <c r="A802" s="151"/>
      <c r="B802" s="76">
        <v>98817</v>
      </c>
      <c r="C802" s="211" t="s">
        <v>183</v>
      </c>
      <c r="D802" s="212" t="s">
        <v>184</v>
      </c>
      <c r="E802" s="213" t="s">
        <v>312</v>
      </c>
      <c r="F802" s="211" t="s">
        <v>159</v>
      </c>
      <c r="G802" s="214">
        <v>4</v>
      </c>
      <c r="H802" s="155" t="s">
        <v>1472</v>
      </c>
      <c r="I802" s="156" t="s">
        <v>1503</v>
      </c>
      <c r="J802" s="109">
        <v>570</v>
      </c>
      <c r="K802" s="46">
        <f t="shared" si="12"/>
        <v>1</v>
      </c>
    </row>
    <row r="803" spans="1:11" ht="16.5" hidden="1" customHeight="1" x14ac:dyDescent="0.3">
      <c r="A803" s="151"/>
      <c r="B803" s="76">
        <v>98818</v>
      </c>
      <c r="C803" s="211" t="s">
        <v>1028</v>
      </c>
      <c r="D803" s="212" t="s">
        <v>1493</v>
      </c>
      <c r="E803" s="213" t="s">
        <v>158</v>
      </c>
      <c r="F803" s="211" t="s">
        <v>159</v>
      </c>
      <c r="G803" s="214">
        <v>4</v>
      </c>
      <c r="H803" s="155" t="s">
        <v>1472</v>
      </c>
      <c r="I803" s="156" t="s">
        <v>1504</v>
      </c>
      <c r="J803" s="109">
        <v>50</v>
      </c>
      <c r="K803" s="46">
        <f t="shared" si="12"/>
        <v>1</v>
      </c>
    </row>
    <row r="804" spans="1:11" ht="16.5" hidden="1" customHeight="1" x14ac:dyDescent="0.3">
      <c r="A804" s="151"/>
      <c r="B804" s="76">
        <v>98819</v>
      </c>
      <c r="C804" s="211" t="s">
        <v>1505</v>
      </c>
      <c r="D804" s="212" t="s">
        <v>1506</v>
      </c>
      <c r="E804" s="213" t="s">
        <v>158</v>
      </c>
      <c r="F804" s="211" t="s">
        <v>159</v>
      </c>
      <c r="G804" s="214">
        <v>4</v>
      </c>
      <c r="H804" s="155" t="s">
        <v>1472</v>
      </c>
      <c r="I804" s="156" t="s">
        <v>1507</v>
      </c>
      <c r="J804" s="109">
        <v>80</v>
      </c>
      <c r="K804" s="46">
        <f t="shared" si="12"/>
        <v>1</v>
      </c>
    </row>
    <row r="805" spans="1:11" ht="16.5" hidden="1" customHeight="1" x14ac:dyDescent="0.3">
      <c r="A805" s="151"/>
      <c r="B805" s="76">
        <v>98820</v>
      </c>
      <c r="C805" s="211" t="s">
        <v>1508</v>
      </c>
      <c r="D805" s="212" t="s">
        <v>1506</v>
      </c>
      <c r="E805" s="213" t="s">
        <v>158</v>
      </c>
      <c r="F805" s="211" t="s">
        <v>159</v>
      </c>
      <c r="G805" s="214">
        <v>4</v>
      </c>
      <c r="H805" s="155" t="s">
        <v>1472</v>
      </c>
      <c r="I805" s="156" t="s">
        <v>1509</v>
      </c>
      <c r="J805" s="109">
        <v>60</v>
      </c>
      <c r="K805" s="46">
        <f t="shared" si="12"/>
        <v>1</v>
      </c>
    </row>
    <row r="806" spans="1:11" ht="16.5" hidden="1" customHeight="1" x14ac:dyDescent="0.3">
      <c r="A806" s="151"/>
      <c r="B806" s="76">
        <v>98821</v>
      </c>
      <c r="C806" s="211" t="s">
        <v>477</v>
      </c>
      <c r="D806" s="212" t="s">
        <v>478</v>
      </c>
      <c r="E806" s="213" t="s">
        <v>158</v>
      </c>
      <c r="F806" s="211" t="s">
        <v>159</v>
      </c>
      <c r="G806" s="214">
        <v>4</v>
      </c>
      <c r="H806" s="155" t="s">
        <v>1472</v>
      </c>
      <c r="I806" s="156" t="s">
        <v>1510</v>
      </c>
      <c r="J806" s="109">
        <v>20</v>
      </c>
      <c r="K806" s="46">
        <f t="shared" si="12"/>
        <v>1</v>
      </c>
    </row>
    <row r="807" spans="1:11" ht="16.5" hidden="1" customHeight="1" x14ac:dyDescent="0.3">
      <c r="A807" s="151"/>
      <c r="B807" s="76">
        <v>98822</v>
      </c>
      <c r="C807" s="211" t="s">
        <v>179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1472</v>
      </c>
      <c r="I807" s="156" t="s">
        <v>1511</v>
      </c>
      <c r="J807" s="109">
        <v>680</v>
      </c>
      <c r="K807" s="46">
        <f t="shared" si="12"/>
        <v>1</v>
      </c>
    </row>
    <row r="808" spans="1:11" ht="16.5" hidden="1" customHeight="1" x14ac:dyDescent="0.3">
      <c r="A808" s="151"/>
      <c r="B808" s="76">
        <v>98823</v>
      </c>
      <c r="C808" s="211" t="s">
        <v>165</v>
      </c>
      <c r="D808" s="212" t="s">
        <v>6</v>
      </c>
      <c r="E808" s="213" t="s">
        <v>158</v>
      </c>
      <c r="F808" s="211" t="s">
        <v>159</v>
      </c>
      <c r="G808" s="214">
        <v>4</v>
      </c>
      <c r="H808" s="155" t="s">
        <v>1472</v>
      </c>
      <c r="I808" s="156" t="s">
        <v>1512</v>
      </c>
      <c r="J808" s="109">
        <v>5010</v>
      </c>
      <c r="K808" s="46">
        <f t="shared" si="12"/>
        <v>1</v>
      </c>
    </row>
    <row r="809" spans="1:11" ht="16.5" hidden="1" customHeight="1" x14ac:dyDescent="0.3">
      <c r="A809" s="151"/>
      <c r="B809" s="76">
        <v>98824</v>
      </c>
      <c r="C809" s="211" t="s">
        <v>1513</v>
      </c>
      <c r="D809" s="212" t="s">
        <v>6</v>
      </c>
      <c r="E809" s="213" t="s">
        <v>158</v>
      </c>
      <c r="F809" s="211" t="s">
        <v>159</v>
      </c>
      <c r="G809" s="214">
        <v>0</v>
      </c>
      <c r="H809" s="155" t="s">
        <v>1472</v>
      </c>
      <c r="I809" s="156" t="s">
        <v>1514</v>
      </c>
      <c r="J809" s="109">
        <v>1660</v>
      </c>
      <c r="K809" s="46">
        <f t="shared" si="12"/>
        <v>1</v>
      </c>
    </row>
    <row r="810" spans="1:11" ht="16.5" hidden="1" customHeight="1" x14ac:dyDescent="0.3">
      <c r="A810" s="151"/>
      <c r="B810" s="76">
        <v>98825</v>
      </c>
      <c r="C810" s="211" t="s">
        <v>165</v>
      </c>
      <c r="D810" s="212" t="s">
        <v>6</v>
      </c>
      <c r="E810" s="213" t="s">
        <v>158</v>
      </c>
      <c r="F810" s="211" t="s">
        <v>159</v>
      </c>
      <c r="G810" s="214">
        <v>4</v>
      </c>
      <c r="H810" s="155" t="s">
        <v>1472</v>
      </c>
      <c r="I810" s="156" t="s">
        <v>1515</v>
      </c>
      <c r="J810" s="109">
        <v>3420</v>
      </c>
      <c r="K810" s="46">
        <f t="shared" si="12"/>
        <v>1</v>
      </c>
    </row>
    <row r="811" spans="1:11" ht="16.5" hidden="1" customHeight="1" x14ac:dyDescent="0.3">
      <c r="A811" s="151"/>
      <c r="B811" s="76">
        <v>98826</v>
      </c>
      <c r="C811" s="211" t="s">
        <v>1516</v>
      </c>
      <c r="D811" s="212" t="s">
        <v>1490</v>
      </c>
      <c r="E811" s="213" t="s">
        <v>158</v>
      </c>
      <c r="F811" s="211" t="s">
        <v>159</v>
      </c>
      <c r="G811" s="214">
        <v>4</v>
      </c>
      <c r="H811" s="155" t="s">
        <v>1472</v>
      </c>
      <c r="I811" s="156" t="s">
        <v>1517</v>
      </c>
      <c r="J811" s="109">
        <v>150</v>
      </c>
      <c r="K811" s="46">
        <f t="shared" si="12"/>
        <v>1</v>
      </c>
    </row>
    <row r="812" spans="1:11" ht="16.5" hidden="1" customHeight="1" x14ac:dyDescent="0.3">
      <c r="A812" s="151"/>
      <c r="B812" s="76">
        <v>98827</v>
      </c>
      <c r="C812" s="211" t="s">
        <v>1518</v>
      </c>
      <c r="D812" s="212" t="s">
        <v>1519</v>
      </c>
      <c r="E812" s="213" t="s">
        <v>158</v>
      </c>
      <c r="F812" s="211" t="s">
        <v>159</v>
      </c>
      <c r="G812" s="214">
        <v>4</v>
      </c>
      <c r="H812" s="155" t="s">
        <v>1472</v>
      </c>
      <c r="I812" s="156" t="s">
        <v>1520</v>
      </c>
      <c r="J812" s="109">
        <v>160</v>
      </c>
      <c r="K812" s="46">
        <f t="shared" si="12"/>
        <v>1</v>
      </c>
    </row>
    <row r="813" spans="1:11" ht="16.5" hidden="1" customHeight="1" x14ac:dyDescent="0.3">
      <c r="A813" s="151"/>
      <c r="B813" s="76">
        <v>98828</v>
      </c>
      <c r="C813" s="211" t="s">
        <v>1521</v>
      </c>
      <c r="D813" s="212" t="s">
        <v>1522</v>
      </c>
      <c r="E813" s="213" t="s">
        <v>205</v>
      </c>
      <c r="F813" s="211" t="s">
        <v>159</v>
      </c>
      <c r="G813" s="214">
        <v>4</v>
      </c>
      <c r="H813" s="155" t="s">
        <v>1472</v>
      </c>
      <c r="I813" s="156" t="s">
        <v>1523</v>
      </c>
      <c r="J813" s="109">
        <v>180</v>
      </c>
      <c r="K813" s="46">
        <f t="shared" si="12"/>
        <v>1</v>
      </c>
    </row>
    <row r="814" spans="1:11" ht="16.5" hidden="1" customHeight="1" x14ac:dyDescent="0.3">
      <c r="A814" s="151"/>
      <c r="B814" s="76">
        <v>98829</v>
      </c>
      <c r="C814" s="211" t="s">
        <v>1524</v>
      </c>
      <c r="D814" s="212" t="s">
        <v>1525</v>
      </c>
      <c r="E814" s="213" t="s">
        <v>158</v>
      </c>
      <c r="F814" s="211" t="s">
        <v>159</v>
      </c>
      <c r="G814" s="214">
        <v>4</v>
      </c>
      <c r="H814" s="155" t="s">
        <v>1472</v>
      </c>
      <c r="I814" s="156" t="s">
        <v>1526</v>
      </c>
      <c r="J814" s="109">
        <v>80</v>
      </c>
      <c r="K814" s="46">
        <f t="shared" si="12"/>
        <v>1</v>
      </c>
    </row>
    <row r="815" spans="1:11" ht="16.5" hidden="1" customHeight="1" x14ac:dyDescent="0.3">
      <c r="A815" s="151"/>
      <c r="B815" s="76">
        <v>98830</v>
      </c>
      <c r="C815" s="211" t="s">
        <v>221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1472</v>
      </c>
      <c r="I815" s="156" t="s">
        <v>1527</v>
      </c>
      <c r="J815" s="109">
        <v>7070</v>
      </c>
      <c r="K815" s="46">
        <f t="shared" si="12"/>
        <v>1</v>
      </c>
    </row>
    <row r="816" spans="1:11" ht="16.5" hidden="1" customHeight="1" x14ac:dyDescent="0.3">
      <c r="A816" s="151"/>
      <c r="B816" s="76">
        <v>98831</v>
      </c>
      <c r="C816" s="211" t="s">
        <v>181</v>
      </c>
      <c r="D816" s="212" t="s">
        <v>6</v>
      </c>
      <c r="E816" s="213" t="s">
        <v>158</v>
      </c>
      <c r="F816" s="211" t="s">
        <v>159</v>
      </c>
      <c r="G816" s="214">
        <v>4</v>
      </c>
      <c r="H816" s="155" t="s">
        <v>1472</v>
      </c>
      <c r="I816" s="156" t="s">
        <v>1528</v>
      </c>
      <c r="J816" s="109">
        <v>2050</v>
      </c>
      <c r="K816" s="46">
        <f t="shared" si="12"/>
        <v>1</v>
      </c>
    </row>
    <row r="817" spans="1:11" ht="16.5" hidden="1" customHeight="1" x14ac:dyDescent="0.3">
      <c r="A817" s="151"/>
      <c r="B817" s="76">
        <v>98832</v>
      </c>
      <c r="C817" s="211" t="s">
        <v>237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1472</v>
      </c>
      <c r="I817" s="156" t="s">
        <v>1529</v>
      </c>
      <c r="J817" s="109">
        <v>700</v>
      </c>
      <c r="K817" s="46">
        <f t="shared" si="12"/>
        <v>1</v>
      </c>
    </row>
    <row r="818" spans="1:11" ht="16.5" hidden="1" customHeight="1" x14ac:dyDescent="0.3">
      <c r="A818" s="151"/>
      <c r="B818" s="76">
        <v>98833</v>
      </c>
      <c r="C818" s="211" t="s">
        <v>208</v>
      </c>
      <c r="D818" s="212" t="s">
        <v>6</v>
      </c>
      <c r="E818" s="213" t="s">
        <v>158</v>
      </c>
      <c r="F818" s="211" t="s">
        <v>159</v>
      </c>
      <c r="G818" s="214">
        <v>4</v>
      </c>
      <c r="H818" s="155" t="s">
        <v>1472</v>
      </c>
      <c r="I818" s="156" t="s">
        <v>1530</v>
      </c>
      <c r="J818" s="109">
        <v>9650</v>
      </c>
      <c r="K818" s="46">
        <f t="shared" si="12"/>
        <v>1</v>
      </c>
    </row>
    <row r="819" spans="1:11" ht="16.5" hidden="1" customHeight="1" x14ac:dyDescent="0.3">
      <c r="A819" s="151"/>
      <c r="B819" s="76">
        <v>98834</v>
      </c>
      <c r="C819" s="211" t="s">
        <v>237</v>
      </c>
      <c r="D819" s="212" t="s">
        <v>6</v>
      </c>
      <c r="E819" s="213" t="s">
        <v>158</v>
      </c>
      <c r="F819" s="211" t="s">
        <v>159</v>
      </c>
      <c r="G819" s="214">
        <v>4</v>
      </c>
      <c r="H819" s="155" t="s">
        <v>1472</v>
      </c>
      <c r="I819" s="156" t="s">
        <v>1531</v>
      </c>
      <c r="J819" s="109">
        <v>1330</v>
      </c>
      <c r="K819" s="46">
        <f t="shared" si="12"/>
        <v>1</v>
      </c>
    </row>
    <row r="820" spans="1:11" ht="16.5" hidden="1" customHeight="1" x14ac:dyDescent="0.3">
      <c r="A820" s="151"/>
      <c r="B820" s="76">
        <v>98835</v>
      </c>
      <c r="C820" s="211" t="s">
        <v>221</v>
      </c>
      <c r="D820" s="212" t="s">
        <v>6</v>
      </c>
      <c r="E820" s="213" t="s">
        <v>158</v>
      </c>
      <c r="F820" s="211" t="s">
        <v>159</v>
      </c>
      <c r="G820" s="214">
        <v>4</v>
      </c>
      <c r="H820" s="155" t="s">
        <v>1472</v>
      </c>
      <c r="I820" s="156" t="s">
        <v>1532</v>
      </c>
      <c r="J820" s="109">
        <v>1980</v>
      </c>
      <c r="K820" s="46">
        <f t="shared" si="12"/>
        <v>1</v>
      </c>
    </row>
    <row r="821" spans="1:11" ht="16.5" hidden="1" customHeight="1" x14ac:dyDescent="0.3">
      <c r="A821" s="151"/>
      <c r="B821" s="76">
        <v>98836</v>
      </c>
      <c r="C821" s="211" t="s">
        <v>218</v>
      </c>
      <c r="D821" s="212" t="s">
        <v>1533</v>
      </c>
      <c r="E821" s="213" t="s">
        <v>158</v>
      </c>
      <c r="F821" s="211" t="s">
        <v>159</v>
      </c>
      <c r="G821" s="214">
        <v>4</v>
      </c>
      <c r="H821" s="155" t="s">
        <v>1472</v>
      </c>
      <c r="I821" s="156" t="s">
        <v>1534</v>
      </c>
      <c r="J821" s="109">
        <v>170</v>
      </c>
      <c r="K821" s="46">
        <f t="shared" si="12"/>
        <v>1</v>
      </c>
    </row>
    <row r="822" spans="1:11" ht="16.5" hidden="1" customHeight="1" x14ac:dyDescent="0.3">
      <c r="A822" s="151"/>
      <c r="B822" s="76">
        <v>98837</v>
      </c>
      <c r="C822" s="211" t="s">
        <v>237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1472</v>
      </c>
      <c r="I822" s="156" t="s">
        <v>1535</v>
      </c>
      <c r="J822" s="109">
        <v>980</v>
      </c>
      <c r="K822" s="46">
        <f t="shared" si="12"/>
        <v>1</v>
      </c>
    </row>
    <row r="823" spans="1:11" ht="16.5" hidden="1" customHeight="1" x14ac:dyDescent="0.3">
      <c r="A823" s="151"/>
      <c r="B823" s="76">
        <v>98838</v>
      </c>
      <c r="C823" s="211" t="s">
        <v>1536</v>
      </c>
      <c r="D823" s="212" t="s">
        <v>1537</v>
      </c>
      <c r="E823" s="213" t="s">
        <v>158</v>
      </c>
      <c r="F823" s="211" t="s">
        <v>159</v>
      </c>
      <c r="G823" s="214">
        <v>4</v>
      </c>
      <c r="H823" s="155" t="s">
        <v>1472</v>
      </c>
      <c r="I823" s="156" t="s">
        <v>1538</v>
      </c>
      <c r="J823" s="109">
        <v>110</v>
      </c>
      <c r="K823" s="46">
        <f t="shared" si="12"/>
        <v>1</v>
      </c>
    </row>
    <row r="824" spans="1:11" ht="16.5" hidden="1" customHeight="1" x14ac:dyDescent="0.3">
      <c r="A824" s="151"/>
      <c r="B824" s="76">
        <v>98839</v>
      </c>
      <c r="C824" s="211" t="s">
        <v>1539</v>
      </c>
      <c r="D824" s="212" t="s">
        <v>1540</v>
      </c>
      <c r="E824" s="213" t="s">
        <v>158</v>
      </c>
      <c r="F824" s="211" t="s">
        <v>159</v>
      </c>
      <c r="G824" s="214">
        <v>4</v>
      </c>
      <c r="H824" s="155" t="s">
        <v>1472</v>
      </c>
      <c r="I824" s="156" t="s">
        <v>1541</v>
      </c>
      <c r="J824" s="109">
        <v>40</v>
      </c>
      <c r="K824" s="46">
        <f t="shared" si="12"/>
        <v>1</v>
      </c>
    </row>
    <row r="825" spans="1:11" ht="16.5" hidden="1" customHeight="1" x14ac:dyDescent="0.3">
      <c r="A825" s="151"/>
      <c r="B825" s="76">
        <v>98840</v>
      </c>
      <c r="C825" s="211" t="s">
        <v>1536</v>
      </c>
      <c r="D825" s="212" t="s">
        <v>1537</v>
      </c>
      <c r="E825" s="213" t="s">
        <v>158</v>
      </c>
      <c r="F825" s="211" t="s">
        <v>159</v>
      </c>
      <c r="G825" s="214">
        <v>4</v>
      </c>
      <c r="H825" s="155" t="s">
        <v>1472</v>
      </c>
      <c r="I825" s="156" t="s">
        <v>1542</v>
      </c>
      <c r="J825" s="109">
        <v>120</v>
      </c>
      <c r="K825" s="46">
        <f t="shared" si="12"/>
        <v>1</v>
      </c>
    </row>
    <row r="826" spans="1:11" ht="16.5" hidden="1" customHeight="1" x14ac:dyDescent="0.3">
      <c r="A826" s="151"/>
      <c r="B826" s="76">
        <v>98841</v>
      </c>
      <c r="C826" s="211" t="s">
        <v>1536</v>
      </c>
      <c r="D826" s="212" t="s">
        <v>1537</v>
      </c>
      <c r="E826" s="213" t="s">
        <v>158</v>
      </c>
      <c r="F826" s="211" t="s">
        <v>159</v>
      </c>
      <c r="G826" s="214">
        <v>4</v>
      </c>
      <c r="H826" s="155" t="s">
        <v>1472</v>
      </c>
      <c r="I826" s="156" t="s">
        <v>1543</v>
      </c>
      <c r="J826" s="109">
        <v>140</v>
      </c>
      <c r="K826" s="46">
        <f t="shared" si="12"/>
        <v>1</v>
      </c>
    </row>
    <row r="827" spans="1:11" ht="16.5" hidden="1" customHeight="1" x14ac:dyDescent="0.3">
      <c r="A827" s="151"/>
      <c r="B827" s="76">
        <v>98842</v>
      </c>
      <c r="C827" s="211" t="s">
        <v>1544</v>
      </c>
      <c r="D827" s="212" t="s">
        <v>459</v>
      </c>
      <c r="E827" s="213" t="s">
        <v>158</v>
      </c>
      <c r="F827" s="211" t="s">
        <v>159</v>
      </c>
      <c r="G827" s="214">
        <v>4</v>
      </c>
      <c r="H827" s="155" t="s">
        <v>1472</v>
      </c>
      <c r="I827" s="156" t="s">
        <v>1545</v>
      </c>
      <c r="J827" s="109">
        <v>130</v>
      </c>
      <c r="K827" s="46">
        <f t="shared" si="12"/>
        <v>1</v>
      </c>
    </row>
    <row r="828" spans="1:11" ht="16.5" hidden="1" customHeight="1" x14ac:dyDescent="0.3">
      <c r="A828" s="151"/>
      <c r="B828" s="76">
        <v>98843</v>
      </c>
      <c r="C828" s="211" t="s">
        <v>1536</v>
      </c>
      <c r="D828" s="212" t="s">
        <v>1537</v>
      </c>
      <c r="E828" s="213" t="s">
        <v>158</v>
      </c>
      <c r="F828" s="211" t="s">
        <v>159</v>
      </c>
      <c r="G828" s="214">
        <v>4</v>
      </c>
      <c r="H828" s="155" t="s">
        <v>1472</v>
      </c>
      <c r="I828" s="156" t="s">
        <v>1546</v>
      </c>
      <c r="J828" s="109">
        <v>110</v>
      </c>
      <c r="K828" s="46">
        <f t="shared" si="12"/>
        <v>1</v>
      </c>
    </row>
    <row r="829" spans="1:11" ht="16.5" hidden="1" customHeight="1" x14ac:dyDescent="0.3">
      <c r="A829" s="151"/>
      <c r="B829" s="76">
        <v>98844</v>
      </c>
      <c r="C829" s="211" t="s">
        <v>1536</v>
      </c>
      <c r="D829" s="212" t="s">
        <v>1537</v>
      </c>
      <c r="E829" s="213" t="s">
        <v>158</v>
      </c>
      <c r="F829" s="211" t="s">
        <v>159</v>
      </c>
      <c r="G829" s="214">
        <v>4</v>
      </c>
      <c r="H829" s="155" t="s">
        <v>1472</v>
      </c>
      <c r="I829" s="156" t="s">
        <v>1547</v>
      </c>
      <c r="J829" s="77">
        <v>120</v>
      </c>
      <c r="K829" s="46">
        <f t="shared" si="12"/>
        <v>1</v>
      </c>
    </row>
    <row r="830" spans="1:11" ht="16.5" hidden="1" customHeight="1" x14ac:dyDescent="0.3">
      <c r="A830" s="151"/>
      <c r="B830" s="76">
        <v>98845</v>
      </c>
      <c r="C830" s="211" t="s">
        <v>284</v>
      </c>
      <c r="D830" s="212" t="s">
        <v>285</v>
      </c>
      <c r="E830" s="213" t="s">
        <v>205</v>
      </c>
      <c r="F830" s="211" t="s">
        <v>159</v>
      </c>
      <c r="G830" s="214">
        <v>4</v>
      </c>
      <c r="H830" s="155" t="s">
        <v>1472</v>
      </c>
      <c r="I830" s="156" t="s">
        <v>1548</v>
      </c>
      <c r="J830" s="109">
        <v>2470</v>
      </c>
      <c r="K830" s="46">
        <f t="shared" si="12"/>
        <v>1</v>
      </c>
    </row>
    <row r="831" spans="1:11" ht="16.5" hidden="1" customHeight="1" x14ac:dyDescent="0.3">
      <c r="A831" s="151"/>
      <c r="B831" s="76">
        <v>98846</v>
      </c>
      <c r="C831" s="211" t="s">
        <v>221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1472</v>
      </c>
      <c r="I831" s="156" t="s">
        <v>1549</v>
      </c>
      <c r="J831" s="109">
        <v>3870</v>
      </c>
      <c r="K831" s="46">
        <f t="shared" si="12"/>
        <v>1</v>
      </c>
    </row>
    <row r="832" spans="1:11" ht="16.5" hidden="1" customHeight="1" x14ac:dyDescent="0.3">
      <c r="A832" s="151"/>
      <c r="B832" s="76">
        <v>98847</v>
      </c>
      <c r="C832" s="211" t="s">
        <v>157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1550</v>
      </c>
      <c r="I832" s="156" t="s">
        <v>1551</v>
      </c>
      <c r="J832" s="109">
        <v>7740</v>
      </c>
      <c r="K832" s="46">
        <f t="shared" si="12"/>
        <v>1</v>
      </c>
    </row>
    <row r="833" spans="1:11" ht="16.5" hidden="1" customHeight="1" x14ac:dyDescent="0.3">
      <c r="A833" s="151"/>
      <c r="B833" s="76">
        <v>98848</v>
      </c>
      <c r="C833" s="211" t="s">
        <v>802</v>
      </c>
      <c r="D833" s="212" t="s">
        <v>890</v>
      </c>
      <c r="E833" s="213" t="s">
        <v>205</v>
      </c>
      <c r="F833" s="211" t="s">
        <v>159</v>
      </c>
      <c r="G833" s="214">
        <v>4</v>
      </c>
      <c r="H833" s="155" t="s">
        <v>1550</v>
      </c>
      <c r="I833" s="156" t="s">
        <v>1552</v>
      </c>
      <c r="J833" s="109">
        <v>460</v>
      </c>
      <c r="K833" s="46">
        <f t="shared" si="12"/>
        <v>1</v>
      </c>
    </row>
    <row r="834" spans="1:11" ht="16.5" hidden="1" customHeight="1" x14ac:dyDescent="0.3">
      <c r="A834" s="151"/>
      <c r="B834" s="76">
        <v>98849</v>
      </c>
      <c r="C834" s="211" t="s">
        <v>165</v>
      </c>
      <c r="D834" s="212" t="s">
        <v>6</v>
      </c>
      <c r="E834" s="213" t="s">
        <v>158</v>
      </c>
      <c r="F834" s="211" t="s">
        <v>159</v>
      </c>
      <c r="G834" s="214">
        <v>4</v>
      </c>
      <c r="H834" s="155" t="s">
        <v>1550</v>
      </c>
      <c r="I834" s="156" t="s">
        <v>1399</v>
      </c>
      <c r="J834" s="109">
        <v>8770</v>
      </c>
      <c r="K834" s="46">
        <f t="shared" si="12"/>
        <v>1</v>
      </c>
    </row>
    <row r="835" spans="1:11" ht="16.5" hidden="1" customHeight="1" x14ac:dyDescent="0.3">
      <c r="A835" s="151"/>
      <c r="B835" s="76">
        <v>98850</v>
      </c>
      <c r="C835" s="211" t="s">
        <v>225</v>
      </c>
      <c r="D835" s="212" t="s">
        <v>204</v>
      </c>
      <c r="E835" s="213" t="s">
        <v>226</v>
      </c>
      <c r="F835" s="211" t="s">
        <v>159</v>
      </c>
      <c r="G835" s="214">
        <v>4</v>
      </c>
      <c r="H835" s="155" t="s">
        <v>1550</v>
      </c>
      <c r="I835" s="156" t="s">
        <v>1553</v>
      </c>
      <c r="J835" s="77">
        <v>3380</v>
      </c>
      <c r="K835" s="46">
        <f t="shared" si="12"/>
        <v>1</v>
      </c>
    </row>
    <row r="836" spans="1:11" ht="16.5" hidden="1" customHeight="1" x14ac:dyDescent="0.3">
      <c r="A836" s="151"/>
      <c r="B836" s="76">
        <v>98851</v>
      </c>
      <c r="C836" s="211" t="s">
        <v>1554</v>
      </c>
      <c r="D836" s="212" t="s">
        <v>1087</v>
      </c>
      <c r="E836" s="213" t="s">
        <v>158</v>
      </c>
      <c r="F836" s="211" t="s">
        <v>159</v>
      </c>
      <c r="G836" s="214">
        <v>4</v>
      </c>
      <c r="H836" s="155" t="s">
        <v>1550</v>
      </c>
      <c r="I836" s="156" t="s">
        <v>1555</v>
      </c>
      <c r="J836" s="109">
        <v>60</v>
      </c>
      <c r="K836" s="46">
        <f t="shared" si="12"/>
        <v>1</v>
      </c>
    </row>
    <row r="837" spans="1:11" ht="16.5" hidden="1" customHeight="1" x14ac:dyDescent="0.3">
      <c r="A837" s="151"/>
      <c r="B837" s="76">
        <v>98852</v>
      </c>
      <c r="C837" s="211" t="s">
        <v>176</v>
      </c>
      <c r="D837" s="212" t="s">
        <v>177</v>
      </c>
      <c r="E837" s="213" t="s">
        <v>158</v>
      </c>
      <c r="F837" s="211" t="s">
        <v>159</v>
      </c>
      <c r="G837" s="214">
        <v>4</v>
      </c>
      <c r="H837" s="155" t="s">
        <v>1550</v>
      </c>
      <c r="I837" s="156" t="s">
        <v>1556</v>
      </c>
      <c r="J837" s="109">
        <v>60</v>
      </c>
      <c r="K837" s="46">
        <f t="shared" si="12"/>
        <v>1</v>
      </c>
    </row>
    <row r="838" spans="1:11" ht="16.5" hidden="1" customHeight="1" x14ac:dyDescent="0.3">
      <c r="A838" s="151"/>
      <c r="B838" s="76">
        <v>98853</v>
      </c>
      <c r="C838" s="211" t="s">
        <v>502</v>
      </c>
      <c r="D838" s="212" t="s">
        <v>503</v>
      </c>
      <c r="E838" s="213" t="s">
        <v>158</v>
      </c>
      <c r="F838" s="211" t="s">
        <v>159</v>
      </c>
      <c r="G838" s="214">
        <v>4</v>
      </c>
      <c r="H838" s="155" t="s">
        <v>1550</v>
      </c>
      <c r="I838" s="156" t="s">
        <v>1557</v>
      </c>
      <c r="J838" s="109">
        <v>180</v>
      </c>
      <c r="K838" s="46">
        <f t="shared" si="12"/>
        <v>1</v>
      </c>
    </row>
    <row r="839" spans="1:11" ht="16.5" hidden="1" customHeight="1" x14ac:dyDescent="0.3">
      <c r="A839" s="151"/>
      <c r="B839" s="76">
        <v>98854</v>
      </c>
      <c r="C839" s="211" t="s">
        <v>179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1550</v>
      </c>
      <c r="I839" s="156" t="s">
        <v>1558</v>
      </c>
      <c r="J839" s="77">
        <v>420</v>
      </c>
      <c r="K839" s="46">
        <f t="shared" si="12"/>
        <v>1</v>
      </c>
    </row>
    <row r="840" spans="1:11" ht="16.5" hidden="1" customHeight="1" x14ac:dyDescent="0.3">
      <c r="A840" s="151"/>
      <c r="B840" s="76">
        <v>98855</v>
      </c>
      <c r="C840" s="211" t="s">
        <v>1559</v>
      </c>
      <c r="D840" s="212" t="s">
        <v>1560</v>
      </c>
      <c r="E840" s="213" t="s">
        <v>158</v>
      </c>
      <c r="F840" s="211" t="s">
        <v>159</v>
      </c>
      <c r="G840" s="214">
        <v>4</v>
      </c>
      <c r="H840" s="155" t="s">
        <v>1550</v>
      </c>
      <c r="I840" s="156" t="s">
        <v>1561</v>
      </c>
      <c r="J840" s="109">
        <v>60</v>
      </c>
      <c r="K840" s="46">
        <f t="shared" si="12"/>
        <v>1</v>
      </c>
    </row>
    <row r="841" spans="1:11" ht="16.5" hidden="1" customHeight="1" x14ac:dyDescent="0.3">
      <c r="A841" s="151"/>
      <c r="B841" s="76">
        <v>98856</v>
      </c>
      <c r="C841" s="211" t="s">
        <v>262</v>
      </c>
      <c r="D841" s="212" t="s">
        <v>281</v>
      </c>
      <c r="E841" s="213" t="s">
        <v>158</v>
      </c>
      <c r="F841" s="211" t="s">
        <v>159</v>
      </c>
      <c r="G841" s="214">
        <v>4</v>
      </c>
      <c r="H841" s="155" t="s">
        <v>1550</v>
      </c>
      <c r="I841" s="156" t="s">
        <v>1562</v>
      </c>
      <c r="J841" s="109">
        <v>1820</v>
      </c>
      <c r="K841" s="46">
        <f t="shared" si="12"/>
        <v>1</v>
      </c>
    </row>
    <row r="842" spans="1:11" ht="16.5" hidden="1" customHeight="1" x14ac:dyDescent="0.3">
      <c r="A842" s="151"/>
      <c r="B842" s="76">
        <v>98857</v>
      </c>
      <c r="C842" s="211" t="s">
        <v>195</v>
      </c>
      <c r="D842" s="212" t="s">
        <v>6</v>
      </c>
      <c r="E842" s="213" t="s">
        <v>158</v>
      </c>
      <c r="F842" s="211" t="s">
        <v>159</v>
      </c>
      <c r="G842" s="214">
        <v>4</v>
      </c>
      <c r="H842" s="155" t="s">
        <v>1550</v>
      </c>
      <c r="I842" s="156" t="s">
        <v>1563</v>
      </c>
      <c r="J842" s="109">
        <v>2300</v>
      </c>
      <c r="K842" s="46">
        <f t="shared" si="12"/>
        <v>1</v>
      </c>
    </row>
    <row r="843" spans="1:11" ht="16.5" hidden="1" customHeight="1" x14ac:dyDescent="0.3">
      <c r="A843" s="151"/>
      <c r="B843" s="76">
        <v>98858</v>
      </c>
      <c r="C843" s="211" t="s">
        <v>1564</v>
      </c>
      <c r="D843" s="212" t="s">
        <v>631</v>
      </c>
      <c r="E843" s="213" t="s">
        <v>158</v>
      </c>
      <c r="F843" s="211" t="s">
        <v>159</v>
      </c>
      <c r="G843" s="214">
        <v>4</v>
      </c>
      <c r="H843" s="155" t="s">
        <v>1550</v>
      </c>
      <c r="I843" s="156" t="s">
        <v>1565</v>
      </c>
      <c r="J843" s="109">
        <v>160</v>
      </c>
      <c r="K843" s="46">
        <f t="shared" si="12"/>
        <v>1</v>
      </c>
    </row>
    <row r="844" spans="1:11" ht="16.5" hidden="1" customHeight="1" x14ac:dyDescent="0.3">
      <c r="A844" s="151"/>
      <c r="B844" s="76">
        <v>98859</v>
      </c>
      <c r="C844" s="211" t="s">
        <v>181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1550</v>
      </c>
      <c r="I844" s="156" t="s">
        <v>1566</v>
      </c>
      <c r="J844" s="109">
        <v>1390</v>
      </c>
      <c r="K844" s="46">
        <f t="shared" si="12"/>
        <v>1</v>
      </c>
    </row>
    <row r="845" spans="1:11" ht="16.5" hidden="1" customHeight="1" x14ac:dyDescent="0.3">
      <c r="A845" s="151"/>
      <c r="B845" s="76">
        <v>98860</v>
      </c>
      <c r="C845" s="211" t="s">
        <v>1567</v>
      </c>
      <c r="D845" s="212" t="s">
        <v>1568</v>
      </c>
      <c r="E845" s="213" t="s">
        <v>158</v>
      </c>
      <c r="F845" s="211" t="s">
        <v>159</v>
      </c>
      <c r="G845" s="214">
        <v>4</v>
      </c>
      <c r="H845" s="155" t="s">
        <v>1550</v>
      </c>
      <c r="I845" s="156" t="s">
        <v>1569</v>
      </c>
      <c r="J845" s="109">
        <v>110</v>
      </c>
      <c r="K845" s="46">
        <f t="shared" si="12"/>
        <v>1</v>
      </c>
    </row>
    <row r="846" spans="1:11" ht="16.5" hidden="1" customHeight="1" x14ac:dyDescent="0.3">
      <c r="A846" s="151"/>
      <c r="B846" s="76">
        <v>98861</v>
      </c>
      <c r="C846" s="211" t="s">
        <v>1570</v>
      </c>
      <c r="D846" s="212" t="s">
        <v>1571</v>
      </c>
      <c r="E846" s="213" t="s">
        <v>158</v>
      </c>
      <c r="F846" s="211" t="s">
        <v>159</v>
      </c>
      <c r="G846" s="214">
        <v>4</v>
      </c>
      <c r="H846" s="155" t="s">
        <v>1550</v>
      </c>
      <c r="I846" s="156" t="s">
        <v>1572</v>
      </c>
      <c r="J846" s="109">
        <v>130</v>
      </c>
      <c r="K846" s="46">
        <f t="shared" si="12"/>
        <v>1</v>
      </c>
    </row>
    <row r="847" spans="1:11" ht="16.5" hidden="1" customHeight="1" x14ac:dyDescent="0.3">
      <c r="A847" s="151"/>
      <c r="B847" s="76">
        <v>98862</v>
      </c>
      <c r="C847" s="211" t="s">
        <v>157</v>
      </c>
      <c r="D847" s="212" t="s">
        <v>6</v>
      </c>
      <c r="E847" s="213" t="s">
        <v>158</v>
      </c>
      <c r="F847" s="211" t="s">
        <v>159</v>
      </c>
      <c r="G847" s="214">
        <v>4</v>
      </c>
      <c r="H847" s="155" t="s">
        <v>1550</v>
      </c>
      <c r="I847" s="156" t="s">
        <v>1573</v>
      </c>
      <c r="J847" s="109">
        <v>8330</v>
      </c>
      <c r="K847" s="46">
        <f t="shared" si="12"/>
        <v>1</v>
      </c>
    </row>
    <row r="848" spans="1:11" ht="16.5" hidden="1" customHeight="1" x14ac:dyDescent="0.3">
      <c r="A848" s="151"/>
      <c r="B848" s="76">
        <v>98863</v>
      </c>
      <c r="C848" s="211" t="s">
        <v>165</v>
      </c>
      <c r="D848" s="212" t="s">
        <v>6</v>
      </c>
      <c r="E848" s="213" t="s">
        <v>158</v>
      </c>
      <c r="F848" s="211" t="s">
        <v>159</v>
      </c>
      <c r="G848" s="214">
        <v>4</v>
      </c>
      <c r="H848" s="155" t="s">
        <v>1550</v>
      </c>
      <c r="I848" s="156" t="s">
        <v>1574</v>
      </c>
      <c r="J848" s="109">
        <v>8640</v>
      </c>
      <c r="K848" s="46">
        <f t="shared" si="12"/>
        <v>1</v>
      </c>
    </row>
    <row r="849" spans="1:11" ht="16.5" hidden="1" customHeight="1" x14ac:dyDescent="0.3">
      <c r="A849" s="151"/>
      <c r="B849" s="76">
        <v>98864</v>
      </c>
      <c r="C849" s="211" t="s">
        <v>1575</v>
      </c>
      <c r="D849" s="212" t="s">
        <v>1576</v>
      </c>
      <c r="E849" s="213" t="s">
        <v>158</v>
      </c>
      <c r="F849" s="211" t="s">
        <v>159</v>
      </c>
      <c r="G849" s="214">
        <v>4</v>
      </c>
      <c r="H849" s="155" t="s">
        <v>1550</v>
      </c>
      <c r="I849" s="156" t="s">
        <v>1577</v>
      </c>
      <c r="J849" s="109">
        <v>110</v>
      </c>
      <c r="K849" s="46">
        <f t="shared" si="12"/>
        <v>1</v>
      </c>
    </row>
    <row r="850" spans="1:11" ht="16.5" hidden="1" customHeight="1" x14ac:dyDescent="0.3">
      <c r="A850" s="151"/>
      <c r="B850" s="76">
        <v>98865</v>
      </c>
      <c r="C850" s="211" t="s">
        <v>776</v>
      </c>
      <c r="D850" s="212" t="s">
        <v>777</v>
      </c>
      <c r="E850" s="213" t="s">
        <v>158</v>
      </c>
      <c r="F850" s="211" t="s">
        <v>159</v>
      </c>
      <c r="G850" s="214">
        <v>4</v>
      </c>
      <c r="H850" s="155" t="s">
        <v>1550</v>
      </c>
      <c r="I850" s="156" t="s">
        <v>1578</v>
      </c>
      <c r="J850" s="77">
        <v>4650</v>
      </c>
      <c r="K850" s="46">
        <f t="shared" si="12"/>
        <v>1</v>
      </c>
    </row>
    <row r="851" spans="1:11" ht="16.5" hidden="1" customHeight="1" x14ac:dyDescent="0.3">
      <c r="A851" s="151"/>
      <c r="B851" s="76">
        <v>98866</v>
      </c>
      <c r="C851" s="211" t="s">
        <v>1579</v>
      </c>
      <c r="D851" s="212" t="s">
        <v>1580</v>
      </c>
      <c r="E851" s="213" t="s">
        <v>158</v>
      </c>
      <c r="F851" s="211" t="s">
        <v>159</v>
      </c>
      <c r="G851" s="214">
        <v>4</v>
      </c>
      <c r="H851" s="155" t="s">
        <v>1550</v>
      </c>
      <c r="I851" s="156" t="s">
        <v>1581</v>
      </c>
      <c r="J851" s="109">
        <v>180</v>
      </c>
      <c r="K851" s="46">
        <f t="shared" si="12"/>
        <v>1</v>
      </c>
    </row>
    <row r="852" spans="1:11" ht="16.5" hidden="1" customHeight="1" x14ac:dyDescent="0.3">
      <c r="A852" s="151"/>
      <c r="B852" s="76">
        <v>98867</v>
      </c>
      <c r="C852" s="211" t="s">
        <v>289</v>
      </c>
      <c r="D852" s="212" t="s">
        <v>290</v>
      </c>
      <c r="E852" s="213" t="s">
        <v>158</v>
      </c>
      <c r="F852" s="211" t="s">
        <v>159</v>
      </c>
      <c r="G852" s="214">
        <v>4</v>
      </c>
      <c r="H852" s="155" t="s">
        <v>1550</v>
      </c>
      <c r="I852" s="156" t="s">
        <v>1582</v>
      </c>
      <c r="J852" s="109">
        <v>180</v>
      </c>
      <c r="K852" s="46">
        <f t="shared" si="12"/>
        <v>1</v>
      </c>
    </row>
    <row r="853" spans="1:11" ht="16.5" hidden="1" customHeight="1" x14ac:dyDescent="0.3">
      <c r="A853" s="151"/>
      <c r="B853" s="76">
        <v>98868</v>
      </c>
      <c r="C853" s="211" t="s">
        <v>295</v>
      </c>
      <c r="D853" s="212" t="s">
        <v>296</v>
      </c>
      <c r="E853" s="213" t="s">
        <v>158</v>
      </c>
      <c r="F853" s="211" t="s">
        <v>159</v>
      </c>
      <c r="G853" s="214">
        <v>4</v>
      </c>
      <c r="H853" s="155" t="s">
        <v>1550</v>
      </c>
      <c r="I853" s="156" t="s">
        <v>1583</v>
      </c>
      <c r="J853" s="109">
        <v>150</v>
      </c>
      <c r="K853" s="46">
        <f t="shared" si="12"/>
        <v>1</v>
      </c>
    </row>
    <row r="854" spans="1:11" ht="16.5" hidden="1" customHeight="1" x14ac:dyDescent="0.3">
      <c r="A854" s="151"/>
      <c r="B854" s="76">
        <v>98869</v>
      </c>
      <c r="C854" s="211" t="s">
        <v>574</v>
      </c>
      <c r="D854" s="212" t="s">
        <v>871</v>
      </c>
      <c r="E854" s="213" t="s">
        <v>158</v>
      </c>
      <c r="F854" s="211" t="s">
        <v>159</v>
      </c>
      <c r="G854" s="214">
        <v>4</v>
      </c>
      <c r="H854" s="155" t="s">
        <v>1550</v>
      </c>
      <c r="I854" s="156" t="s">
        <v>1584</v>
      </c>
      <c r="J854" s="109">
        <v>60</v>
      </c>
      <c r="K854" s="46">
        <f t="shared" si="12"/>
        <v>1</v>
      </c>
    </row>
    <row r="855" spans="1:11" ht="16.5" hidden="1" customHeight="1" x14ac:dyDescent="0.3">
      <c r="A855" s="151"/>
      <c r="B855" s="76">
        <v>98870</v>
      </c>
      <c r="C855" s="211" t="s">
        <v>1585</v>
      </c>
      <c r="D855" s="212" t="s">
        <v>1586</v>
      </c>
      <c r="E855" s="213" t="s">
        <v>158</v>
      </c>
      <c r="F855" s="211" t="s">
        <v>159</v>
      </c>
      <c r="G855" s="214">
        <v>4</v>
      </c>
      <c r="H855" s="155" t="s">
        <v>1550</v>
      </c>
      <c r="I855" s="156" t="s">
        <v>721</v>
      </c>
      <c r="J855" s="109">
        <v>10</v>
      </c>
      <c r="K855" s="46">
        <f t="shared" si="12"/>
        <v>1</v>
      </c>
    </row>
    <row r="856" spans="1:11" ht="16.5" hidden="1" customHeight="1" x14ac:dyDescent="0.3">
      <c r="A856" s="151"/>
      <c r="B856" s="76">
        <v>98871</v>
      </c>
      <c r="C856" s="211" t="s">
        <v>208</v>
      </c>
      <c r="D856" s="212" t="s">
        <v>6</v>
      </c>
      <c r="E856" s="213" t="s">
        <v>158</v>
      </c>
      <c r="F856" s="211" t="s">
        <v>159</v>
      </c>
      <c r="G856" s="214">
        <v>4</v>
      </c>
      <c r="H856" s="155" t="s">
        <v>1550</v>
      </c>
      <c r="I856" s="156" t="s">
        <v>1587</v>
      </c>
      <c r="J856" s="109">
        <v>10250</v>
      </c>
      <c r="K856" s="46">
        <f t="shared" si="12"/>
        <v>1</v>
      </c>
    </row>
    <row r="857" spans="1:11" ht="16.5" hidden="1" customHeight="1" x14ac:dyDescent="0.3">
      <c r="A857" s="151"/>
      <c r="B857" s="76">
        <v>98872</v>
      </c>
      <c r="C857" s="211" t="s">
        <v>271</v>
      </c>
      <c r="D857" s="212" t="s">
        <v>272</v>
      </c>
      <c r="E857" s="213" t="s">
        <v>205</v>
      </c>
      <c r="F857" s="211" t="s">
        <v>159</v>
      </c>
      <c r="G857" s="214">
        <v>4</v>
      </c>
      <c r="H857" s="155" t="s">
        <v>1550</v>
      </c>
      <c r="I857" s="156" t="s">
        <v>1588</v>
      </c>
      <c r="J857" s="109">
        <v>580</v>
      </c>
      <c r="K857" s="46">
        <f t="shared" si="12"/>
        <v>1</v>
      </c>
    </row>
    <row r="858" spans="1:11" ht="16.5" hidden="1" customHeight="1" x14ac:dyDescent="0.3">
      <c r="A858" s="151"/>
      <c r="B858" s="76">
        <v>98873</v>
      </c>
      <c r="C858" s="211" t="s">
        <v>221</v>
      </c>
      <c r="D858" s="212" t="s">
        <v>6</v>
      </c>
      <c r="E858" s="213" t="s">
        <v>158</v>
      </c>
      <c r="F858" s="211" t="s">
        <v>159</v>
      </c>
      <c r="G858" s="214">
        <v>4</v>
      </c>
      <c r="H858" s="155" t="s">
        <v>1550</v>
      </c>
      <c r="I858" s="156" t="s">
        <v>1589</v>
      </c>
      <c r="J858" s="109">
        <v>8450</v>
      </c>
      <c r="K858" s="46">
        <f t="shared" si="12"/>
        <v>1</v>
      </c>
    </row>
    <row r="859" spans="1:11" ht="16.5" hidden="1" customHeight="1" x14ac:dyDescent="0.3">
      <c r="A859" s="151"/>
      <c r="B859" s="76">
        <v>98874</v>
      </c>
      <c r="C859" s="211" t="s">
        <v>1590</v>
      </c>
      <c r="D859" s="212" t="s">
        <v>991</v>
      </c>
      <c r="E859" s="213" t="s">
        <v>158</v>
      </c>
      <c r="F859" s="211" t="s">
        <v>159</v>
      </c>
      <c r="G859" s="214">
        <v>4</v>
      </c>
      <c r="H859" s="155" t="s">
        <v>1550</v>
      </c>
      <c r="I859" s="156" t="s">
        <v>1591</v>
      </c>
      <c r="J859" s="77">
        <v>60</v>
      </c>
      <c r="K859" s="46">
        <f t="shared" si="12"/>
        <v>1</v>
      </c>
    </row>
    <row r="860" spans="1:11" ht="16.5" hidden="1" customHeight="1" x14ac:dyDescent="0.3">
      <c r="A860" s="151"/>
      <c r="B860" s="76">
        <v>98875</v>
      </c>
      <c r="C860" s="211" t="s">
        <v>1575</v>
      </c>
      <c r="D860" s="212" t="s">
        <v>1576</v>
      </c>
      <c r="E860" s="213" t="s">
        <v>158</v>
      </c>
      <c r="F860" s="211" t="s">
        <v>159</v>
      </c>
      <c r="G860" s="214">
        <v>4</v>
      </c>
      <c r="H860" s="155" t="s">
        <v>1550</v>
      </c>
      <c r="I860" s="156" t="s">
        <v>1592</v>
      </c>
      <c r="J860" s="109">
        <v>20</v>
      </c>
      <c r="K860" s="46">
        <f t="shared" si="12"/>
        <v>1</v>
      </c>
    </row>
    <row r="861" spans="1:11" ht="16.5" hidden="1" customHeight="1" x14ac:dyDescent="0.3">
      <c r="A861" s="151"/>
      <c r="B861" s="76">
        <v>98876</v>
      </c>
      <c r="C861" s="211" t="s">
        <v>528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1550</v>
      </c>
      <c r="I861" s="156" t="s">
        <v>1593</v>
      </c>
      <c r="J861" s="109">
        <v>1120</v>
      </c>
      <c r="K861" s="46">
        <f t="shared" ref="K861:K924" si="13">B861-B860</f>
        <v>1</v>
      </c>
    </row>
    <row r="862" spans="1:11" ht="16.5" hidden="1" customHeight="1" x14ac:dyDescent="0.3">
      <c r="A862" s="151"/>
      <c r="B862" s="76">
        <v>98877</v>
      </c>
      <c r="C862" s="211" t="s">
        <v>179</v>
      </c>
      <c r="D862" s="212" t="s">
        <v>6</v>
      </c>
      <c r="E862" s="213" t="s">
        <v>158</v>
      </c>
      <c r="F862" s="211" t="s">
        <v>159</v>
      </c>
      <c r="G862" s="214">
        <v>4</v>
      </c>
      <c r="H862" s="155" t="s">
        <v>1550</v>
      </c>
      <c r="I862" s="156" t="s">
        <v>1594</v>
      </c>
      <c r="J862" s="109">
        <v>970</v>
      </c>
      <c r="K862" s="46">
        <f t="shared" si="13"/>
        <v>1</v>
      </c>
    </row>
    <row r="863" spans="1:11" ht="16.5" hidden="1" customHeight="1" x14ac:dyDescent="0.3">
      <c r="A863" s="151"/>
      <c r="B863" s="76">
        <v>98878</v>
      </c>
      <c r="C863" s="211" t="s">
        <v>181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1550</v>
      </c>
      <c r="I863" s="156" t="s">
        <v>1595</v>
      </c>
      <c r="J863" s="109">
        <v>1530</v>
      </c>
      <c r="K863" s="46">
        <f t="shared" si="13"/>
        <v>1</v>
      </c>
    </row>
    <row r="864" spans="1:11" ht="16.5" hidden="1" customHeight="1" x14ac:dyDescent="0.3">
      <c r="A864" s="151"/>
      <c r="B864" s="76">
        <v>98879</v>
      </c>
      <c r="C864" s="211" t="s">
        <v>284</v>
      </c>
      <c r="D864" s="212" t="s">
        <v>285</v>
      </c>
      <c r="E864" s="213" t="s">
        <v>205</v>
      </c>
      <c r="F864" s="211" t="s">
        <v>159</v>
      </c>
      <c r="G864" s="214">
        <v>4</v>
      </c>
      <c r="H864" s="155" t="s">
        <v>1550</v>
      </c>
      <c r="I864" s="156" t="s">
        <v>1596</v>
      </c>
      <c r="J864" s="109">
        <v>1000</v>
      </c>
      <c r="K864" s="46">
        <f t="shared" si="13"/>
        <v>1</v>
      </c>
    </row>
    <row r="865" spans="1:11" ht="16.5" hidden="1" customHeight="1" x14ac:dyDescent="0.3">
      <c r="A865" s="151"/>
      <c r="B865" s="76">
        <v>98880</v>
      </c>
      <c r="C865" s="211" t="s">
        <v>195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1550</v>
      </c>
      <c r="I865" s="156" t="s">
        <v>1597</v>
      </c>
      <c r="J865" s="109">
        <v>1190</v>
      </c>
      <c r="K865" s="46">
        <f t="shared" si="13"/>
        <v>1</v>
      </c>
    </row>
    <row r="866" spans="1:11" ht="16.5" hidden="1" customHeight="1" x14ac:dyDescent="0.3">
      <c r="A866" s="151"/>
      <c r="B866" s="76">
        <v>98881</v>
      </c>
      <c r="C866" s="211" t="s">
        <v>237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1550</v>
      </c>
      <c r="I866" s="156" t="s">
        <v>1598</v>
      </c>
      <c r="J866" s="77">
        <v>1460</v>
      </c>
      <c r="K866" s="46">
        <f t="shared" si="13"/>
        <v>1</v>
      </c>
    </row>
    <row r="867" spans="1:11" ht="16.5" hidden="1" customHeight="1" x14ac:dyDescent="0.3">
      <c r="A867" s="151"/>
      <c r="B867" s="76">
        <v>98882</v>
      </c>
      <c r="C867" s="211" t="s">
        <v>157</v>
      </c>
      <c r="D867" s="212" t="s">
        <v>6</v>
      </c>
      <c r="E867" s="213" t="s">
        <v>158</v>
      </c>
      <c r="F867" s="211" t="s">
        <v>159</v>
      </c>
      <c r="G867" s="214">
        <v>4</v>
      </c>
      <c r="H867" s="155" t="s">
        <v>1550</v>
      </c>
      <c r="I867" s="156" t="s">
        <v>1599</v>
      </c>
      <c r="J867" s="109">
        <v>7800</v>
      </c>
      <c r="K867" s="46">
        <f t="shared" si="13"/>
        <v>1</v>
      </c>
    </row>
    <row r="868" spans="1:11" ht="16.5" hidden="1" customHeight="1" x14ac:dyDescent="0.3">
      <c r="A868" s="151"/>
      <c r="B868" s="76">
        <v>98883</v>
      </c>
      <c r="C868" s="211" t="s">
        <v>165</v>
      </c>
      <c r="D868" s="212" t="s">
        <v>6</v>
      </c>
      <c r="E868" s="213" t="s">
        <v>158</v>
      </c>
      <c r="F868" s="211" t="s">
        <v>159</v>
      </c>
      <c r="G868" s="214">
        <v>4</v>
      </c>
      <c r="H868" s="155" t="s">
        <v>1550</v>
      </c>
      <c r="I868" s="156" t="s">
        <v>1600</v>
      </c>
      <c r="J868" s="109">
        <v>7710</v>
      </c>
      <c r="K868" s="46">
        <f t="shared" si="13"/>
        <v>1</v>
      </c>
    </row>
    <row r="869" spans="1:11" ht="16.5" hidden="1" customHeight="1" x14ac:dyDescent="0.3">
      <c r="A869" s="151"/>
      <c r="B869" s="76">
        <v>98884</v>
      </c>
      <c r="C869" s="211" t="s">
        <v>347</v>
      </c>
      <c r="D869" s="212" t="s">
        <v>348</v>
      </c>
      <c r="E869" s="213" t="s">
        <v>158</v>
      </c>
      <c r="F869" s="211" t="s">
        <v>159</v>
      </c>
      <c r="G869" s="214">
        <v>4</v>
      </c>
      <c r="H869" s="155" t="s">
        <v>1550</v>
      </c>
      <c r="I869" s="156" t="s">
        <v>1601</v>
      </c>
      <c r="J869" s="109">
        <v>120</v>
      </c>
      <c r="K869" s="46">
        <f t="shared" si="13"/>
        <v>1</v>
      </c>
    </row>
    <row r="870" spans="1:11" ht="16.5" hidden="1" customHeight="1" x14ac:dyDescent="0.3">
      <c r="A870" s="151"/>
      <c r="B870" s="76">
        <v>98885</v>
      </c>
      <c r="C870" s="211" t="s">
        <v>802</v>
      </c>
      <c r="D870" s="212" t="s">
        <v>890</v>
      </c>
      <c r="E870" s="213" t="s">
        <v>158</v>
      </c>
      <c r="F870" s="211" t="s">
        <v>159</v>
      </c>
      <c r="G870" s="214">
        <v>4</v>
      </c>
      <c r="H870" s="155" t="s">
        <v>1550</v>
      </c>
      <c r="I870" s="156" t="s">
        <v>1602</v>
      </c>
      <c r="J870" s="109">
        <v>390</v>
      </c>
      <c r="K870" s="46">
        <f t="shared" si="13"/>
        <v>1</v>
      </c>
    </row>
    <row r="871" spans="1:11" ht="16.5" hidden="1" customHeight="1" x14ac:dyDescent="0.3">
      <c r="A871" s="151"/>
      <c r="B871" s="76">
        <v>98886</v>
      </c>
      <c r="C871" s="211" t="s">
        <v>1603</v>
      </c>
      <c r="D871" s="212" t="s">
        <v>1604</v>
      </c>
      <c r="E871" s="213" t="s">
        <v>158</v>
      </c>
      <c r="F871" s="211" t="s">
        <v>159</v>
      </c>
      <c r="G871" s="214">
        <v>4</v>
      </c>
      <c r="H871" s="155" t="s">
        <v>1550</v>
      </c>
      <c r="I871" s="156" t="s">
        <v>1605</v>
      </c>
      <c r="J871" s="77">
        <v>160</v>
      </c>
      <c r="K871" s="46">
        <f t="shared" si="13"/>
        <v>1</v>
      </c>
    </row>
    <row r="872" spans="1:11" ht="16.5" hidden="1" customHeight="1" x14ac:dyDescent="0.3">
      <c r="A872" s="151"/>
      <c r="B872" s="76">
        <v>98887</v>
      </c>
      <c r="C872" s="211" t="s">
        <v>237</v>
      </c>
      <c r="D872" s="212" t="s">
        <v>6</v>
      </c>
      <c r="E872" s="213" t="s">
        <v>158</v>
      </c>
      <c r="F872" s="211" t="s">
        <v>159</v>
      </c>
      <c r="G872" s="214">
        <v>4</v>
      </c>
      <c r="H872" s="155" t="s">
        <v>1550</v>
      </c>
      <c r="I872" s="156" t="s">
        <v>1606</v>
      </c>
      <c r="J872" s="109">
        <v>1200</v>
      </c>
      <c r="K872" s="46">
        <f t="shared" si="13"/>
        <v>1</v>
      </c>
    </row>
    <row r="873" spans="1:11" ht="16.5" hidden="1" customHeight="1" x14ac:dyDescent="0.3">
      <c r="A873" s="151"/>
      <c r="B873" s="76">
        <v>98888</v>
      </c>
      <c r="C873" s="211" t="s">
        <v>181</v>
      </c>
      <c r="D873" s="212" t="s">
        <v>6</v>
      </c>
      <c r="E873" s="213" t="s">
        <v>158</v>
      </c>
      <c r="F873" s="211" t="s">
        <v>159</v>
      </c>
      <c r="G873" s="214">
        <v>4</v>
      </c>
      <c r="H873" s="155" t="s">
        <v>1550</v>
      </c>
      <c r="I873" s="156" t="s">
        <v>1607</v>
      </c>
      <c r="J873" s="109">
        <v>1010</v>
      </c>
      <c r="K873" s="46">
        <f t="shared" si="13"/>
        <v>1</v>
      </c>
    </row>
    <row r="874" spans="1:11" ht="16.5" hidden="1" customHeight="1" x14ac:dyDescent="0.3">
      <c r="A874" s="151"/>
      <c r="B874" s="76">
        <v>98889</v>
      </c>
      <c r="C874" s="211" t="s">
        <v>626</v>
      </c>
      <c r="D874" s="212" t="s">
        <v>627</v>
      </c>
      <c r="E874" s="213" t="s">
        <v>158</v>
      </c>
      <c r="F874" s="211" t="s">
        <v>159</v>
      </c>
      <c r="G874" s="214">
        <v>4</v>
      </c>
      <c r="H874" s="155" t="s">
        <v>1550</v>
      </c>
      <c r="I874" s="156" t="s">
        <v>1608</v>
      </c>
      <c r="J874" s="109">
        <v>180</v>
      </c>
      <c r="K874" s="46">
        <f t="shared" si="13"/>
        <v>1</v>
      </c>
    </row>
    <row r="875" spans="1:11" ht="16.5" hidden="1" customHeight="1" x14ac:dyDescent="0.3">
      <c r="A875" s="151"/>
      <c r="B875" s="76">
        <v>98890</v>
      </c>
      <c r="C875" s="211" t="s">
        <v>638</v>
      </c>
      <c r="D875" s="212" t="s">
        <v>639</v>
      </c>
      <c r="E875" s="213" t="s">
        <v>158</v>
      </c>
      <c r="F875" s="211" t="s">
        <v>159</v>
      </c>
      <c r="G875" s="214">
        <v>4</v>
      </c>
      <c r="H875" s="155" t="s">
        <v>1550</v>
      </c>
      <c r="I875" s="156" t="s">
        <v>1609</v>
      </c>
      <c r="J875" s="109">
        <v>480</v>
      </c>
      <c r="K875" s="46">
        <f t="shared" si="13"/>
        <v>1</v>
      </c>
    </row>
    <row r="876" spans="1:11" ht="16.5" hidden="1" customHeight="1" x14ac:dyDescent="0.3">
      <c r="A876" s="151"/>
      <c r="B876" s="76">
        <v>98891</v>
      </c>
      <c r="C876" s="211" t="s">
        <v>1610</v>
      </c>
      <c r="D876" s="212" t="s">
        <v>1611</v>
      </c>
      <c r="E876" s="213" t="s">
        <v>158</v>
      </c>
      <c r="F876" s="211" t="s">
        <v>159</v>
      </c>
      <c r="G876" s="214">
        <v>4</v>
      </c>
      <c r="H876" s="155" t="s">
        <v>1550</v>
      </c>
      <c r="I876" s="156" t="s">
        <v>1612</v>
      </c>
      <c r="J876" s="109">
        <v>120</v>
      </c>
      <c r="K876" s="46">
        <f t="shared" si="13"/>
        <v>1</v>
      </c>
    </row>
    <row r="877" spans="1:11" ht="16.5" hidden="1" customHeight="1" x14ac:dyDescent="0.3">
      <c r="A877" s="151"/>
      <c r="B877" s="76">
        <v>98892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0</v>
      </c>
      <c r="H877" s="155" t="s">
        <v>1550</v>
      </c>
      <c r="I877" s="156" t="s">
        <v>1613</v>
      </c>
      <c r="J877" s="109">
        <v>7910</v>
      </c>
      <c r="K877" s="46">
        <f t="shared" si="13"/>
        <v>1</v>
      </c>
    </row>
    <row r="878" spans="1:11" ht="16.5" hidden="1" customHeight="1" x14ac:dyDescent="0.3">
      <c r="A878" s="151"/>
      <c r="B878" s="76">
        <v>98893</v>
      </c>
      <c r="C878" s="211" t="s">
        <v>165</v>
      </c>
      <c r="D878" s="212" t="s">
        <v>6</v>
      </c>
      <c r="E878" s="213" t="s">
        <v>158</v>
      </c>
      <c r="F878" s="211" t="s">
        <v>159</v>
      </c>
      <c r="G878" s="214">
        <v>4</v>
      </c>
      <c r="H878" s="155" t="s">
        <v>1550</v>
      </c>
      <c r="I878" s="156" t="s">
        <v>1614</v>
      </c>
      <c r="J878" s="109">
        <v>4340</v>
      </c>
      <c r="K878" s="46">
        <f t="shared" si="13"/>
        <v>1</v>
      </c>
    </row>
    <row r="879" spans="1:11" ht="16.5" hidden="1" customHeight="1" x14ac:dyDescent="0.3">
      <c r="A879" s="151"/>
      <c r="B879" s="76">
        <v>98894</v>
      </c>
      <c r="C879" s="211" t="s">
        <v>237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1550</v>
      </c>
      <c r="I879" s="156" t="s">
        <v>1615</v>
      </c>
      <c r="J879" s="109">
        <v>1630</v>
      </c>
      <c r="K879" s="46">
        <f t="shared" si="13"/>
        <v>1</v>
      </c>
    </row>
    <row r="880" spans="1:11" ht="16.5" hidden="1" customHeight="1" x14ac:dyDescent="0.3">
      <c r="A880" s="151"/>
      <c r="B880" s="76">
        <v>98895</v>
      </c>
      <c r="C880" s="211" t="s">
        <v>225</v>
      </c>
      <c r="D880" s="212" t="s">
        <v>204</v>
      </c>
      <c r="E880" s="213" t="s">
        <v>205</v>
      </c>
      <c r="F880" s="211" t="s">
        <v>159</v>
      </c>
      <c r="G880" s="214">
        <v>4</v>
      </c>
      <c r="H880" s="155" t="s">
        <v>1550</v>
      </c>
      <c r="I880" s="156" t="s">
        <v>1616</v>
      </c>
      <c r="J880" s="109">
        <v>880</v>
      </c>
      <c r="K880" s="46">
        <f t="shared" si="13"/>
        <v>1</v>
      </c>
    </row>
    <row r="881" spans="1:11" ht="16.5" hidden="1" customHeight="1" x14ac:dyDescent="0.3">
      <c r="A881" s="151"/>
      <c r="B881" s="76">
        <v>98896</v>
      </c>
      <c r="C881" s="211" t="s">
        <v>1617</v>
      </c>
      <c r="D881" s="212" t="s">
        <v>627</v>
      </c>
      <c r="E881" s="213" t="s">
        <v>158</v>
      </c>
      <c r="F881" s="211" t="s">
        <v>159</v>
      </c>
      <c r="G881" s="214">
        <v>4</v>
      </c>
      <c r="H881" s="155" t="s">
        <v>1550</v>
      </c>
      <c r="I881" s="156" t="s">
        <v>1618</v>
      </c>
      <c r="J881" s="109">
        <v>80</v>
      </c>
      <c r="K881" s="46">
        <f t="shared" si="13"/>
        <v>1</v>
      </c>
    </row>
    <row r="882" spans="1:11" ht="16.5" hidden="1" customHeight="1" x14ac:dyDescent="0.3">
      <c r="A882" s="151"/>
      <c r="B882" s="76">
        <v>98897</v>
      </c>
      <c r="C882" s="211" t="s">
        <v>237</v>
      </c>
      <c r="D882" s="212" t="s">
        <v>6</v>
      </c>
      <c r="E882" s="213" t="s">
        <v>158</v>
      </c>
      <c r="F882" s="211" t="s">
        <v>159</v>
      </c>
      <c r="G882" s="214">
        <v>4</v>
      </c>
      <c r="H882" s="155" t="s">
        <v>1550</v>
      </c>
      <c r="I882" s="156" t="s">
        <v>1619</v>
      </c>
      <c r="J882" s="109">
        <v>1230</v>
      </c>
      <c r="K882" s="46">
        <f t="shared" si="13"/>
        <v>1</v>
      </c>
    </row>
    <row r="883" spans="1:11" ht="16.5" hidden="1" customHeight="1" x14ac:dyDescent="0.3">
      <c r="A883" s="151"/>
      <c r="B883" s="76">
        <v>98898</v>
      </c>
      <c r="C883" s="211" t="s">
        <v>221</v>
      </c>
      <c r="D883" s="212" t="s">
        <v>6</v>
      </c>
      <c r="E883" s="213" t="s">
        <v>158</v>
      </c>
      <c r="F883" s="211" t="s">
        <v>159</v>
      </c>
      <c r="G883" s="214">
        <v>4</v>
      </c>
      <c r="H883" s="155" t="s">
        <v>1550</v>
      </c>
      <c r="I883" s="156" t="s">
        <v>1620</v>
      </c>
      <c r="J883" s="77">
        <v>6070</v>
      </c>
      <c r="K883" s="46">
        <f t="shared" si="13"/>
        <v>1</v>
      </c>
    </row>
    <row r="884" spans="1:11" ht="16.5" hidden="1" customHeight="1" x14ac:dyDescent="0.3">
      <c r="A884" s="151"/>
      <c r="B884" s="76">
        <v>98899</v>
      </c>
      <c r="C884" s="211" t="s">
        <v>208</v>
      </c>
      <c r="D884" s="212" t="s">
        <v>6</v>
      </c>
      <c r="E884" s="213" t="s">
        <v>158</v>
      </c>
      <c r="F884" s="211" t="s">
        <v>159</v>
      </c>
      <c r="G884" s="214">
        <v>4</v>
      </c>
      <c r="H884" s="155" t="s">
        <v>1550</v>
      </c>
      <c r="I884" s="156" t="s">
        <v>1621</v>
      </c>
      <c r="J884" s="109">
        <v>9270</v>
      </c>
      <c r="K884" s="46">
        <f t="shared" si="13"/>
        <v>1</v>
      </c>
    </row>
    <row r="885" spans="1:11" ht="16.5" hidden="1" customHeight="1" x14ac:dyDescent="0.3">
      <c r="A885" s="151"/>
      <c r="B885" s="76">
        <v>98900</v>
      </c>
      <c r="C885" s="211" t="s">
        <v>1329</v>
      </c>
      <c r="D885" s="212" t="s">
        <v>1310</v>
      </c>
      <c r="E885" s="213" t="s">
        <v>158</v>
      </c>
      <c r="F885" s="211" t="s">
        <v>159</v>
      </c>
      <c r="G885" s="214">
        <v>4</v>
      </c>
      <c r="H885" s="155" t="s">
        <v>1550</v>
      </c>
      <c r="I885" s="156" t="s">
        <v>1622</v>
      </c>
      <c r="J885" s="109">
        <v>40</v>
      </c>
      <c r="K885" s="46">
        <f t="shared" si="13"/>
        <v>1</v>
      </c>
    </row>
    <row r="886" spans="1:11" ht="16.5" hidden="1" customHeight="1" x14ac:dyDescent="0.3">
      <c r="A886" s="151"/>
      <c r="B886" s="76">
        <v>98901</v>
      </c>
      <c r="C886" s="211" t="s">
        <v>1623</v>
      </c>
      <c r="D886" s="212" t="s">
        <v>1624</v>
      </c>
      <c r="E886" s="213" t="s">
        <v>158</v>
      </c>
      <c r="F886" s="211" t="s">
        <v>159</v>
      </c>
      <c r="G886" s="214">
        <v>4</v>
      </c>
      <c r="H886" s="155" t="s">
        <v>1550</v>
      </c>
      <c r="I886" s="156" t="s">
        <v>1625</v>
      </c>
      <c r="J886" s="109">
        <v>40</v>
      </c>
      <c r="K886" s="46">
        <f t="shared" si="13"/>
        <v>1</v>
      </c>
    </row>
    <row r="887" spans="1:11" ht="16.5" hidden="1" customHeight="1" x14ac:dyDescent="0.3">
      <c r="A887" s="151"/>
      <c r="B887" s="76">
        <v>98902</v>
      </c>
      <c r="C887" s="211" t="s">
        <v>1626</v>
      </c>
      <c r="D887" s="212" t="s">
        <v>382</v>
      </c>
      <c r="E887" s="213" t="s">
        <v>158</v>
      </c>
      <c r="F887" s="211" t="s">
        <v>159</v>
      </c>
      <c r="G887" s="214">
        <v>4</v>
      </c>
      <c r="H887" s="155" t="s">
        <v>1550</v>
      </c>
      <c r="I887" s="156" t="s">
        <v>1627</v>
      </c>
      <c r="J887" s="109">
        <v>120</v>
      </c>
      <c r="K887" s="46">
        <f t="shared" si="13"/>
        <v>1</v>
      </c>
    </row>
    <row r="888" spans="1:11" ht="16.5" hidden="1" customHeight="1" x14ac:dyDescent="0.3">
      <c r="A888" s="151"/>
      <c r="B888" s="76">
        <v>98903</v>
      </c>
      <c r="C888" s="211" t="s">
        <v>1628</v>
      </c>
      <c r="D888" s="212" t="s">
        <v>1629</v>
      </c>
      <c r="E888" s="213" t="s">
        <v>158</v>
      </c>
      <c r="F888" s="211" t="s">
        <v>159</v>
      </c>
      <c r="G888" s="214">
        <v>2</v>
      </c>
      <c r="H888" s="155" t="s">
        <v>1550</v>
      </c>
      <c r="I888" s="156" t="s">
        <v>1630</v>
      </c>
      <c r="J888" s="109">
        <v>130</v>
      </c>
      <c r="K888" s="46">
        <f t="shared" si="13"/>
        <v>1</v>
      </c>
    </row>
    <row r="889" spans="1:11" ht="16.5" hidden="1" customHeight="1" x14ac:dyDescent="0.3">
      <c r="A889" s="151"/>
      <c r="B889" s="76">
        <v>98904</v>
      </c>
      <c r="C889" s="211" t="s">
        <v>1631</v>
      </c>
      <c r="D889" s="212" t="s">
        <v>1632</v>
      </c>
      <c r="E889" s="213" t="s">
        <v>205</v>
      </c>
      <c r="F889" s="211" t="s">
        <v>159</v>
      </c>
      <c r="G889" s="214">
        <v>4</v>
      </c>
      <c r="H889" s="155" t="s">
        <v>1633</v>
      </c>
      <c r="I889" s="156" t="s">
        <v>1634</v>
      </c>
      <c r="J889" s="109">
        <v>70</v>
      </c>
      <c r="K889" s="46">
        <f t="shared" si="13"/>
        <v>1</v>
      </c>
    </row>
    <row r="890" spans="1:11" ht="16.5" hidden="1" customHeight="1" x14ac:dyDescent="0.3">
      <c r="A890" s="151"/>
      <c r="B890" s="76">
        <v>98905</v>
      </c>
      <c r="C890" s="211" t="s">
        <v>1610</v>
      </c>
      <c r="D890" s="212" t="s">
        <v>1635</v>
      </c>
      <c r="E890" s="213" t="s">
        <v>158</v>
      </c>
      <c r="F890" s="211" t="s">
        <v>159</v>
      </c>
      <c r="G890" s="214">
        <v>4</v>
      </c>
      <c r="H890" s="155" t="s">
        <v>1550</v>
      </c>
      <c r="I890" s="156" t="s">
        <v>1636</v>
      </c>
      <c r="J890" s="109">
        <v>80</v>
      </c>
      <c r="K890" s="46">
        <f t="shared" si="13"/>
        <v>1</v>
      </c>
    </row>
    <row r="891" spans="1:11" ht="16.5" hidden="1" customHeight="1" x14ac:dyDescent="0.3">
      <c r="A891" s="151"/>
      <c r="B891" s="76">
        <v>98906</v>
      </c>
      <c r="C891" s="211" t="s">
        <v>1637</v>
      </c>
      <c r="D891" s="212" t="s">
        <v>1638</v>
      </c>
      <c r="E891" s="213" t="s">
        <v>158</v>
      </c>
      <c r="F891" s="211" t="s">
        <v>159</v>
      </c>
      <c r="G891" s="214">
        <v>4</v>
      </c>
      <c r="H891" s="155" t="s">
        <v>1550</v>
      </c>
      <c r="I891" s="156" t="s">
        <v>1639</v>
      </c>
      <c r="J891" s="109">
        <v>170</v>
      </c>
      <c r="K891" s="46">
        <f t="shared" si="13"/>
        <v>1</v>
      </c>
    </row>
    <row r="892" spans="1:11" ht="16.5" hidden="1" customHeight="1" x14ac:dyDescent="0.3">
      <c r="A892" s="151"/>
      <c r="B892" s="76">
        <v>98907</v>
      </c>
      <c r="C892" s="211" t="s">
        <v>1640</v>
      </c>
      <c r="D892" s="212" t="s">
        <v>263</v>
      </c>
      <c r="E892" s="213" t="s">
        <v>312</v>
      </c>
      <c r="F892" s="211" t="s">
        <v>159</v>
      </c>
      <c r="G892" s="214">
        <v>4</v>
      </c>
      <c r="H892" s="155" t="s">
        <v>1550</v>
      </c>
      <c r="I892" s="156" t="s">
        <v>1641</v>
      </c>
      <c r="J892" s="109">
        <v>2010</v>
      </c>
      <c r="K892" s="46">
        <f t="shared" si="13"/>
        <v>1</v>
      </c>
    </row>
    <row r="893" spans="1:11" ht="16.5" hidden="1" customHeight="1" x14ac:dyDescent="0.3">
      <c r="A893" s="151"/>
      <c r="B893" s="76">
        <v>98908</v>
      </c>
      <c r="C893" s="211" t="s">
        <v>1642</v>
      </c>
      <c r="D893" s="212" t="s">
        <v>1643</v>
      </c>
      <c r="E893" s="213" t="s">
        <v>158</v>
      </c>
      <c r="F893" s="211" t="s">
        <v>159</v>
      </c>
      <c r="G893" s="214">
        <v>4</v>
      </c>
      <c r="H893" s="155" t="s">
        <v>1550</v>
      </c>
      <c r="I893" s="156" t="s">
        <v>1644</v>
      </c>
      <c r="J893" s="109">
        <v>420</v>
      </c>
      <c r="K893" s="46">
        <f t="shared" si="13"/>
        <v>1</v>
      </c>
    </row>
    <row r="894" spans="1:11" ht="16.5" hidden="1" customHeight="1" x14ac:dyDescent="0.3">
      <c r="A894" s="151"/>
      <c r="B894" s="76">
        <v>98909</v>
      </c>
      <c r="C894" s="211" t="s">
        <v>237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1550</v>
      </c>
      <c r="I894" s="156" t="s">
        <v>1645</v>
      </c>
      <c r="J894" s="109">
        <v>560</v>
      </c>
      <c r="K894" s="46">
        <f t="shared" si="13"/>
        <v>1</v>
      </c>
    </row>
    <row r="895" spans="1:11" ht="16.5" hidden="1" customHeight="1" x14ac:dyDescent="0.3">
      <c r="A895" s="151"/>
      <c r="B895" s="76">
        <v>98910</v>
      </c>
      <c r="C895" s="211" t="s">
        <v>284</v>
      </c>
      <c r="D895" s="212" t="s">
        <v>285</v>
      </c>
      <c r="E895" s="213" t="s">
        <v>205</v>
      </c>
      <c r="F895" s="211" t="s">
        <v>159</v>
      </c>
      <c r="G895" s="214">
        <v>4</v>
      </c>
      <c r="H895" s="155" t="s">
        <v>1550</v>
      </c>
      <c r="I895" s="156" t="s">
        <v>1646</v>
      </c>
      <c r="J895" s="109">
        <v>2430</v>
      </c>
      <c r="K895" s="46">
        <f t="shared" si="13"/>
        <v>1</v>
      </c>
    </row>
    <row r="896" spans="1:11" ht="16.5" hidden="1" customHeight="1" x14ac:dyDescent="0.3">
      <c r="A896" s="151"/>
      <c r="B896" s="76">
        <v>98911</v>
      </c>
      <c r="C896" s="211" t="s">
        <v>970</v>
      </c>
      <c r="D896" s="212" t="s">
        <v>1647</v>
      </c>
      <c r="E896" s="213" t="s">
        <v>158</v>
      </c>
      <c r="F896" s="211" t="s">
        <v>159</v>
      </c>
      <c r="G896" s="214">
        <v>4</v>
      </c>
      <c r="H896" s="155" t="s">
        <v>1550</v>
      </c>
      <c r="I896" s="156" t="s">
        <v>1648</v>
      </c>
      <c r="J896" s="109">
        <v>110</v>
      </c>
      <c r="K896" s="46">
        <f t="shared" si="13"/>
        <v>1</v>
      </c>
    </row>
    <row r="897" spans="1:11" ht="16.5" hidden="1" customHeight="1" x14ac:dyDescent="0.3">
      <c r="A897" s="151"/>
      <c r="B897" s="76">
        <v>98912</v>
      </c>
      <c r="C897" s="211" t="s">
        <v>1649</v>
      </c>
      <c r="D897" s="212" t="s">
        <v>1650</v>
      </c>
      <c r="E897" s="213" t="s">
        <v>205</v>
      </c>
      <c r="F897" s="211" t="s">
        <v>159</v>
      </c>
      <c r="G897" s="214">
        <v>4</v>
      </c>
      <c r="H897" s="155" t="s">
        <v>1550</v>
      </c>
      <c r="I897" s="156" t="s">
        <v>1651</v>
      </c>
      <c r="J897" s="109">
        <v>150</v>
      </c>
      <c r="K897" s="46">
        <f t="shared" si="13"/>
        <v>1</v>
      </c>
    </row>
    <row r="898" spans="1:11" ht="16.5" hidden="1" customHeight="1" x14ac:dyDescent="0.3">
      <c r="A898" s="151"/>
      <c r="B898" s="76">
        <v>98913</v>
      </c>
      <c r="C898" s="211" t="s">
        <v>525</v>
      </c>
      <c r="D898" s="212" t="s">
        <v>382</v>
      </c>
      <c r="E898" s="213" t="s">
        <v>205</v>
      </c>
      <c r="F898" s="211" t="s">
        <v>159</v>
      </c>
      <c r="G898" s="214">
        <v>4</v>
      </c>
      <c r="H898" s="155" t="s">
        <v>1550</v>
      </c>
      <c r="I898" s="156" t="s">
        <v>1652</v>
      </c>
      <c r="J898" s="109">
        <v>60</v>
      </c>
      <c r="K898" s="46">
        <f t="shared" si="13"/>
        <v>1</v>
      </c>
    </row>
    <row r="899" spans="1:11" ht="16.5" hidden="1" customHeight="1" x14ac:dyDescent="0.3">
      <c r="A899" s="151"/>
      <c r="B899" s="76">
        <v>98914</v>
      </c>
      <c r="C899" s="211" t="s">
        <v>208</v>
      </c>
      <c r="D899" s="212" t="s">
        <v>6</v>
      </c>
      <c r="E899" s="213" t="s">
        <v>158</v>
      </c>
      <c r="F899" s="211" t="s">
        <v>159</v>
      </c>
      <c r="G899" s="214">
        <v>4</v>
      </c>
      <c r="H899" s="155" t="s">
        <v>1550</v>
      </c>
      <c r="I899" s="156" t="s">
        <v>1653</v>
      </c>
      <c r="J899" s="109">
        <v>6600</v>
      </c>
      <c r="K899" s="46">
        <f t="shared" si="13"/>
        <v>1</v>
      </c>
    </row>
    <row r="900" spans="1:11" ht="16.5" hidden="1" customHeight="1" x14ac:dyDescent="0.3">
      <c r="A900" s="151"/>
      <c r="B900" s="76">
        <v>98915</v>
      </c>
      <c r="C900" s="211" t="s">
        <v>1654</v>
      </c>
      <c r="D900" s="212" t="s">
        <v>1655</v>
      </c>
      <c r="E900" s="213" t="s">
        <v>158</v>
      </c>
      <c r="F900" s="211" t="s">
        <v>159</v>
      </c>
      <c r="G900" s="214">
        <v>4</v>
      </c>
      <c r="H900" s="155" t="s">
        <v>1633</v>
      </c>
      <c r="I900" s="156" t="s">
        <v>1656</v>
      </c>
      <c r="J900" s="109">
        <v>100</v>
      </c>
      <c r="K900" s="46">
        <f t="shared" si="13"/>
        <v>1</v>
      </c>
    </row>
    <row r="901" spans="1:11" ht="16.5" hidden="1" customHeight="1" x14ac:dyDescent="0.3">
      <c r="A901" s="151"/>
      <c r="B901" s="76">
        <v>98916</v>
      </c>
      <c r="C901" s="211" t="s">
        <v>1470</v>
      </c>
      <c r="D901" s="212" t="s">
        <v>1471</v>
      </c>
      <c r="E901" s="213" t="s">
        <v>158</v>
      </c>
      <c r="F901" s="211" t="s">
        <v>159</v>
      </c>
      <c r="G901" s="214">
        <v>4</v>
      </c>
      <c r="H901" s="155" t="s">
        <v>1633</v>
      </c>
      <c r="I901" s="156" t="s">
        <v>1657</v>
      </c>
      <c r="J901" s="109">
        <v>60</v>
      </c>
      <c r="K901" s="46">
        <f t="shared" si="13"/>
        <v>1</v>
      </c>
    </row>
    <row r="902" spans="1:11" ht="16.5" hidden="1" customHeight="1" x14ac:dyDescent="0.3">
      <c r="A902" s="151"/>
      <c r="B902" s="76">
        <v>98917</v>
      </c>
      <c r="C902" s="211" t="s">
        <v>284</v>
      </c>
      <c r="D902" s="212" t="s">
        <v>285</v>
      </c>
      <c r="E902" s="213" t="s">
        <v>205</v>
      </c>
      <c r="F902" s="211" t="s">
        <v>159</v>
      </c>
      <c r="G902" s="214">
        <v>4</v>
      </c>
      <c r="H902" s="155" t="s">
        <v>1633</v>
      </c>
      <c r="I902" s="156" t="s">
        <v>1658</v>
      </c>
      <c r="J902" s="109">
        <v>520</v>
      </c>
      <c r="K902" s="46">
        <f t="shared" si="13"/>
        <v>1</v>
      </c>
    </row>
    <row r="903" spans="1:11" ht="16.5" hidden="1" customHeight="1" x14ac:dyDescent="0.3">
      <c r="A903" s="151"/>
      <c r="B903" s="76">
        <v>98918</v>
      </c>
      <c r="C903" s="211" t="s">
        <v>1659</v>
      </c>
      <c r="D903" s="212" t="s">
        <v>1660</v>
      </c>
      <c r="E903" s="213" t="s">
        <v>158</v>
      </c>
      <c r="F903" s="211" t="s">
        <v>159</v>
      </c>
      <c r="G903" s="214">
        <v>4</v>
      </c>
      <c r="H903" s="155" t="s">
        <v>1633</v>
      </c>
      <c r="I903" s="156" t="s">
        <v>1661</v>
      </c>
      <c r="J903" s="109">
        <v>190</v>
      </c>
      <c r="K903" s="46">
        <f t="shared" si="13"/>
        <v>1</v>
      </c>
    </row>
    <row r="904" spans="1:11" ht="16.5" hidden="1" customHeight="1" x14ac:dyDescent="0.3">
      <c r="A904" s="151"/>
      <c r="B904" s="76">
        <v>98919</v>
      </c>
      <c r="C904" s="211" t="s">
        <v>1662</v>
      </c>
      <c r="D904" s="212" t="s">
        <v>1663</v>
      </c>
      <c r="E904" s="213" t="s">
        <v>158</v>
      </c>
      <c r="F904" s="211" t="s">
        <v>159</v>
      </c>
      <c r="G904" s="214">
        <v>4</v>
      </c>
      <c r="H904" s="155" t="s">
        <v>1633</v>
      </c>
      <c r="I904" s="156" t="s">
        <v>1664</v>
      </c>
      <c r="J904" s="109">
        <v>80</v>
      </c>
      <c r="K904" s="46">
        <f t="shared" si="13"/>
        <v>1</v>
      </c>
    </row>
    <row r="905" spans="1:11" ht="16.5" hidden="1" customHeight="1" x14ac:dyDescent="0.3">
      <c r="A905" s="151"/>
      <c r="B905" s="76">
        <v>98920</v>
      </c>
      <c r="C905" s="211" t="s">
        <v>176</v>
      </c>
      <c r="D905" s="212" t="s">
        <v>177</v>
      </c>
      <c r="E905" s="213" t="s">
        <v>158</v>
      </c>
      <c r="F905" s="211" t="s">
        <v>159</v>
      </c>
      <c r="G905" s="214">
        <v>4</v>
      </c>
      <c r="H905" s="155" t="s">
        <v>1633</v>
      </c>
      <c r="I905" s="156" t="s">
        <v>1665</v>
      </c>
      <c r="J905" s="109">
        <v>170</v>
      </c>
      <c r="K905" s="46">
        <f t="shared" si="13"/>
        <v>1</v>
      </c>
    </row>
    <row r="906" spans="1:11" ht="16.5" hidden="1" customHeight="1" x14ac:dyDescent="0.3">
      <c r="A906" s="151"/>
      <c r="B906" s="76">
        <v>98921</v>
      </c>
      <c r="C906" s="211" t="s">
        <v>1666</v>
      </c>
      <c r="D906" s="212" t="s">
        <v>1667</v>
      </c>
      <c r="E906" s="213" t="s">
        <v>158</v>
      </c>
      <c r="F906" s="211" t="s">
        <v>159</v>
      </c>
      <c r="G906" s="214">
        <v>4</v>
      </c>
      <c r="H906" s="155" t="s">
        <v>1633</v>
      </c>
      <c r="I906" s="156" t="s">
        <v>1668</v>
      </c>
      <c r="J906" s="109">
        <v>300</v>
      </c>
      <c r="K906" s="46">
        <f t="shared" si="13"/>
        <v>1</v>
      </c>
    </row>
    <row r="907" spans="1:11" ht="16.5" hidden="1" customHeight="1" x14ac:dyDescent="0.3">
      <c r="A907" s="151"/>
      <c r="B907" s="76">
        <v>98922</v>
      </c>
      <c r="C907" s="211" t="s">
        <v>197</v>
      </c>
      <c r="D907" s="212" t="s">
        <v>198</v>
      </c>
      <c r="E907" s="213" t="s">
        <v>199</v>
      </c>
      <c r="F907" s="211" t="s">
        <v>159</v>
      </c>
      <c r="G907" s="214">
        <v>4</v>
      </c>
      <c r="H907" s="155" t="s">
        <v>1633</v>
      </c>
      <c r="I907" s="156" t="s">
        <v>1669</v>
      </c>
      <c r="J907" s="109">
        <v>2310</v>
      </c>
      <c r="K907" s="46">
        <f t="shared" si="13"/>
        <v>1</v>
      </c>
    </row>
    <row r="908" spans="1:11" ht="16.5" hidden="1" customHeight="1" x14ac:dyDescent="0.3">
      <c r="A908" s="151"/>
      <c r="B908" s="76">
        <v>98923</v>
      </c>
      <c r="C908" s="211" t="s">
        <v>165</v>
      </c>
      <c r="D908" s="212" t="s">
        <v>6</v>
      </c>
      <c r="E908" s="213" t="s">
        <v>158</v>
      </c>
      <c r="F908" s="211" t="s">
        <v>159</v>
      </c>
      <c r="G908" s="214">
        <v>4</v>
      </c>
      <c r="H908" s="155" t="s">
        <v>1633</v>
      </c>
      <c r="I908" s="156" t="s">
        <v>1670</v>
      </c>
      <c r="J908" s="109">
        <v>5340</v>
      </c>
      <c r="K908" s="46">
        <f t="shared" si="13"/>
        <v>1</v>
      </c>
    </row>
    <row r="909" spans="1:11" ht="16.5" hidden="1" customHeight="1" x14ac:dyDescent="0.3">
      <c r="A909" s="151"/>
      <c r="B909" s="76">
        <v>98924</v>
      </c>
      <c r="C909" s="211" t="s">
        <v>1671</v>
      </c>
      <c r="D909" s="212" t="s">
        <v>1672</v>
      </c>
      <c r="E909" s="213" t="s">
        <v>158</v>
      </c>
      <c r="F909" s="211" t="s">
        <v>159</v>
      </c>
      <c r="G909" s="214">
        <v>4</v>
      </c>
      <c r="H909" s="155" t="s">
        <v>1633</v>
      </c>
      <c r="I909" s="156" t="s">
        <v>1673</v>
      </c>
      <c r="J909" s="109">
        <v>70</v>
      </c>
      <c r="K909" s="46">
        <f t="shared" si="13"/>
        <v>1</v>
      </c>
    </row>
    <row r="910" spans="1:11" ht="16.5" hidden="1" customHeight="1" x14ac:dyDescent="0.3">
      <c r="A910" s="151"/>
      <c r="B910" s="76">
        <v>98925</v>
      </c>
      <c r="C910" s="211" t="s">
        <v>157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1633</v>
      </c>
      <c r="I910" s="156" t="s">
        <v>1674</v>
      </c>
      <c r="J910" s="109">
        <v>7370</v>
      </c>
      <c r="K910" s="46">
        <f t="shared" si="13"/>
        <v>1</v>
      </c>
    </row>
    <row r="911" spans="1:11" ht="16.5" hidden="1" customHeight="1" x14ac:dyDescent="0.3">
      <c r="A911" s="151"/>
      <c r="B911" s="76">
        <v>98926</v>
      </c>
      <c r="C911" s="211" t="s">
        <v>183</v>
      </c>
      <c r="D911" s="212" t="s">
        <v>184</v>
      </c>
      <c r="E911" s="213" t="s">
        <v>158</v>
      </c>
      <c r="F911" s="211" t="s">
        <v>159</v>
      </c>
      <c r="G911" s="214">
        <v>4</v>
      </c>
      <c r="H911" s="155" t="s">
        <v>1633</v>
      </c>
      <c r="I911" s="156" t="s">
        <v>1675</v>
      </c>
      <c r="J911" s="109">
        <v>80</v>
      </c>
      <c r="K911" s="46">
        <f t="shared" si="13"/>
        <v>1</v>
      </c>
    </row>
    <row r="912" spans="1:11" ht="16.5" hidden="1" customHeight="1" x14ac:dyDescent="0.3">
      <c r="A912" s="151"/>
      <c r="B912" s="76">
        <v>98927</v>
      </c>
      <c r="C912" s="211" t="s">
        <v>181</v>
      </c>
      <c r="D912" s="212" t="s">
        <v>6</v>
      </c>
      <c r="E912" s="213" t="s">
        <v>158</v>
      </c>
      <c r="F912" s="211" t="s">
        <v>159</v>
      </c>
      <c r="G912" s="214">
        <v>4</v>
      </c>
      <c r="H912" s="155" t="s">
        <v>1633</v>
      </c>
      <c r="I912" s="156" t="s">
        <v>1676</v>
      </c>
      <c r="J912" s="109">
        <v>2090</v>
      </c>
      <c r="K912" s="46">
        <f t="shared" si="13"/>
        <v>1</v>
      </c>
    </row>
    <row r="913" spans="1:11" ht="16.5" hidden="1" customHeight="1" x14ac:dyDescent="0.3">
      <c r="A913" s="151"/>
      <c r="B913" s="76">
        <v>98928</v>
      </c>
      <c r="C913" s="211" t="s">
        <v>1610</v>
      </c>
      <c r="D913" s="212" t="s">
        <v>1611</v>
      </c>
      <c r="E913" s="213" t="s">
        <v>158</v>
      </c>
      <c r="F913" s="211" t="s">
        <v>159</v>
      </c>
      <c r="G913" s="214">
        <v>4</v>
      </c>
      <c r="H913" s="155" t="s">
        <v>1633</v>
      </c>
      <c r="I913" s="156" t="s">
        <v>1677</v>
      </c>
      <c r="J913" s="109">
        <v>120</v>
      </c>
      <c r="K913" s="46">
        <f t="shared" si="13"/>
        <v>1</v>
      </c>
    </row>
    <row r="914" spans="1:11" ht="16.5" hidden="1" customHeight="1" x14ac:dyDescent="0.3">
      <c r="A914" s="151"/>
      <c r="B914" s="76">
        <v>98929</v>
      </c>
      <c r="C914" s="211" t="s">
        <v>262</v>
      </c>
      <c r="D914" s="212" t="s">
        <v>397</v>
      </c>
      <c r="E914" s="213" t="s">
        <v>158</v>
      </c>
      <c r="F914" s="211" t="s">
        <v>159</v>
      </c>
      <c r="G914" s="214">
        <v>4</v>
      </c>
      <c r="H914" s="155" t="s">
        <v>1633</v>
      </c>
      <c r="I914" s="156" t="s">
        <v>1678</v>
      </c>
      <c r="J914" s="109">
        <v>1460</v>
      </c>
      <c r="K914" s="46">
        <f t="shared" si="13"/>
        <v>1</v>
      </c>
    </row>
    <row r="915" spans="1:11" ht="16.5" hidden="1" customHeight="1" x14ac:dyDescent="0.3">
      <c r="A915" s="151"/>
      <c r="B915" s="76">
        <v>98930</v>
      </c>
      <c r="C915" s="211" t="s">
        <v>1679</v>
      </c>
      <c r="D915" s="212" t="s">
        <v>1576</v>
      </c>
      <c r="E915" s="213" t="s">
        <v>158</v>
      </c>
      <c r="F915" s="211" t="s">
        <v>159</v>
      </c>
      <c r="G915" s="214">
        <v>4</v>
      </c>
      <c r="H915" s="155" t="s">
        <v>1633</v>
      </c>
      <c r="I915" s="156" t="s">
        <v>1680</v>
      </c>
      <c r="J915" s="109">
        <v>80</v>
      </c>
      <c r="K915" s="46">
        <f t="shared" si="13"/>
        <v>1</v>
      </c>
    </row>
    <row r="916" spans="1:11" ht="16.5" hidden="1" customHeight="1" x14ac:dyDescent="0.3">
      <c r="A916" s="151"/>
      <c r="B916" s="76">
        <v>98931</v>
      </c>
      <c r="C916" s="211" t="s">
        <v>225</v>
      </c>
      <c r="D916" s="212" t="s">
        <v>204</v>
      </c>
      <c r="E916" s="213" t="s">
        <v>205</v>
      </c>
      <c r="F916" s="211" t="s">
        <v>159</v>
      </c>
      <c r="G916" s="214">
        <v>4</v>
      </c>
      <c r="H916" s="155" t="s">
        <v>1633</v>
      </c>
      <c r="I916" s="156" t="s">
        <v>1681</v>
      </c>
      <c r="J916" s="109">
        <v>1330</v>
      </c>
      <c r="K916" s="46">
        <f t="shared" si="13"/>
        <v>1</v>
      </c>
    </row>
    <row r="917" spans="1:11" ht="16.5" hidden="1" customHeight="1" x14ac:dyDescent="0.3">
      <c r="A917" s="151"/>
      <c r="B917" s="76">
        <v>98932</v>
      </c>
      <c r="C917" s="211" t="s">
        <v>1682</v>
      </c>
      <c r="D917" s="212" t="s">
        <v>1683</v>
      </c>
      <c r="E917" s="213" t="s">
        <v>158</v>
      </c>
      <c r="F917" s="211" t="s">
        <v>159</v>
      </c>
      <c r="G917" s="214">
        <v>4</v>
      </c>
      <c r="H917" s="155" t="s">
        <v>1633</v>
      </c>
      <c r="I917" s="156" t="s">
        <v>1684</v>
      </c>
      <c r="J917" s="109">
        <v>30</v>
      </c>
      <c r="K917" s="46">
        <f t="shared" si="13"/>
        <v>1</v>
      </c>
    </row>
    <row r="918" spans="1:11" ht="16.5" hidden="1" customHeight="1" x14ac:dyDescent="0.3">
      <c r="A918" s="151"/>
      <c r="B918" s="76">
        <v>98933</v>
      </c>
      <c r="C918" s="211" t="s">
        <v>195</v>
      </c>
      <c r="D918" s="212" t="s">
        <v>6</v>
      </c>
      <c r="E918" s="213" t="s">
        <v>158</v>
      </c>
      <c r="F918" s="211" t="s">
        <v>159</v>
      </c>
      <c r="G918" s="214">
        <v>4</v>
      </c>
      <c r="H918" s="155" t="s">
        <v>1633</v>
      </c>
      <c r="I918" s="156" t="s">
        <v>1685</v>
      </c>
      <c r="J918" s="109">
        <v>870</v>
      </c>
      <c r="K918" s="46">
        <f t="shared" si="13"/>
        <v>1</v>
      </c>
    </row>
    <row r="919" spans="1:11" ht="16.5" hidden="1" customHeight="1" x14ac:dyDescent="0.3">
      <c r="A919" s="151"/>
      <c r="B919" s="76">
        <v>98934</v>
      </c>
      <c r="C919" s="211" t="s">
        <v>208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1633</v>
      </c>
      <c r="I919" s="156" t="s">
        <v>1686</v>
      </c>
      <c r="J919" s="109">
        <v>8340</v>
      </c>
      <c r="K919" s="46">
        <f t="shared" si="13"/>
        <v>1</v>
      </c>
    </row>
    <row r="920" spans="1:11" ht="16.5" hidden="1" customHeight="1" x14ac:dyDescent="0.3">
      <c r="A920" s="151"/>
      <c r="B920" s="76">
        <v>98935</v>
      </c>
      <c r="C920" s="211" t="s">
        <v>1687</v>
      </c>
      <c r="D920" s="212" t="s">
        <v>1688</v>
      </c>
      <c r="E920" s="213" t="s">
        <v>158</v>
      </c>
      <c r="F920" s="211" t="s">
        <v>159</v>
      </c>
      <c r="G920" s="214">
        <v>4</v>
      </c>
      <c r="H920" s="155" t="s">
        <v>1633</v>
      </c>
      <c r="I920" s="156" t="s">
        <v>1689</v>
      </c>
      <c r="J920" s="109">
        <v>170</v>
      </c>
      <c r="K920" s="46">
        <f t="shared" si="13"/>
        <v>1</v>
      </c>
    </row>
    <row r="921" spans="1:11" ht="16.5" hidden="1" customHeight="1" x14ac:dyDescent="0.3">
      <c r="A921" s="151"/>
      <c r="B921" s="76">
        <v>98936</v>
      </c>
      <c r="C921" s="211" t="s">
        <v>221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1633</v>
      </c>
      <c r="I921" s="156" t="s">
        <v>1690</v>
      </c>
      <c r="J921" s="109">
        <v>10170</v>
      </c>
      <c r="K921" s="46">
        <f t="shared" si="13"/>
        <v>1</v>
      </c>
    </row>
    <row r="922" spans="1:11" ht="16.5" hidden="1" customHeight="1" x14ac:dyDescent="0.3">
      <c r="A922" s="151"/>
      <c r="B922" s="76">
        <v>98937</v>
      </c>
      <c r="C922" s="211" t="s">
        <v>1691</v>
      </c>
      <c r="D922" s="212" t="s">
        <v>382</v>
      </c>
      <c r="E922" s="213" t="s">
        <v>158</v>
      </c>
      <c r="F922" s="211" t="s">
        <v>159</v>
      </c>
      <c r="G922" s="214">
        <v>4</v>
      </c>
      <c r="H922" s="155" t="s">
        <v>1633</v>
      </c>
      <c r="I922" s="156" t="s">
        <v>1692</v>
      </c>
      <c r="J922" s="109">
        <v>150</v>
      </c>
      <c r="K922" s="46">
        <f t="shared" si="13"/>
        <v>1</v>
      </c>
    </row>
    <row r="923" spans="1:11" ht="16.5" hidden="1" customHeight="1" x14ac:dyDescent="0.3">
      <c r="A923" s="151"/>
      <c r="B923" s="76">
        <v>98938</v>
      </c>
      <c r="C923" s="211" t="s">
        <v>237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1633</v>
      </c>
      <c r="I923" s="156" t="s">
        <v>1693</v>
      </c>
      <c r="J923" s="109">
        <v>2980</v>
      </c>
      <c r="K923" s="46">
        <f t="shared" si="13"/>
        <v>1</v>
      </c>
    </row>
    <row r="924" spans="1:11" ht="16.5" hidden="1" customHeight="1" x14ac:dyDescent="0.3">
      <c r="A924" s="151"/>
      <c r="B924" s="76">
        <v>98939</v>
      </c>
      <c r="C924" s="211" t="s">
        <v>1694</v>
      </c>
      <c r="D924" s="212" t="s">
        <v>1695</v>
      </c>
      <c r="E924" s="213" t="s">
        <v>158</v>
      </c>
      <c r="F924" s="211" t="s">
        <v>159</v>
      </c>
      <c r="G924" s="214">
        <v>4</v>
      </c>
      <c r="H924" s="155" t="s">
        <v>1633</v>
      </c>
      <c r="I924" s="156" t="s">
        <v>1696</v>
      </c>
      <c r="J924" s="77">
        <v>510</v>
      </c>
      <c r="K924" s="46">
        <f t="shared" si="13"/>
        <v>1</v>
      </c>
    </row>
    <row r="925" spans="1:11" ht="16.5" hidden="1" customHeight="1" x14ac:dyDescent="0.3">
      <c r="A925" s="151"/>
      <c r="B925" s="76">
        <v>98940</v>
      </c>
      <c r="C925" s="211" t="s">
        <v>195</v>
      </c>
      <c r="D925" s="212" t="s">
        <v>6</v>
      </c>
      <c r="E925" s="213" t="s">
        <v>158</v>
      </c>
      <c r="F925" s="211" t="s">
        <v>159</v>
      </c>
      <c r="G925" s="214">
        <v>4</v>
      </c>
      <c r="H925" s="155" t="s">
        <v>1633</v>
      </c>
      <c r="I925" s="156" t="s">
        <v>1697</v>
      </c>
      <c r="J925" s="77">
        <v>1180</v>
      </c>
      <c r="K925" s="46">
        <f t="shared" ref="K925:K988" si="14">B925-B924</f>
        <v>1</v>
      </c>
    </row>
    <row r="926" spans="1:11" ht="16.5" hidden="1" customHeight="1" x14ac:dyDescent="0.3">
      <c r="A926" s="151"/>
      <c r="B926" s="76">
        <v>98941</v>
      </c>
      <c r="C926" s="211" t="s">
        <v>181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1633</v>
      </c>
      <c r="I926" s="156" t="s">
        <v>1698</v>
      </c>
      <c r="J926" s="109">
        <v>1570</v>
      </c>
      <c r="K926" s="46">
        <f t="shared" si="14"/>
        <v>1</v>
      </c>
    </row>
    <row r="927" spans="1:11" ht="16.5" hidden="1" customHeight="1" x14ac:dyDescent="0.3">
      <c r="A927" s="151"/>
      <c r="B927" s="76">
        <v>98942</v>
      </c>
      <c r="C927" s="211" t="s">
        <v>1699</v>
      </c>
      <c r="D927" s="212" t="s">
        <v>1210</v>
      </c>
      <c r="E927" s="213" t="s">
        <v>158</v>
      </c>
      <c r="F927" s="211" t="s">
        <v>159</v>
      </c>
      <c r="G927" s="214">
        <v>4</v>
      </c>
      <c r="H927" s="155" t="s">
        <v>1633</v>
      </c>
      <c r="I927" s="156" t="s">
        <v>1700</v>
      </c>
      <c r="J927" s="109">
        <v>280</v>
      </c>
      <c r="K927" s="46">
        <f t="shared" si="14"/>
        <v>1</v>
      </c>
    </row>
    <row r="928" spans="1:11" ht="16.5" hidden="1" customHeight="1" x14ac:dyDescent="0.3">
      <c r="A928" s="151"/>
      <c r="B928" s="76">
        <v>98943</v>
      </c>
      <c r="C928" s="211" t="s">
        <v>1701</v>
      </c>
      <c r="D928" s="212" t="s">
        <v>1702</v>
      </c>
      <c r="E928" s="213" t="s">
        <v>158</v>
      </c>
      <c r="F928" s="211" t="s">
        <v>159</v>
      </c>
      <c r="G928" s="214">
        <v>4</v>
      </c>
      <c r="H928" s="155" t="s">
        <v>1633</v>
      </c>
      <c r="I928" s="156" t="s">
        <v>1703</v>
      </c>
      <c r="J928" s="77">
        <v>70</v>
      </c>
      <c r="K928" s="46">
        <f t="shared" si="14"/>
        <v>1</v>
      </c>
    </row>
    <row r="929" spans="1:11" ht="16.5" hidden="1" customHeight="1" x14ac:dyDescent="0.3">
      <c r="A929" s="151"/>
      <c r="B929" s="76">
        <v>98944</v>
      </c>
      <c r="C929" s="211" t="s">
        <v>237</v>
      </c>
      <c r="D929" s="212" t="s">
        <v>6</v>
      </c>
      <c r="E929" s="213" t="s">
        <v>158</v>
      </c>
      <c r="F929" s="211" t="s">
        <v>159</v>
      </c>
      <c r="G929" s="214">
        <v>4</v>
      </c>
      <c r="H929" s="155" t="s">
        <v>1633</v>
      </c>
      <c r="I929" s="156" t="s">
        <v>1704</v>
      </c>
      <c r="J929" s="109">
        <v>590</v>
      </c>
      <c r="K929" s="46">
        <f t="shared" si="14"/>
        <v>1</v>
      </c>
    </row>
    <row r="930" spans="1:11" ht="16.5" hidden="1" customHeight="1" x14ac:dyDescent="0.3">
      <c r="A930" s="151"/>
      <c r="B930" s="76">
        <v>98945</v>
      </c>
      <c r="C930" s="211" t="s">
        <v>922</v>
      </c>
      <c r="D930" s="212" t="s">
        <v>923</v>
      </c>
      <c r="E930" s="213" t="s">
        <v>158</v>
      </c>
      <c r="F930" s="211" t="s">
        <v>159</v>
      </c>
      <c r="G930" s="214">
        <v>4</v>
      </c>
      <c r="H930" s="155" t="s">
        <v>1633</v>
      </c>
      <c r="I930" s="156" t="s">
        <v>1705</v>
      </c>
      <c r="J930" s="109">
        <v>60</v>
      </c>
      <c r="K930" s="46">
        <f t="shared" si="14"/>
        <v>1</v>
      </c>
    </row>
    <row r="931" spans="1:11" ht="16.5" hidden="1" customHeight="1" x14ac:dyDescent="0.3">
      <c r="A931" s="151"/>
      <c r="B931" s="76">
        <v>98946</v>
      </c>
      <c r="C931" s="211" t="s">
        <v>1699</v>
      </c>
      <c r="D931" s="212" t="s">
        <v>1210</v>
      </c>
      <c r="E931" s="213" t="s">
        <v>158</v>
      </c>
      <c r="F931" s="211" t="s">
        <v>159</v>
      </c>
      <c r="G931" s="214">
        <v>4</v>
      </c>
      <c r="H931" s="155" t="s">
        <v>1633</v>
      </c>
      <c r="I931" s="156" t="s">
        <v>1706</v>
      </c>
      <c r="J931" s="109">
        <v>50</v>
      </c>
      <c r="K931" s="46">
        <f t="shared" si="14"/>
        <v>1</v>
      </c>
    </row>
    <row r="932" spans="1:11" ht="16.5" hidden="1" customHeight="1" x14ac:dyDescent="0.3">
      <c r="A932" s="151"/>
      <c r="B932" s="76">
        <v>98947</v>
      </c>
      <c r="C932" s="211" t="s">
        <v>237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1633</v>
      </c>
      <c r="I932" s="156" t="s">
        <v>1707</v>
      </c>
      <c r="J932" s="109">
        <v>3490</v>
      </c>
      <c r="K932" s="46">
        <f t="shared" si="14"/>
        <v>1</v>
      </c>
    </row>
    <row r="933" spans="1:11" ht="16.5" hidden="1" customHeight="1" x14ac:dyDescent="0.3">
      <c r="A933" s="151"/>
      <c r="B933" s="76">
        <v>98948</v>
      </c>
      <c r="C933" s="211" t="s">
        <v>1708</v>
      </c>
      <c r="D933" s="212" t="s">
        <v>1709</v>
      </c>
      <c r="E933" s="213" t="s">
        <v>158</v>
      </c>
      <c r="F933" s="211" t="s">
        <v>159</v>
      </c>
      <c r="G933" s="214">
        <v>4</v>
      </c>
      <c r="H933" s="155" t="s">
        <v>1633</v>
      </c>
      <c r="I933" s="156" t="s">
        <v>1710</v>
      </c>
      <c r="J933" s="109">
        <v>50</v>
      </c>
      <c r="K933" s="46">
        <f t="shared" si="14"/>
        <v>1</v>
      </c>
    </row>
    <row r="934" spans="1:11" ht="16.5" hidden="1" customHeight="1" x14ac:dyDescent="0.3">
      <c r="A934" s="151"/>
      <c r="B934" s="76">
        <v>98949</v>
      </c>
      <c r="C934" s="211" t="s">
        <v>221</v>
      </c>
      <c r="D934" s="212" t="s">
        <v>6</v>
      </c>
      <c r="E934" s="213" t="s">
        <v>158</v>
      </c>
      <c r="F934" s="211" t="s">
        <v>159</v>
      </c>
      <c r="G934" s="214">
        <v>4</v>
      </c>
      <c r="H934" s="155" t="s">
        <v>1633</v>
      </c>
      <c r="I934" s="156" t="s">
        <v>1711</v>
      </c>
      <c r="J934" s="109">
        <v>5430</v>
      </c>
      <c r="K934" s="46">
        <f t="shared" si="14"/>
        <v>1</v>
      </c>
    </row>
    <row r="935" spans="1:11" ht="16.5" hidden="1" customHeight="1" x14ac:dyDescent="0.3">
      <c r="A935" s="151"/>
      <c r="B935" s="76">
        <v>98950</v>
      </c>
      <c r="C935" s="211" t="s">
        <v>347</v>
      </c>
      <c r="D935" s="212" t="s">
        <v>348</v>
      </c>
      <c r="E935" s="213" t="s">
        <v>158</v>
      </c>
      <c r="F935" s="211" t="s">
        <v>159</v>
      </c>
      <c r="G935" s="214">
        <v>4</v>
      </c>
      <c r="H935" s="155" t="s">
        <v>1633</v>
      </c>
      <c r="I935" s="156" t="s">
        <v>1712</v>
      </c>
      <c r="J935" s="109">
        <v>100</v>
      </c>
      <c r="K935" s="46">
        <f t="shared" si="14"/>
        <v>1</v>
      </c>
    </row>
    <row r="936" spans="1:11" ht="16.5" hidden="1" customHeight="1" x14ac:dyDescent="0.3">
      <c r="A936" s="151"/>
      <c r="B936" s="76">
        <v>98951</v>
      </c>
      <c r="C936" s="211" t="s">
        <v>237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1633</v>
      </c>
      <c r="I936" s="156" t="s">
        <v>1713</v>
      </c>
      <c r="J936" s="109">
        <v>1360</v>
      </c>
      <c r="K936" s="46">
        <f t="shared" si="14"/>
        <v>1</v>
      </c>
    </row>
    <row r="937" spans="1:11" ht="16.5" hidden="1" customHeight="1" x14ac:dyDescent="0.3">
      <c r="A937" s="151"/>
      <c r="B937" s="76">
        <v>98952</v>
      </c>
      <c r="C937" s="211" t="s">
        <v>1714</v>
      </c>
      <c r="D937" s="212" t="s">
        <v>1715</v>
      </c>
      <c r="E937" s="213" t="s">
        <v>158</v>
      </c>
      <c r="F937" s="211" t="s">
        <v>159</v>
      </c>
      <c r="G937" s="214">
        <v>4</v>
      </c>
      <c r="H937" s="155" t="s">
        <v>1633</v>
      </c>
      <c r="I937" s="156" t="s">
        <v>1716</v>
      </c>
      <c r="J937" s="109">
        <v>520</v>
      </c>
      <c r="K937" s="46">
        <f t="shared" si="14"/>
        <v>1</v>
      </c>
    </row>
    <row r="938" spans="1:11" ht="16.5" hidden="1" customHeight="1" x14ac:dyDescent="0.3">
      <c r="A938" s="151"/>
      <c r="B938" s="76">
        <v>98953</v>
      </c>
      <c r="C938" s="211" t="s">
        <v>208</v>
      </c>
      <c r="D938" s="212" t="s">
        <v>6</v>
      </c>
      <c r="E938" s="213" t="s">
        <v>158</v>
      </c>
      <c r="F938" s="211" t="s">
        <v>159</v>
      </c>
      <c r="G938" s="214">
        <v>4</v>
      </c>
      <c r="H938" s="155" t="s">
        <v>1633</v>
      </c>
      <c r="I938" s="156" t="s">
        <v>1717</v>
      </c>
      <c r="J938" s="109">
        <v>4990</v>
      </c>
      <c r="K938" s="46">
        <f t="shared" si="14"/>
        <v>1</v>
      </c>
    </row>
    <row r="939" spans="1:11" ht="16.5" hidden="1" customHeight="1" x14ac:dyDescent="0.3">
      <c r="A939" s="151"/>
      <c r="B939" s="76">
        <v>98954</v>
      </c>
      <c r="C939" s="211" t="s">
        <v>1718</v>
      </c>
      <c r="D939" s="212" t="s">
        <v>1719</v>
      </c>
      <c r="E939" s="213" t="s">
        <v>158</v>
      </c>
      <c r="F939" s="211" t="s">
        <v>159</v>
      </c>
      <c r="G939" s="214">
        <v>4</v>
      </c>
      <c r="H939" s="155" t="s">
        <v>1633</v>
      </c>
      <c r="I939" s="156" t="s">
        <v>1720</v>
      </c>
      <c r="J939" s="109">
        <v>2650</v>
      </c>
      <c r="K939" s="46">
        <f t="shared" si="14"/>
        <v>1</v>
      </c>
    </row>
    <row r="940" spans="1:11" ht="16.5" hidden="1" customHeight="1" x14ac:dyDescent="0.3">
      <c r="A940" s="151"/>
      <c r="B940" s="76">
        <v>98955</v>
      </c>
      <c r="C940" s="211" t="s">
        <v>1721</v>
      </c>
      <c r="D940" s="212" t="s">
        <v>187</v>
      </c>
      <c r="E940" s="213" t="s">
        <v>158</v>
      </c>
      <c r="F940" s="211" t="s">
        <v>159</v>
      </c>
      <c r="G940" s="214">
        <v>4</v>
      </c>
      <c r="H940" s="155" t="s">
        <v>1633</v>
      </c>
      <c r="I940" s="156" t="s">
        <v>1722</v>
      </c>
      <c r="J940" s="109">
        <v>140</v>
      </c>
      <c r="K940" s="46">
        <f t="shared" si="14"/>
        <v>1</v>
      </c>
    </row>
    <row r="941" spans="1:11" ht="16.5" hidden="1" customHeight="1" x14ac:dyDescent="0.3">
      <c r="A941" s="151"/>
      <c r="B941" s="76">
        <v>98956</v>
      </c>
      <c r="C941" s="211" t="s">
        <v>237</v>
      </c>
      <c r="D941" s="212" t="s">
        <v>6</v>
      </c>
      <c r="E941" s="213" t="s">
        <v>158</v>
      </c>
      <c r="F941" s="211" t="s">
        <v>159</v>
      </c>
      <c r="G941" s="214">
        <v>4</v>
      </c>
      <c r="H941" s="155" t="s">
        <v>1633</v>
      </c>
      <c r="I941" s="156" t="s">
        <v>1723</v>
      </c>
      <c r="J941" s="109">
        <v>1450</v>
      </c>
      <c r="K941" s="46">
        <f t="shared" si="14"/>
        <v>1</v>
      </c>
    </row>
    <row r="942" spans="1:11" ht="16.5" hidden="1" customHeight="1" x14ac:dyDescent="0.3">
      <c r="A942" s="151"/>
      <c r="B942" s="76">
        <v>98957</v>
      </c>
      <c r="C942" s="211" t="s">
        <v>589</v>
      </c>
      <c r="D942" s="212" t="s">
        <v>876</v>
      </c>
      <c r="E942" s="213" t="s">
        <v>205</v>
      </c>
      <c r="F942" s="211" t="s">
        <v>159</v>
      </c>
      <c r="G942" s="214">
        <v>4</v>
      </c>
      <c r="H942" s="155" t="s">
        <v>1633</v>
      </c>
      <c r="I942" s="156" t="s">
        <v>1724</v>
      </c>
      <c r="J942" s="109">
        <v>910</v>
      </c>
      <c r="K942" s="46">
        <f t="shared" si="14"/>
        <v>1</v>
      </c>
    </row>
    <row r="943" spans="1:11" ht="16.5" hidden="1" customHeight="1" x14ac:dyDescent="0.3">
      <c r="A943" s="151"/>
      <c r="B943" s="76">
        <v>98958</v>
      </c>
      <c r="C943" s="211" t="s">
        <v>237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1633</v>
      </c>
      <c r="I943" s="156" t="s">
        <v>1725</v>
      </c>
      <c r="J943" s="77">
        <v>2310</v>
      </c>
      <c r="K943" s="46">
        <f t="shared" si="14"/>
        <v>1</v>
      </c>
    </row>
    <row r="944" spans="1:11" ht="16.5" hidden="1" customHeight="1" x14ac:dyDescent="0.3">
      <c r="A944" s="151"/>
      <c r="B944" s="76">
        <v>98959</v>
      </c>
      <c r="C944" s="211" t="s">
        <v>183</v>
      </c>
      <c r="D944" s="212" t="s">
        <v>184</v>
      </c>
      <c r="E944" s="213" t="s">
        <v>158</v>
      </c>
      <c r="F944" s="211" t="s">
        <v>159</v>
      </c>
      <c r="G944" s="214">
        <v>4</v>
      </c>
      <c r="H944" s="155" t="s">
        <v>1633</v>
      </c>
      <c r="I944" s="156" t="s">
        <v>1726</v>
      </c>
      <c r="J944" s="77">
        <v>160</v>
      </c>
      <c r="K944" s="46">
        <f t="shared" si="14"/>
        <v>1</v>
      </c>
    </row>
    <row r="945" spans="1:11" ht="16.5" hidden="1" customHeight="1" x14ac:dyDescent="0.3">
      <c r="A945" s="151"/>
      <c r="B945" s="76">
        <v>98960</v>
      </c>
      <c r="C945" s="211" t="s">
        <v>1727</v>
      </c>
      <c r="D945" s="212" t="s">
        <v>1728</v>
      </c>
      <c r="E945" s="213" t="s">
        <v>158</v>
      </c>
      <c r="F945" s="211" t="s">
        <v>159</v>
      </c>
      <c r="G945" s="214">
        <v>4</v>
      </c>
      <c r="H945" s="155" t="s">
        <v>1633</v>
      </c>
      <c r="I945" s="156" t="s">
        <v>1729</v>
      </c>
      <c r="J945" s="109">
        <v>100</v>
      </c>
      <c r="K945" s="46">
        <f t="shared" si="14"/>
        <v>1</v>
      </c>
    </row>
    <row r="946" spans="1:11" ht="16.5" hidden="1" customHeight="1" x14ac:dyDescent="0.3">
      <c r="A946" s="151"/>
      <c r="B946" s="76">
        <v>98961</v>
      </c>
      <c r="C946" s="211" t="s">
        <v>284</v>
      </c>
      <c r="D946" s="212" t="s">
        <v>285</v>
      </c>
      <c r="E946" s="213" t="s">
        <v>205</v>
      </c>
      <c r="F946" s="211" t="s">
        <v>159</v>
      </c>
      <c r="G946" s="214">
        <v>4</v>
      </c>
      <c r="H946" s="155" t="s">
        <v>1633</v>
      </c>
      <c r="I946" s="156" t="s">
        <v>1730</v>
      </c>
      <c r="J946" s="109">
        <v>2320</v>
      </c>
      <c r="K946" s="46">
        <f t="shared" si="14"/>
        <v>1</v>
      </c>
    </row>
    <row r="947" spans="1:11" ht="16.5" hidden="1" customHeight="1" x14ac:dyDescent="0.3">
      <c r="A947" s="151"/>
      <c r="B947" s="76">
        <v>98962</v>
      </c>
      <c r="C947" s="211" t="s">
        <v>208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1633</v>
      </c>
      <c r="I947" s="156" t="s">
        <v>1731</v>
      </c>
      <c r="J947" s="109">
        <v>5470</v>
      </c>
      <c r="K947" s="46">
        <f t="shared" si="14"/>
        <v>1</v>
      </c>
    </row>
    <row r="948" spans="1:11" ht="16.5" hidden="1" customHeight="1" x14ac:dyDescent="0.3">
      <c r="A948" s="151"/>
      <c r="B948" s="76">
        <v>98963</v>
      </c>
      <c r="C948" s="211" t="s">
        <v>362</v>
      </c>
      <c r="D948" s="212" t="s">
        <v>254</v>
      </c>
      <c r="E948" s="213" t="s">
        <v>158</v>
      </c>
      <c r="F948" s="211" t="s">
        <v>159</v>
      </c>
      <c r="G948" s="214">
        <v>4</v>
      </c>
      <c r="H948" s="155" t="s">
        <v>1732</v>
      </c>
      <c r="I948" s="156" t="s">
        <v>1733</v>
      </c>
      <c r="J948" s="109">
        <v>760</v>
      </c>
      <c r="K948" s="46">
        <f t="shared" si="14"/>
        <v>1</v>
      </c>
    </row>
    <row r="949" spans="1:11" ht="16.5" hidden="1" customHeight="1" x14ac:dyDescent="0.3">
      <c r="A949" s="151"/>
      <c r="B949" s="76">
        <v>98964</v>
      </c>
      <c r="C949" s="211" t="s">
        <v>228</v>
      </c>
      <c r="D949" s="212" t="s">
        <v>256</v>
      </c>
      <c r="E949" s="213" t="s">
        <v>158</v>
      </c>
      <c r="F949" s="211" t="s">
        <v>159</v>
      </c>
      <c r="G949" s="214">
        <v>4</v>
      </c>
      <c r="H949" s="155" t="s">
        <v>1732</v>
      </c>
      <c r="I949" s="156" t="s">
        <v>1734</v>
      </c>
      <c r="J949" s="109">
        <v>70</v>
      </c>
      <c r="K949" s="46">
        <f t="shared" si="14"/>
        <v>1</v>
      </c>
    </row>
    <row r="950" spans="1:11" ht="16.5" hidden="1" customHeight="1" x14ac:dyDescent="0.3">
      <c r="A950" s="151"/>
      <c r="B950" s="76">
        <v>98965</v>
      </c>
      <c r="C950" s="211" t="s">
        <v>1735</v>
      </c>
      <c r="D950" s="212" t="s">
        <v>254</v>
      </c>
      <c r="E950" s="213" t="s">
        <v>158</v>
      </c>
      <c r="F950" s="211" t="s">
        <v>159</v>
      </c>
      <c r="G950" s="214">
        <v>4</v>
      </c>
      <c r="H950" s="155" t="s">
        <v>1732</v>
      </c>
      <c r="I950" s="156" t="s">
        <v>1736</v>
      </c>
      <c r="J950" s="109">
        <v>760</v>
      </c>
      <c r="K950" s="46">
        <f t="shared" si="14"/>
        <v>1</v>
      </c>
    </row>
    <row r="951" spans="1:11" ht="16.5" hidden="1" customHeight="1" x14ac:dyDescent="0.3">
      <c r="A951" s="151"/>
      <c r="B951" s="76">
        <v>98966</v>
      </c>
      <c r="C951" s="211" t="s">
        <v>181</v>
      </c>
      <c r="D951" s="212" t="s">
        <v>6</v>
      </c>
      <c r="E951" s="213" t="s">
        <v>158</v>
      </c>
      <c r="F951" s="211" t="s">
        <v>159</v>
      </c>
      <c r="G951" s="214">
        <v>4</v>
      </c>
      <c r="H951" s="155" t="s">
        <v>1732</v>
      </c>
      <c r="I951" s="156" t="s">
        <v>1737</v>
      </c>
      <c r="J951" s="109">
        <v>1550</v>
      </c>
      <c r="K951" s="46">
        <f t="shared" si="14"/>
        <v>1</v>
      </c>
    </row>
    <row r="952" spans="1:11" ht="16.5" hidden="1" customHeight="1" x14ac:dyDescent="0.3">
      <c r="A952" s="151"/>
      <c r="B952" s="76">
        <v>98967</v>
      </c>
      <c r="C952" s="211" t="s">
        <v>176</v>
      </c>
      <c r="D952" s="212" t="s">
        <v>177</v>
      </c>
      <c r="E952" s="213" t="s">
        <v>158</v>
      </c>
      <c r="F952" s="211" t="s">
        <v>159</v>
      </c>
      <c r="G952" s="214">
        <v>4</v>
      </c>
      <c r="H952" s="155" t="s">
        <v>1732</v>
      </c>
      <c r="I952" s="156" t="s">
        <v>1738</v>
      </c>
      <c r="J952" s="77">
        <v>50</v>
      </c>
      <c r="K952" s="46">
        <f t="shared" si="14"/>
        <v>1</v>
      </c>
    </row>
    <row r="953" spans="1:11" ht="16.5" hidden="1" customHeight="1" x14ac:dyDescent="0.3">
      <c r="A953" s="151"/>
      <c r="B953" s="76">
        <v>98968</v>
      </c>
      <c r="C953" s="211" t="s">
        <v>289</v>
      </c>
      <c r="D953" s="212" t="s">
        <v>290</v>
      </c>
      <c r="E953" s="213" t="s">
        <v>158</v>
      </c>
      <c r="F953" s="211" t="s">
        <v>159</v>
      </c>
      <c r="G953" s="214">
        <v>4</v>
      </c>
      <c r="H953" s="155" t="s">
        <v>1732</v>
      </c>
      <c r="I953" s="156" t="s">
        <v>1739</v>
      </c>
      <c r="J953" s="109">
        <v>120</v>
      </c>
      <c r="K953" s="46">
        <f t="shared" si="14"/>
        <v>1</v>
      </c>
    </row>
    <row r="954" spans="1:11" ht="16.5" hidden="1" customHeight="1" x14ac:dyDescent="0.3">
      <c r="A954" s="151"/>
      <c r="B954" s="76">
        <v>98969</v>
      </c>
      <c r="C954" s="211" t="s">
        <v>1203</v>
      </c>
      <c r="D954" s="212" t="s">
        <v>1204</v>
      </c>
      <c r="E954" s="213" t="s">
        <v>158</v>
      </c>
      <c r="F954" s="211" t="s">
        <v>159</v>
      </c>
      <c r="G954" s="214">
        <v>4</v>
      </c>
      <c r="H954" s="155" t="s">
        <v>1732</v>
      </c>
      <c r="I954" s="156" t="s">
        <v>1740</v>
      </c>
      <c r="J954" s="109">
        <v>40</v>
      </c>
      <c r="K954" s="46">
        <f t="shared" si="14"/>
        <v>1</v>
      </c>
    </row>
    <row r="955" spans="1:11" ht="16.5" hidden="1" customHeight="1" x14ac:dyDescent="0.3">
      <c r="A955" s="151"/>
      <c r="B955" s="76">
        <v>98970</v>
      </c>
      <c r="C955" s="211" t="s">
        <v>165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1732</v>
      </c>
      <c r="I955" s="156" t="s">
        <v>1741</v>
      </c>
      <c r="J955" s="109">
        <v>7920</v>
      </c>
      <c r="K955" s="46">
        <f t="shared" si="14"/>
        <v>1</v>
      </c>
    </row>
    <row r="956" spans="1:11" ht="16.5" hidden="1" customHeight="1" x14ac:dyDescent="0.3">
      <c r="A956" s="151"/>
      <c r="B956" s="76">
        <v>98971</v>
      </c>
      <c r="C956" s="211" t="s">
        <v>331</v>
      </c>
      <c r="D956" s="212" t="s">
        <v>1742</v>
      </c>
      <c r="E956" s="213" t="s">
        <v>158</v>
      </c>
      <c r="F956" s="211" t="s">
        <v>159</v>
      </c>
      <c r="G956" s="214">
        <v>4</v>
      </c>
      <c r="H956" s="155" t="s">
        <v>1732</v>
      </c>
      <c r="I956" s="156" t="s">
        <v>1743</v>
      </c>
      <c r="J956" s="109">
        <v>30</v>
      </c>
      <c r="K956" s="46">
        <f t="shared" si="14"/>
        <v>1</v>
      </c>
    </row>
    <row r="957" spans="1:11" ht="16.5" hidden="1" customHeight="1" x14ac:dyDescent="0.3">
      <c r="A957" s="151"/>
      <c r="B957" s="76">
        <v>98972</v>
      </c>
      <c r="C957" s="211" t="s">
        <v>181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1732</v>
      </c>
      <c r="I957" s="156" t="s">
        <v>1744</v>
      </c>
      <c r="J957" s="109">
        <v>1490</v>
      </c>
      <c r="K957" s="46">
        <f t="shared" si="14"/>
        <v>1</v>
      </c>
    </row>
    <row r="958" spans="1:11" ht="16.5" hidden="1" customHeight="1" x14ac:dyDescent="0.3">
      <c r="A958" s="151"/>
      <c r="B958" s="76">
        <v>98973</v>
      </c>
      <c r="C958" s="211" t="s">
        <v>157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1732</v>
      </c>
      <c r="I958" s="156" t="s">
        <v>1745</v>
      </c>
      <c r="J958" s="109">
        <v>8660</v>
      </c>
      <c r="K958" s="46">
        <f t="shared" si="14"/>
        <v>1</v>
      </c>
    </row>
    <row r="959" spans="1:11" ht="16.5" hidden="1" customHeight="1" x14ac:dyDescent="0.3">
      <c r="A959" s="151"/>
      <c r="B959" s="76">
        <v>98974</v>
      </c>
      <c r="C959" s="211" t="s">
        <v>1746</v>
      </c>
      <c r="D959" s="212" t="s">
        <v>1747</v>
      </c>
      <c r="E959" s="213" t="s">
        <v>158</v>
      </c>
      <c r="F959" s="211" t="s">
        <v>159</v>
      </c>
      <c r="G959" s="214">
        <v>4</v>
      </c>
      <c r="H959" s="155" t="s">
        <v>1732</v>
      </c>
      <c r="I959" s="156" t="s">
        <v>1748</v>
      </c>
      <c r="J959" s="77">
        <v>180</v>
      </c>
      <c r="K959" s="46">
        <f t="shared" si="14"/>
        <v>1</v>
      </c>
    </row>
    <row r="960" spans="1:11" ht="16.5" hidden="1" customHeight="1" x14ac:dyDescent="0.3">
      <c r="A960" s="151"/>
      <c r="B960" s="76">
        <v>98975</v>
      </c>
      <c r="C960" s="211" t="s">
        <v>1749</v>
      </c>
      <c r="D960" s="212" t="s">
        <v>1750</v>
      </c>
      <c r="E960" s="213" t="s">
        <v>158</v>
      </c>
      <c r="F960" s="211" t="s">
        <v>159</v>
      </c>
      <c r="G960" s="214">
        <v>4</v>
      </c>
      <c r="H960" s="155" t="s">
        <v>1732</v>
      </c>
      <c r="I960" s="156" t="s">
        <v>1751</v>
      </c>
      <c r="J960" s="109">
        <v>1250</v>
      </c>
      <c r="K960" s="46">
        <f t="shared" si="14"/>
        <v>1</v>
      </c>
    </row>
    <row r="961" spans="1:11" ht="16.5" hidden="1" customHeight="1" x14ac:dyDescent="0.3">
      <c r="A961" s="151"/>
      <c r="B961" s="76">
        <v>98976</v>
      </c>
      <c r="C961" s="211" t="s">
        <v>221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1732</v>
      </c>
      <c r="I961" s="156" t="s">
        <v>1752</v>
      </c>
      <c r="J961" s="109">
        <v>9000</v>
      </c>
      <c r="K961" s="46">
        <f t="shared" si="14"/>
        <v>1</v>
      </c>
    </row>
    <row r="962" spans="1:11" ht="16.5" hidden="1" customHeight="1" x14ac:dyDescent="0.3">
      <c r="A962" s="151"/>
      <c r="B962" s="76">
        <v>98977</v>
      </c>
      <c r="C962" s="211" t="s">
        <v>1640</v>
      </c>
      <c r="D962" s="212" t="s">
        <v>232</v>
      </c>
      <c r="E962" s="213" t="s">
        <v>226</v>
      </c>
      <c r="F962" s="211" t="s">
        <v>159</v>
      </c>
      <c r="G962" s="214">
        <v>4</v>
      </c>
      <c r="H962" s="155" t="s">
        <v>1732</v>
      </c>
      <c r="I962" s="156" t="s">
        <v>1753</v>
      </c>
      <c r="J962" s="109">
        <v>10490</v>
      </c>
      <c r="K962" s="46">
        <f t="shared" si="14"/>
        <v>1</v>
      </c>
    </row>
    <row r="963" spans="1:11" ht="16.5" hidden="1" customHeight="1" x14ac:dyDescent="0.3">
      <c r="A963" s="151"/>
      <c r="B963" s="76">
        <v>98978</v>
      </c>
      <c r="C963" s="211" t="s">
        <v>1746</v>
      </c>
      <c r="D963" s="212" t="s">
        <v>1747</v>
      </c>
      <c r="E963" s="213" t="s">
        <v>158</v>
      </c>
      <c r="F963" s="211" t="s">
        <v>159</v>
      </c>
      <c r="G963" s="214">
        <v>4</v>
      </c>
      <c r="H963" s="155" t="s">
        <v>1732</v>
      </c>
      <c r="I963" s="156" t="s">
        <v>1754</v>
      </c>
      <c r="J963" s="109">
        <v>130</v>
      </c>
      <c r="K963" s="46">
        <f t="shared" si="14"/>
        <v>1</v>
      </c>
    </row>
    <row r="964" spans="1:11" ht="16.5" hidden="1" customHeight="1" x14ac:dyDescent="0.3">
      <c r="A964" s="151"/>
      <c r="B964" s="76">
        <v>98979</v>
      </c>
      <c r="C964" s="211" t="s">
        <v>165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1732</v>
      </c>
      <c r="I964" s="156" t="s">
        <v>1755</v>
      </c>
      <c r="J964" s="109">
        <v>2530</v>
      </c>
      <c r="K964" s="46">
        <f t="shared" si="14"/>
        <v>1</v>
      </c>
    </row>
    <row r="965" spans="1:11" ht="16.5" hidden="1" customHeight="1" x14ac:dyDescent="0.3">
      <c r="A965" s="151"/>
      <c r="B965" s="76">
        <v>98980</v>
      </c>
      <c r="C965" s="211" t="s">
        <v>1756</v>
      </c>
      <c r="D965" s="212" t="s">
        <v>1757</v>
      </c>
      <c r="E965" s="213" t="s">
        <v>158</v>
      </c>
      <c r="F965" s="211" t="s">
        <v>159</v>
      </c>
      <c r="G965" s="214">
        <v>4</v>
      </c>
      <c r="H965" s="155" t="s">
        <v>1732</v>
      </c>
      <c r="I965" s="156" t="s">
        <v>1758</v>
      </c>
      <c r="J965" s="109">
        <v>50</v>
      </c>
      <c r="K965" s="46">
        <f t="shared" si="14"/>
        <v>1</v>
      </c>
    </row>
    <row r="966" spans="1:11" ht="16.5" hidden="1" customHeight="1" x14ac:dyDescent="0.3">
      <c r="A966" s="151"/>
      <c r="B966" s="76">
        <v>98981</v>
      </c>
      <c r="C966" s="211" t="s">
        <v>208</v>
      </c>
      <c r="D966" s="212" t="s">
        <v>6</v>
      </c>
      <c r="E966" s="213" t="s">
        <v>158</v>
      </c>
      <c r="F966" s="211" t="s">
        <v>159</v>
      </c>
      <c r="G966" s="214">
        <v>4</v>
      </c>
      <c r="H966" s="155" t="s">
        <v>1732</v>
      </c>
      <c r="I966" s="156" t="s">
        <v>1759</v>
      </c>
      <c r="J966" s="109">
        <v>9040</v>
      </c>
      <c r="K966" s="46">
        <f t="shared" si="14"/>
        <v>1</v>
      </c>
    </row>
    <row r="967" spans="1:11" ht="16.5" hidden="1" customHeight="1" x14ac:dyDescent="0.3">
      <c r="A967" s="151"/>
      <c r="B967" s="76">
        <v>98982</v>
      </c>
      <c r="C967" s="211" t="s">
        <v>181</v>
      </c>
      <c r="D967" s="212" t="s">
        <v>6</v>
      </c>
      <c r="E967" s="213" t="s">
        <v>158</v>
      </c>
      <c r="F967" s="211" t="s">
        <v>159</v>
      </c>
      <c r="G967" s="214">
        <v>4</v>
      </c>
      <c r="H967" s="155" t="s">
        <v>1732</v>
      </c>
      <c r="I967" s="156" t="s">
        <v>1760</v>
      </c>
      <c r="J967" s="77">
        <v>2110</v>
      </c>
      <c r="K967" s="46">
        <f t="shared" si="14"/>
        <v>1</v>
      </c>
    </row>
    <row r="968" spans="1:11" ht="16.5" hidden="1" customHeight="1" x14ac:dyDescent="0.3">
      <c r="A968" s="151"/>
      <c r="B968" s="76">
        <v>98983</v>
      </c>
      <c r="C968" s="211" t="s">
        <v>295</v>
      </c>
      <c r="D968" s="212" t="s">
        <v>296</v>
      </c>
      <c r="E968" s="213" t="s">
        <v>158</v>
      </c>
      <c r="F968" s="211" t="s">
        <v>159</v>
      </c>
      <c r="G968" s="214">
        <v>4</v>
      </c>
      <c r="H968" s="155" t="s">
        <v>1732</v>
      </c>
      <c r="I968" s="156" t="s">
        <v>1761</v>
      </c>
      <c r="J968" s="109">
        <v>70</v>
      </c>
      <c r="K968" s="46">
        <f t="shared" si="14"/>
        <v>1</v>
      </c>
    </row>
    <row r="969" spans="1:11" ht="16.5" hidden="1" customHeight="1" x14ac:dyDescent="0.3">
      <c r="A969" s="151"/>
      <c r="B969" s="76">
        <v>98984</v>
      </c>
      <c r="C969" s="211" t="s">
        <v>277</v>
      </c>
      <c r="D969" s="212" t="s">
        <v>281</v>
      </c>
      <c r="E969" s="213" t="s">
        <v>205</v>
      </c>
      <c r="F969" s="211" t="s">
        <v>159</v>
      </c>
      <c r="G969" s="214">
        <v>4</v>
      </c>
      <c r="H969" s="155" t="s">
        <v>1732</v>
      </c>
      <c r="I969" s="156" t="s">
        <v>1762</v>
      </c>
      <c r="J969" s="77">
        <v>1390</v>
      </c>
      <c r="K969" s="46">
        <f t="shared" si="14"/>
        <v>1</v>
      </c>
    </row>
    <row r="970" spans="1:11" ht="16.5" hidden="1" customHeight="1" x14ac:dyDescent="0.3">
      <c r="A970" s="151"/>
      <c r="B970" s="76">
        <v>98985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1732</v>
      </c>
      <c r="I970" s="156" t="s">
        <v>1151</v>
      </c>
      <c r="J970" s="109">
        <v>5120</v>
      </c>
      <c r="K970" s="46">
        <f t="shared" si="14"/>
        <v>1</v>
      </c>
    </row>
    <row r="971" spans="1:11" ht="16.5" hidden="1" customHeight="1" x14ac:dyDescent="0.3">
      <c r="A971" s="151"/>
      <c r="B971" s="76">
        <v>98986</v>
      </c>
      <c r="C971" s="211" t="s">
        <v>1288</v>
      </c>
      <c r="D971" s="212" t="s">
        <v>1289</v>
      </c>
      <c r="E971" s="213" t="s">
        <v>158</v>
      </c>
      <c r="F971" s="211" t="s">
        <v>159</v>
      </c>
      <c r="G971" s="214">
        <v>4</v>
      </c>
      <c r="H971" s="155" t="s">
        <v>1732</v>
      </c>
      <c r="I971" s="156" t="s">
        <v>1763</v>
      </c>
      <c r="J971" s="109">
        <v>40</v>
      </c>
      <c r="K971" s="46">
        <f t="shared" si="14"/>
        <v>1</v>
      </c>
    </row>
    <row r="972" spans="1:11" ht="16.5" hidden="1" customHeight="1" x14ac:dyDescent="0.3">
      <c r="A972" s="151"/>
      <c r="B972" s="76">
        <v>98987</v>
      </c>
      <c r="C972" s="211" t="s">
        <v>195</v>
      </c>
      <c r="D972" s="212" t="s">
        <v>6</v>
      </c>
      <c r="E972" s="213" t="s">
        <v>158</v>
      </c>
      <c r="F972" s="211" t="s">
        <v>159</v>
      </c>
      <c r="G972" s="214">
        <v>4</v>
      </c>
      <c r="H972" s="155" t="s">
        <v>1732</v>
      </c>
      <c r="I972" s="156" t="s">
        <v>1764</v>
      </c>
      <c r="J972" s="109">
        <v>2700</v>
      </c>
      <c r="K972" s="46">
        <f t="shared" si="14"/>
        <v>1</v>
      </c>
    </row>
    <row r="973" spans="1:11" ht="16.5" hidden="1" customHeight="1" x14ac:dyDescent="0.3">
      <c r="A973" s="151"/>
      <c r="B973" s="76">
        <v>98988</v>
      </c>
      <c r="C973" s="211" t="s">
        <v>181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1732</v>
      </c>
      <c r="I973" s="156" t="s">
        <v>1765</v>
      </c>
      <c r="J973" s="109">
        <v>1690</v>
      </c>
      <c r="K973" s="46">
        <f t="shared" si="14"/>
        <v>1</v>
      </c>
    </row>
    <row r="974" spans="1:11" ht="16.5" hidden="1" customHeight="1" x14ac:dyDescent="0.3">
      <c r="A974" s="151"/>
      <c r="B974" s="76">
        <v>98989</v>
      </c>
      <c r="C974" s="211" t="s">
        <v>221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1732</v>
      </c>
      <c r="I974" s="156" t="s">
        <v>1766</v>
      </c>
      <c r="J974" s="109">
        <v>5870</v>
      </c>
      <c r="K974" s="46">
        <f t="shared" si="14"/>
        <v>1</v>
      </c>
    </row>
    <row r="975" spans="1:11" ht="16.5" hidden="1" customHeight="1" x14ac:dyDescent="0.3">
      <c r="A975" s="151"/>
      <c r="B975" s="76">
        <v>98990</v>
      </c>
      <c r="C975" s="211" t="s">
        <v>1115</v>
      </c>
      <c r="D975" s="212" t="s">
        <v>1116</v>
      </c>
      <c r="E975" s="213" t="s">
        <v>158</v>
      </c>
      <c r="F975" s="211" t="s">
        <v>159</v>
      </c>
      <c r="G975" s="214">
        <v>4</v>
      </c>
      <c r="H975" s="155" t="s">
        <v>1732</v>
      </c>
      <c r="I975" s="156" t="s">
        <v>1767</v>
      </c>
      <c r="J975" s="77">
        <v>100</v>
      </c>
      <c r="K975" s="46">
        <f t="shared" si="14"/>
        <v>1</v>
      </c>
    </row>
    <row r="976" spans="1:11" ht="16.5" hidden="1" customHeight="1" x14ac:dyDescent="0.3">
      <c r="A976" s="151"/>
      <c r="B976" s="76">
        <v>98991</v>
      </c>
      <c r="C976" s="211" t="s">
        <v>237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1732</v>
      </c>
      <c r="I976" s="156" t="s">
        <v>1768</v>
      </c>
      <c r="J976" s="109">
        <v>3280</v>
      </c>
      <c r="K976" s="46">
        <f t="shared" si="14"/>
        <v>1</v>
      </c>
    </row>
    <row r="977" spans="1:11" ht="16.5" hidden="1" customHeight="1" x14ac:dyDescent="0.3">
      <c r="A977" s="151"/>
      <c r="B977" s="76">
        <v>98992</v>
      </c>
      <c r="C977" s="211" t="s">
        <v>1590</v>
      </c>
      <c r="D977" s="212" t="s">
        <v>991</v>
      </c>
      <c r="E977" s="213" t="s">
        <v>158</v>
      </c>
      <c r="F977" s="211" t="s">
        <v>159</v>
      </c>
      <c r="G977" s="214">
        <v>4</v>
      </c>
      <c r="H977" s="155" t="s">
        <v>1732</v>
      </c>
      <c r="I977" s="156" t="s">
        <v>1769</v>
      </c>
      <c r="J977" s="109">
        <v>70</v>
      </c>
      <c r="K977" s="46">
        <f t="shared" si="14"/>
        <v>1</v>
      </c>
    </row>
    <row r="978" spans="1:11" ht="16.5" hidden="1" customHeight="1" x14ac:dyDescent="0.3">
      <c r="A978" s="151"/>
      <c r="B978" s="76">
        <v>98993</v>
      </c>
      <c r="C978" s="211" t="s">
        <v>237</v>
      </c>
      <c r="D978" s="212" t="s">
        <v>6</v>
      </c>
      <c r="E978" s="213" t="s">
        <v>158</v>
      </c>
      <c r="F978" s="211" t="s">
        <v>159</v>
      </c>
      <c r="G978" s="214">
        <v>4</v>
      </c>
      <c r="H978" s="155" t="s">
        <v>1732</v>
      </c>
      <c r="I978" s="156" t="s">
        <v>1770</v>
      </c>
      <c r="J978" s="109">
        <v>1920</v>
      </c>
      <c r="K978" s="46">
        <f t="shared" si="14"/>
        <v>1</v>
      </c>
    </row>
    <row r="979" spans="1:11" ht="16.5" hidden="1" customHeight="1" x14ac:dyDescent="0.3">
      <c r="A979" s="151"/>
      <c r="B979" s="76">
        <v>98994</v>
      </c>
      <c r="C979" s="211" t="s">
        <v>1771</v>
      </c>
      <c r="D979" s="212" t="s">
        <v>1204</v>
      </c>
      <c r="E979" s="213" t="s">
        <v>158</v>
      </c>
      <c r="F979" s="211" t="s">
        <v>159</v>
      </c>
      <c r="G979" s="214">
        <v>4</v>
      </c>
      <c r="H979" s="155" t="s">
        <v>1732</v>
      </c>
      <c r="I979" s="156" t="s">
        <v>1772</v>
      </c>
      <c r="J979" s="109">
        <v>180</v>
      </c>
      <c r="K979" s="46">
        <f t="shared" si="14"/>
        <v>1</v>
      </c>
    </row>
    <row r="980" spans="1:11" ht="16.5" hidden="1" customHeight="1" x14ac:dyDescent="0.3">
      <c r="A980" s="151"/>
      <c r="B980" s="76">
        <v>98995</v>
      </c>
      <c r="C980" s="211" t="s">
        <v>1773</v>
      </c>
      <c r="D980" s="212" t="s">
        <v>1204</v>
      </c>
      <c r="E980" s="213" t="s">
        <v>158</v>
      </c>
      <c r="F980" s="211" t="s">
        <v>159</v>
      </c>
      <c r="G980" s="214">
        <v>4</v>
      </c>
      <c r="H980" s="155" t="s">
        <v>1732</v>
      </c>
      <c r="I980" s="156" t="s">
        <v>1774</v>
      </c>
      <c r="J980" s="109">
        <v>150</v>
      </c>
      <c r="K980" s="46">
        <f t="shared" si="14"/>
        <v>1</v>
      </c>
    </row>
    <row r="981" spans="1:11" ht="16.5" hidden="1" customHeight="1" x14ac:dyDescent="0.3">
      <c r="A981" s="151"/>
      <c r="B981" s="76">
        <v>98996</v>
      </c>
      <c r="C981" s="211" t="s">
        <v>1775</v>
      </c>
      <c r="D981" s="212" t="s">
        <v>757</v>
      </c>
      <c r="E981" s="213" t="s">
        <v>158</v>
      </c>
      <c r="F981" s="211" t="s">
        <v>159</v>
      </c>
      <c r="G981" s="214">
        <v>4</v>
      </c>
      <c r="H981" s="155" t="s">
        <v>1732</v>
      </c>
      <c r="I981" s="156" t="s">
        <v>1776</v>
      </c>
      <c r="J981" s="109">
        <v>50</v>
      </c>
      <c r="K981" s="46">
        <f t="shared" si="14"/>
        <v>1</v>
      </c>
    </row>
    <row r="982" spans="1:11" ht="16.5" customHeight="1" x14ac:dyDescent="0.3">
      <c r="A982" s="151"/>
      <c r="B982" s="76">
        <v>98997</v>
      </c>
      <c r="C982" s="211" t="s">
        <v>531</v>
      </c>
      <c r="D982" s="212" t="s">
        <v>387</v>
      </c>
      <c r="E982" s="213" t="s">
        <v>448</v>
      </c>
      <c r="F982" s="211" t="s">
        <v>159</v>
      </c>
      <c r="G982" s="214">
        <v>4</v>
      </c>
      <c r="H982" s="155" t="s">
        <v>1732</v>
      </c>
      <c r="I982" s="156" t="s">
        <v>1777</v>
      </c>
      <c r="J982" s="109">
        <v>740</v>
      </c>
      <c r="K982" s="46">
        <f t="shared" si="14"/>
        <v>1</v>
      </c>
    </row>
    <row r="983" spans="1:11" ht="16.5" hidden="1" customHeight="1" x14ac:dyDescent="0.3">
      <c r="A983" s="151"/>
      <c r="B983" s="76">
        <v>98998</v>
      </c>
      <c r="C983" s="211" t="s">
        <v>1640</v>
      </c>
      <c r="D983" s="212" t="s">
        <v>232</v>
      </c>
      <c r="E983" s="213" t="s">
        <v>226</v>
      </c>
      <c r="F983" s="211" t="s">
        <v>159</v>
      </c>
      <c r="G983" s="214">
        <v>4</v>
      </c>
      <c r="H983" s="155" t="s">
        <v>1732</v>
      </c>
      <c r="I983" s="156" t="s">
        <v>1778</v>
      </c>
      <c r="J983" s="109">
        <v>5650</v>
      </c>
      <c r="K983" s="46">
        <f t="shared" si="14"/>
        <v>1</v>
      </c>
    </row>
    <row r="984" spans="1:11" ht="16.5" hidden="1" customHeight="1" x14ac:dyDescent="0.3">
      <c r="A984" s="151"/>
      <c r="B984" s="76">
        <v>98999</v>
      </c>
      <c r="C984" s="211" t="s">
        <v>208</v>
      </c>
      <c r="D984" s="212" t="s">
        <v>6</v>
      </c>
      <c r="E984" s="213" t="s">
        <v>158</v>
      </c>
      <c r="F984" s="211" t="s">
        <v>159</v>
      </c>
      <c r="G984" s="214">
        <v>4</v>
      </c>
      <c r="H984" s="155" t="s">
        <v>1732</v>
      </c>
      <c r="I984" s="156" t="s">
        <v>1779</v>
      </c>
      <c r="J984" s="109">
        <v>7800</v>
      </c>
      <c r="K984" s="46">
        <f t="shared" si="14"/>
        <v>1</v>
      </c>
    </row>
    <row r="985" spans="1:11" ht="16.5" hidden="1" customHeight="1" x14ac:dyDescent="0.3">
      <c r="A985" s="151"/>
      <c r="B985" s="76">
        <v>99000</v>
      </c>
      <c r="C985" s="211" t="s">
        <v>1780</v>
      </c>
      <c r="D985" s="212" t="s">
        <v>1781</v>
      </c>
      <c r="E985" s="213" t="s">
        <v>158</v>
      </c>
      <c r="F985" s="211" t="s">
        <v>159</v>
      </c>
      <c r="G985" s="214">
        <v>4</v>
      </c>
      <c r="H985" s="155" t="s">
        <v>1732</v>
      </c>
      <c r="I985" s="156" t="s">
        <v>1782</v>
      </c>
      <c r="J985" s="109">
        <v>190</v>
      </c>
      <c r="K985" s="46">
        <f t="shared" si="14"/>
        <v>1</v>
      </c>
    </row>
    <row r="986" spans="1:11" ht="16.5" hidden="1" customHeight="1" x14ac:dyDescent="0.3">
      <c r="A986" s="151"/>
      <c r="B986" s="76">
        <v>99001</v>
      </c>
      <c r="C986" s="211" t="s">
        <v>1783</v>
      </c>
      <c r="D986" s="212" t="s">
        <v>1784</v>
      </c>
      <c r="E986" s="213" t="s">
        <v>158</v>
      </c>
      <c r="F986" s="211" t="s">
        <v>159</v>
      </c>
      <c r="G986" s="214">
        <v>0</v>
      </c>
      <c r="H986" s="155" t="s">
        <v>1732</v>
      </c>
      <c r="I986" s="156" t="s">
        <v>1785</v>
      </c>
      <c r="J986" s="109">
        <v>40</v>
      </c>
      <c r="K986" s="46">
        <f t="shared" si="14"/>
        <v>1</v>
      </c>
    </row>
    <row r="987" spans="1:11" ht="16.5" hidden="1" customHeight="1" x14ac:dyDescent="0.3">
      <c r="A987" s="151"/>
      <c r="B987" s="76">
        <v>99002</v>
      </c>
      <c r="C987" s="211" t="s">
        <v>237</v>
      </c>
      <c r="D987" s="212" t="s">
        <v>6</v>
      </c>
      <c r="E987" s="213" t="s">
        <v>158</v>
      </c>
      <c r="F987" s="211" t="s">
        <v>159</v>
      </c>
      <c r="G987" s="214">
        <v>4</v>
      </c>
      <c r="H987" s="155" t="s">
        <v>1732</v>
      </c>
      <c r="I987" s="156" t="s">
        <v>1786</v>
      </c>
      <c r="J987" s="109">
        <v>2660</v>
      </c>
      <c r="K987" s="46">
        <f t="shared" si="14"/>
        <v>1</v>
      </c>
    </row>
    <row r="988" spans="1:11" ht="16.5" hidden="1" customHeight="1" x14ac:dyDescent="0.3">
      <c r="A988" s="151"/>
      <c r="B988" s="76">
        <v>99003</v>
      </c>
      <c r="C988" s="211" t="s">
        <v>1787</v>
      </c>
      <c r="D988" s="212" t="s">
        <v>248</v>
      </c>
      <c r="E988" s="213" t="s">
        <v>158</v>
      </c>
      <c r="F988" s="211" t="s">
        <v>159</v>
      </c>
      <c r="G988" s="214">
        <v>4</v>
      </c>
      <c r="H988" s="155" t="s">
        <v>1732</v>
      </c>
      <c r="I988" s="156" t="s">
        <v>1788</v>
      </c>
      <c r="J988" s="109">
        <v>50</v>
      </c>
      <c r="K988" s="46">
        <f t="shared" si="14"/>
        <v>1</v>
      </c>
    </row>
    <row r="989" spans="1:11" ht="16.5" hidden="1" customHeight="1" x14ac:dyDescent="0.3">
      <c r="A989" s="151"/>
      <c r="B989" s="76">
        <v>99004</v>
      </c>
      <c r="C989" s="211" t="s">
        <v>1789</v>
      </c>
      <c r="D989" s="212" t="s">
        <v>317</v>
      </c>
      <c r="E989" s="213" t="s">
        <v>158</v>
      </c>
      <c r="F989" s="211" t="s">
        <v>159</v>
      </c>
      <c r="G989" s="214">
        <v>4</v>
      </c>
      <c r="H989" s="155" t="s">
        <v>1732</v>
      </c>
      <c r="I989" s="156" t="s">
        <v>1790</v>
      </c>
      <c r="J989" s="109">
        <v>50</v>
      </c>
      <c r="K989" s="46">
        <f t="shared" ref="K989:K1052" si="15">B989-B988</f>
        <v>1</v>
      </c>
    </row>
    <row r="990" spans="1:11" ht="16.5" hidden="1" customHeight="1" x14ac:dyDescent="0.3">
      <c r="A990" s="151"/>
      <c r="B990" s="76">
        <v>99005</v>
      </c>
      <c r="C990" s="211" t="s">
        <v>1780</v>
      </c>
      <c r="D990" s="212" t="s">
        <v>1781</v>
      </c>
      <c r="E990" s="213" t="s">
        <v>158</v>
      </c>
      <c r="F990" s="211" t="s">
        <v>159</v>
      </c>
      <c r="G990" s="214">
        <v>4</v>
      </c>
      <c r="H990" s="155" t="s">
        <v>1732</v>
      </c>
      <c r="I990" s="156" t="s">
        <v>1791</v>
      </c>
      <c r="J990" s="109">
        <v>170</v>
      </c>
      <c r="K990" s="46">
        <f t="shared" si="15"/>
        <v>1</v>
      </c>
    </row>
    <row r="991" spans="1:11" ht="16.5" hidden="1" customHeight="1" x14ac:dyDescent="0.3">
      <c r="A991" s="151"/>
      <c r="B991" s="76">
        <v>99006</v>
      </c>
      <c r="C991" s="211" t="s">
        <v>1792</v>
      </c>
      <c r="D991" s="212" t="s">
        <v>1407</v>
      </c>
      <c r="E991" s="213" t="s">
        <v>158</v>
      </c>
      <c r="F991" s="211" t="s">
        <v>159</v>
      </c>
      <c r="G991" s="214">
        <v>4</v>
      </c>
      <c r="H991" s="155" t="s">
        <v>1732</v>
      </c>
      <c r="I991" s="156" t="s">
        <v>1793</v>
      </c>
      <c r="J991" s="109">
        <v>10</v>
      </c>
      <c r="K991" s="46">
        <f t="shared" si="15"/>
        <v>1</v>
      </c>
    </row>
    <row r="992" spans="1:11" ht="16.5" hidden="1" customHeight="1" x14ac:dyDescent="0.3">
      <c r="A992" s="151"/>
      <c r="B992" s="76">
        <v>99007</v>
      </c>
      <c r="C992" s="211" t="s">
        <v>237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1732</v>
      </c>
      <c r="I992" s="156" t="s">
        <v>1794</v>
      </c>
      <c r="J992" s="109">
        <v>1800</v>
      </c>
      <c r="K992" s="46">
        <f t="shared" si="15"/>
        <v>1</v>
      </c>
    </row>
    <row r="993" spans="1:11" ht="16.5" hidden="1" customHeight="1" x14ac:dyDescent="0.3">
      <c r="A993" s="151"/>
      <c r="B993" s="76">
        <v>99008</v>
      </c>
      <c r="C993" s="211" t="s">
        <v>284</v>
      </c>
      <c r="D993" s="212" t="s">
        <v>285</v>
      </c>
      <c r="E993" s="213" t="s">
        <v>205</v>
      </c>
      <c r="F993" s="211" t="s">
        <v>159</v>
      </c>
      <c r="G993" s="214">
        <v>4</v>
      </c>
      <c r="H993" s="155" t="s">
        <v>1732</v>
      </c>
      <c r="I993" s="156" t="s">
        <v>1795</v>
      </c>
      <c r="J993" s="109">
        <v>2360</v>
      </c>
      <c r="K993" s="46">
        <f t="shared" si="15"/>
        <v>1</v>
      </c>
    </row>
    <row r="994" spans="1:11" ht="16.5" hidden="1" customHeight="1" x14ac:dyDescent="0.3">
      <c r="A994" s="151"/>
      <c r="B994" s="76">
        <v>99009</v>
      </c>
      <c r="C994" s="211" t="s">
        <v>1796</v>
      </c>
      <c r="D994" s="212" t="s">
        <v>1781</v>
      </c>
      <c r="E994" s="213" t="s">
        <v>205</v>
      </c>
      <c r="F994" s="211" t="s">
        <v>159</v>
      </c>
      <c r="G994" s="214">
        <v>4</v>
      </c>
      <c r="H994" s="155" t="s">
        <v>1732</v>
      </c>
      <c r="I994" s="156" t="s">
        <v>1797</v>
      </c>
      <c r="J994" s="109">
        <v>180</v>
      </c>
      <c r="K994" s="46">
        <f t="shared" si="15"/>
        <v>1</v>
      </c>
    </row>
    <row r="995" spans="1:11" ht="16.5" hidden="1" customHeight="1" x14ac:dyDescent="0.3">
      <c r="A995" s="151"/>
      <c r="B995" s="76">
        <v>99010</v>
      </c>
      <c r="C995" s="211" t="s">
        <v>237</v>
      </c>
      <c r="D995" s="212" t="s">
        <v>6</v>
      </c>
      <c r="E995" s="213" t="s">
        <v>158</v>
      </c>
      <c r="F995" s="211" t="s">
        <v>159</v>
      </c>
      <c r="G995" s="214">
        <v>4</v>
      </c>
      <c r="H995" s="155" t="s">
        <v>1732</v>
      </c>
      <c r="I995" s="156" t="s">
        <v>1798</v>
      </c>
      <c r="J995" s="109">
        <v>1230</v>
      </c>
      <c r="K995" s="46">
        <f t="shared" si="15"/>
        <v>1</v>
      </c>
    </row>
    <row r="996" spans="1:11" ht="16.5" hidden="1" customHeight="1" x14ac:dyDescent="0.3">
      <c r="A996" s="151"/>
      <c r="B996" s="76">
        <v>99011</v>
      </c>
      <c r="C996" s="211" t="s">
        <v>208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1732</v>
      </c>
      <c r="I996" s="156" t="s">
        <v>1799</v>
      </c>
      <c r="J996" s="109">
        <v>3910</v>
      </c>
      <c r="K996" s="46">
        <f t="shared" si="15"/>
        <v>1</v>
      </c>
    </row>
    <row r="997" spans="1:11" ht="16.5" hidden="1" customHeight="1" x14ac:dyDescent="0.3">
      <c r="A997" s="151"/>
      <c r="B997" s="76">
        <v>99012</v>
      </c>
      <c r="C997" s="211" t="s">
        <v>1800</v>
      </c>
      <c r="D997" s="212" t="s">
        <v>1801</v>
      </c>
      <c r="E997" s="213" t="s">
        <v>158</v>
      </c>
      <c r="F997" s="211" t="s">
        <v>159</v>
      </c>
      <c r="G997" s="214">
        <v>4</v>
      </c>
      <c r="H997" s="155" t="s">
        <v>1802</v>
      </c>
      <c r="I997" s="156" t="s">
        <v>1803</v>
      </c>
      <c r="J997" s="109">
        <v>80</v>
      </c>
      <c r="K997" s="46">
        <f t="shared" si="15"/>
        <v>1</v>
      </c>
    </row>
    <row r="998" spans="1:11" ht="16.5" hidden="1" customHeight="1" x14ac:dyDescent="0.3">
      <c r="A998" s="151"/>
      <c r="B998" s="76">
        <v>99013</v>
      </c>
      <c r="C998" s="211" t="s">
        <v>157</v>
      </c>
      <c r="D998" s="212" t="s">
        <v>6</v>
      </c>
      <c r="E998" s="213" t="s">
        <v>158</v>
      </c>
      <c r="F998" s="211" t="s">
        <v>159</v>
      </c>
      <c r="G998" s="214">
        <v>4</v>
      </c>
      <c r="H998" s="155" t="s">
        <v>1802</v>
      </c>
      <c r="I998" s="156" t="s">
        <v>1804</v>
      </c>
      <c r="J998" s="109">
        <v>6670</v>
      </c>
      <c r="K998" s="46">
        <f t="shared" si="15"/>
        <v>1</v>
      </c>
    </row>
    <row r="999" spans="1:11" ht="16.5" hidden="1" customHeight="1" x14ac:dyDescent="0.3">
      <c r="A999" s="151"/>
      <c r="B999" s="76">
        <v>99014</v>
      </c>
      <c r="C999" s="211" t="s">
        <v>1805</v>
      </c>
      <c r="D999" s="212" t="s">
        <v>1806</v>
      </c>
      <c r="E999" s="213" t="s">
        <v>158</v>
      </c>
      <c r="F999" s="211" t="s">
        <v>159</v>
      </c>
      <c r="G999" s="214">
        <v>4</v>
      </c>
      <c r="H999" s="155" t="s">
        <v>1802</v>
      </c>
      <c r="I999" s="156" t="s">
        <v>1807</v>
      </c>
      <c r="J999" s="109">
        <v>170</v>
      </c>
      <c r="K999" s="46">
        <f t="shared" si="15"/>
        <v>1</v>
      </c>
    </row>
    <row r="1000" spans="1:11" ht="16.5" hidden="1" customHeight="1" x14ac:dyDescent="0.3">
      <c r="A1000" s="151"/>
      <c r="B1000" s="76">
        <v>99015</v>
      </c>
      <c r="C1000" s="211" t="s">
        <v>1115</v>
      </c>
      <c r="D1000" s="212" t="s">
        <v>1116</v>
      </c>
      <c r="E1000" s="213" t="s">
        <v>158</v>
      </c>
      <c r="F1000" s="211" t="s">
        <v>159</v>
      </c>
      <c r="G1000" s="214">
        <v>4</v>
      </c>
      <c r="H1000" s="155" t="s">
        <v>1802</v>
      </c>
      <c r="I1000" s="156" t="s">
        <v>1808</v>
      </c>
      <c r="J1000" s="77">
        <v>100</v>
      </c>
      <c r="K1000" s="46">
        <f t="shared" si="15"/>
        <v>1</v>
      </c>
    </row>
    <row r="1001" spans="1:11" ht="16.5" hidden="1" customHeight="1" x14ac:dyDescent="0.3">
      <c r="A1001" s="151"/>
      <c r="B1001" s="76">
        <v>99016</v>
      </c>
      <c r="C1001" s="211" t="s">
        <v>176</v>
      </c>
      <c r="D1001" s="212" t="s">
        <v>177</v>
      </c>
      <c r="E1001" s="213" t="s">
        <v>158</v>
      </c>
      <c r="F1001" s="211" t="s">
        <v>159</v>
      </c>
      <c r="G1001" s="214">
        <v>4</v>
      </c>
      <c r="H1001" s="155" t="s">
        <v>1802</v>
      </c>
      <c r="I1001" s="156" t="s">
        <v>1809</v>
      </c>
      <c r="J1001" s="109">
        <v>170</v>
      </c>
      <c r="K1001" s="46">
        <f t="shared" si="15"/>
        <v>1</v>
      </c>
    </row>
    <row r="1002" spans="1:11" ht="16.5" hidden="1" customHeight="1" x14ac:dyDescent="0.3">
      <c r="A1002" s="151"/>
      <c r="B1002" s="76">
        <v>99017</v>
      </c>
      <c r="C1002" s="211" t="s">
        <v>165</v>
      </c>
      <c r="D1002" s="212" t="s">
        <v>6</v>
      </c>
      <c r="E1002" s="213" t="s">
        <v>158</v>
      </c>
      <c r="F1002" s="211" t="s">
        <v>159</v>
      </c>
      <c r="G1002" s="214">
        <v>4</v>
      </c>
      <c r="H1002" s="155" t="s">
        <v>1802</v>
      </c>
      <c r="I1002" s="156" t="s">
        <v>1810</v>
      </c>
      <c r="J1002" s="77">
        <v>6880</v>
      </c>
      <c r="K1002" s="46">
        <f t="shared" si="15"/>
        <v>1</v>
      </c>
    </row>
    <row r="1003" spans="1:11" ht="16.5" hidden="1" customHeight="1" x14ac:dyDescent="0.3">
      <c r="A1003" s="151"/>
      <c r="B1003" s="76">
        <v>99018</v>
      </c>
      <c r="C1003" s="211" t="s">
        <v>802</v>
      </c>
      <c r="D1003" s="212" t="s">
        <v>890</v>
      </c>
      <c r="E1003" s="213" t="s">
        <v>158</v>
      </c>
      <c r="F1003" s="211" t="s">
        <v>159</v>
      </c>
      <c r="G1003" s="214">
        <v>4</v>
      </c>
      <c r="H1003" s="155" t="s">
        <v>1802</v>
      </c>
      <c r="I1003" s="156" t="s">
        <v>1811</v>
      </c>
      <c r="J1003" s="109">
        <v>420</v>
      </c>
      <c r="K1003" s="46">
        <f t="shared" si="15"/>
        <v>1</v>
      </c>
    </row>
    <row r="1004" spans="1:11" ht="16.5" hidden="1" customHeight="1" x14ac:dyDescent="0.3">
      <c r="A1004" s="151"/>
      <c r="B1004" s="76">
        <v>99019</v>
      </c>
      <c r="C1004" s="211" t="s">
        <v>181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1802</v>
      </c>
      <c r="I1004" s="156" t="s">
        <v>1812</v>
      </c>
      <c r="J1004" s="109">
        <v>1390</v>
      </c>
      <c r="K1004" s="46">
        <f t="shared" si="15"/>
        <v>1</v>
      </c>
    </row>
    <row r="1005" spans="1:11" ht="16.5" hidden="1" customHeight="1" x14ac:dyDescent="0.3">
      <c r="A1005" s="151"/>
      <c r="B1005" s="76">
        <v>99020</v>
      </c>
      <c r="C1005" s="211" t="s">
        <v>849</v>
      </c>
      <c r="D1005" s="212" t="s">
        <v>850</v>
      </c>
      <c r="E1005" s="213" t="s">
        <v>158</v>
      </c>
      <c r="F1005" s="211" t="s">
        <v>159</v>
      </c>
      <c r="G1005" s="214">
        <v>4</v>
      </c>
      <c r="H1005" s="155" t="s">
        <v>1802</v>
      </c>
      <c r="I1005" s="156" t="s">
        <v>1561</v>
      </c>
      <c r="J1005" s="109">
        <v>130</v>
      </c>
      <c r="K1005" s="46">
        <f t="shared" si="15"/>
        <v>1</v>
      </c>
    </row>
    <row r="1006" spans="1:11" ht="16.5" hidden="1" customHeight="1" x14ac:dyDescent="0.3">
      <c r="A1006" s="151"/>
      <c r="B1006" s="76">
        <v>99021</v>
      </c>
      <c r="C1006" s="211" t="s">
        <v>1813</v>
      </c>
      <c r="D1006" s="212" t="s">
        <v>1814</v>
      </c>
      <c r="E1006" s="213" t="s">
        <v>158</v>
      </c>
      <c r="F1006" s="211" t="s">
        <v>159</v>
      </c>
      <c r="G1006" s="214">
        <v>4</v>
      </c>
      <c r="H1006" s="155" t="s">
        <v>1802</v>
      </c>
      <c r="I1006" s="156" t="s">
        <v>1815</v>
      </c>
      <c r="J1006" s="109">
        <v>30</v>
      </c>
      <c r="K1006" s="46">
        <f t="shared" si="15"/>
        <v>1</v>
      </c>
    </row>
    <row r="1007" spans="1:11" ht="16.5" hidden="1" customHeight="1" x14ac:dyDescent="0.3">
      <c r="A1007" s="152"/>
      <c r="B1007" s="76">
        <v>99022</v>
      </c>
      <c r="C1007" s="211" t="s">
        <v>1215</v>
      </c>
      <c r="D1007" s="212" t="s">
        <v>1216</v>
      </c>
      <c r="E1007" s="213" t="s">
        <v>158</v>
      </c>
      <c r="F1007" s="211" t="s">
        <v>159</v>
      </c>
      <c r="G1007" s="214">
        <v>4</v>
      </c>
      <c r="H1007" s="155" t="s">
        <v>1802</v>
      </c>
      <c r="I1007" s="156" t="s">
        <v>1816</v>
      </c>
      <c r="J1007" s="109">
        <v>100</v>
      </c>
      <c r="K1007" s="46">
        <f t="shared" si="15"/>
        <v>1</v>
      </c>
    </row>
    <row r="1008" spans="1:11" ht="16.5" hidden="1" customHeight="1" x14ac:dyDescent="0.3">
      <c r="A1008" s="152"/>
      <c r="B1008" s="76">
        <v>99023</v>
      </c>
      <c r="C1008" s="211" t="s">
        <v>179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1802</v>
      </c>
      <c r="I1008" s="156" t="s">
        <v>1817</v>
      </c>
      <c r="J1008" s="77">
        <v>1080</v>
      </c>
      <c r="K1008" s="46">
        <f t="shared" si="15"/>
        <v>1</v>
      </c>
    </row>
    <row r="1009" spans="1:11" ht="16.5" hidden="1" customHeight="1" x14ac:dyDescent="0.3">
      <c r="A1009" s="152"/>
      <c r="B1009" s="76">
        <v>99024</v>
      </c>
      <c r="C1009" s="211" t="s">
        <v>1818</v>
      </c>
      <c r="D1009" s="212" t="s">
        <v>1069</v>
      </c>
      <c r="E1009" s="213" t="s">
        <v>158</v>
      </c>
      <c r="F1009" s="211" t="s">
        <v>159</v>
      </c>
      <c r="G1009" s="214">
        <v>4</v>
      </c>
      <c r="H1009" s="155" t="s">
        <v>1802</v>
      </c>
      <c r="I1009" s="156" t="s">
        <v>1819</v>
      </c>
      <c r="J1009" s="109">
        <v>170</v>
      </c>
      <c r="K1009" s="46">
        <f t="shared" si="15"/>
        <v>1</v>
      </c>
    </row>
    <row r="1010" spans="1:11" ht="16.5" hidden="1" customHeight="1" x14ac:dyDescent="0.3">
      <c r="A1010" s="151"/>
      <c r="B1010" s="76">
        <v>99025</v>
      </c>
      <c r="C1010" s="211" t="s">
        <v>1800</v>
      </c>
      <c r="D1010" s="212" t="s">
        <v>1801</v>
      </c>
      <c r="E1010" s="213" t="s">
        <v>158</v>
      </c>
      <c r="F1010" s="211" t="s">
        <v>159</v>
      </c>
      <c r="G1010" s="214">
        <v>4</v>
      </c>
      <c r="H1010" s="155" t="s">
        <v>1802</v>
      </c>
      <c r="I1010" s="156" t="s">
        <v>1820</v>
      </c>
      <c r="J1010" s="109">
        <v>100</v>
      </c>
      <c r="K1010" s="46">
        <f t="shared" si="15"/>
        <v>1</v>
      </c>
    </row>
    <row r="1011" spans="1:11" ht="16.5" hidden="1" customHeight="1" x14ac:dyDescent="0.3">
      <c r="A1011" s="153"/>
      <c r="B1011" s="76">
        <v>99026</v>
      </c>
      <c r="C1011" s="211" t="s">
        <v>190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1802</v>
      </c>
      <c r="I1011" s="156" t="s">
        <v>1821</v>
      </c>
      <c r="J1011" s="109">
        <v>270</v>
      </c>
      <c r="K1011" s="46">
        <f t="shared" si="15"/>
        <v>1</v>
      </c>
    </row>
    <row r="1012" spans="1:11" ht="16.5" hidden="1" customHeight="1" x14ac:dyDescent="0.3">
      <c r="A1012" s="151"/>
      <c r="B1012" s="76">
        <v>99027</v>
      </c>
      <c r="C1012" s="211" t="s">
        <v>1822</v>
      </c>
      <c r="D1012" s="212" t="s">
        <v>1823</v>
      </c>
      <c r="E1012" s="213" t="s">
        <v>158</v>
      </c>
      <c r="F1012" s="211" t="s">
        <v>159</v>
      </c>
      <c r="G1012" s="214">
        <v>4</v>
      </c>
      <c r="H1012" s="155" t="s">
        <v>1802</v>
      </c>
      <c r="I1012" s="156" t="s">
        <v>1824</v>
      </c>
      <c r="J1012" s="109">
        <v>100</v>
      </c>
      <c r="K1012" s="46">
        <f t="shared" si="15"/>
        <v>1</v>
      </c>
    </row>
    <row r="1013" spans="1:11" ht="16.5" hidden="1" customHeight="1" x14ac:dyDescent="0.3">
      <c r="A1013" s="151"/>
      <c r="B1013" s="76">
        <v>99028</v>
      </c>
      <c r="C1013" s="211" t="s">
        <v>218</v>
      </c>
      <c r="D1013" s="212" t="s">
        <v>1533</v>
      </c>
      <c r="E1013" s="213" t="s">
        <v>158</v>
      </c>
      <c r="F1013" s="211" t="s">
        <v>159</v>
      </c>
      <c r="G1013" s="214">
        <v>4</v>
      </c>
      <c r="H1013" s="155" t="s">
        <v>1802</v>
      </c>
      <c r="I1013" s="156" t="s">
        <v>1825</v>
      </c>
      <c r="J1013" s="109">
        <v>70</v>
      </c>
      <c r="K1013" s="46">
        <f t="shared" si="15"/>
        <v>1</v>
      </c>
    </row>
    <row r="1014" spans="1:11" ht="16.5" hidden="1" customHeight="1" x14ac:dyDescent="0.3">
      <c r="A1014" s="152"/>
      <c r="B1014" s="76">
        <v>99029</v>
      </c>
      <c r="C1014" s="211" t="s">
        <v>1368</v>
      </c>
      <c r="D1014" s="212" t="s">
        <v>1320</v>
      </c>
      <c r="E1014" s="213" t="s">
        <v>205</v>
      </c>
      <c r="F1014" s="211" t="s">
        <v>159</v>
      </c>
      <c r="G1014" s="214">
        <v>4</v>
      </c>
      <c r="H1014" s="155" t="s">
        <v>1802</v>
      </c>
      <c r="I1014" s="156" t="s">
        <v>1826</v>
      </c>
      <c r="J1014" s="109">
        <v>80</v>
      </c>
      <c r="K1014" s="46">
        <f t="shared" si="15"/>
        <v>1</v>
      </c>
    </row>
    <row r="1015" spans="1:11" ht="16.5" hidden="1" customHeight="1" x14ac:dyDescent="0.3">
      <c r="A1015" s="152"/>
      <c r="B1015" s="76">
        <v>99030</v>
      </c>
      <c r="C1015" s="211" t="s">
        <v>1827</v>
      </c>
      <c r="D1015" s="212" t="s">
        <v>422</v>
      </c>
      <c r="E1015" s="213" t="s">
        <v>158</v>
      </c>
      <c r="F1015" s="211" t="s">
        <v>159</v>
      </c>
      <c r="G1015" s="214">
        <v>4</v>
      </c>
      <c r="H1015" s="155" t="s">
        <v>1802</v>
      </c>
      <c r="I1015" s="156" t="s">
        <v>1828</v>
      </c>
      <c r="J1015" s="109">
        <v>10</v>
      </c>
      <c r="K1015" s="46">
        <f t="shared" si="15"/>
        <v>1</v>
      </c>
    </row>
    <row r="1016" spans="1:11" ht="16.5" hidden="1" customHeight="1" x14ac:dyDescent="0.3">
      <c r="A1016" s="151"/>
      <c r="B1016" s="76">
        <v>99031</v>
      </c>
      <c r="C1016" s="211" t="s">
        <v>1829</v>
      </c>
      <c r="D1016" s="212" t="s">
        <v>1830</v>
      </c>
      <c r="E1016" s="213" t="s">
        <v>226</v>
      </c>
      <c r="F1016" s="211" t="s">
        <v>159</v>
      </c>
      <c r="G1016" s="214">
        <v>4</v>
      </c>
      <c r="H1016" s="155" t="s">
        <v>1802</v>
      </c>
      <c r="I1016" s="156" t="s">
        <v>1831</v>
      </c>
      <c r="J1016" s="109">
        <v>2420</v>
      </c>
      <c r="K1016" s="46">
        <f t="shared" si="15"/>
        <v>1</v>
      </c>
    </row>
    <row r="1017" spans="1:11" ht="16.5" hidden="1" customHeight="1" x14ac:dyDescent="0.3">
      <c r="A1017" s="151"/>
      <c r="B1017" s="76">
        <v>99032</v>
      </c>
      <c r="C1017" s="211" t="s">
        <v>165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1802</v>
      </c>
      <c r="I1017" s="156" t="s">
        <v>1832</v>
      </c>
      <c r="J1017" s="77">
        <v>3190</v>
      </c>
      <c r="K1017" s="46">
        <f t="shared" si="15"/>
        <v>1</v>
      </c>
    </row>
    <row r="1018" spans="1:11" ht="16.5" hidden="1" customHeight="1" x14ac:dyDescent="0.3">
      <c r="A1018" s="151"/>
      <c r="B1018" s="76">
        <v>99033</v>
      </c>
      <c r="C1018" s="211" t="s">
        <v>1833</v>
      </c>
      <c r="D1018" s="212" t="s">
        <v>1781</v>
      </c>
      <c r="E1018" s="213" t="s">
        <v>158</v>
      </c>
      <c r="F1018" s="211" t="s">
        <v>159</v>
      </c>
      <c r="G1018" s="214">
        <v>4</v>
      </c>
      <c r="H1018" s="155" t="s">
        <v>1802</v>
      </c>
      <c r="I1018" s="156" t="s">
        <v>1834</v>
      </c>
      <c r="J1018" s="109">
        <v>60</v>
      </c>
      <c r="K1018" s="46">
        <f t="shared" si="15"/>
        <v>1</v>
      </c>
    </row>
    <row r="1019" spans="1:11" ht="16.5" hidden="1" customHeight="1" x14ac:dyDescent="0.3">
      <c r="A1019" s="153"/>
      <c r="B1019" s="76">
        <v>99034</v>
      </c>
      <c r="C1019" s="211" t="s">
        <v>1800</v>
      </c>
      <c r="D1019" s="212" t="s">
        <v>1801</v>
      </c>
      <c r="E1019" s="213" t="s">
        <v>158</v>
      </c>
      <c r="F1019" s="211" t="s">
        <v>159</v>
      </c>
      <c r="G1019" s="214">
        <v>4</v>
      </c>
      <c r="H1019" s="155" t="s">
        <v>1802</v>
      </c>
      <c r="I1019" s="156" t="s">
        <v>1835</v>
      </c>
      <c r="J1019" s="109">
        <v>40</v>
      </c>
      <c r="K1019" s="46">
        <f t="shared" si="15"/>
        <v>1</v>
      </c>
    </row>
    <row r="1020" spans="1:11" ht="16.5" hidden="1" customHeight="1" x14ac:dyDescent="0.3">
      <c r="A1020" s="152"/>
      <c r="B1020" s="76">
        <v>99035</v>
      </c>
      <c r="C1020" s="211" t="s">
        <v>1836</v>
      </c>
      <c r="D1020" s="212" t="s">
        <v>1837</v>
      </c>
      <c r="E1020" s="213" t="s">
        <v>158</v>
      </c>
      <c r="F1020" s="211" t="s">
        <v>159</v>
      </c>
      <c r="G1020" s="214">
        <v>4</v>
      </c>
      <c r="H1020" s="155" t="s">
        <v>1802</v>
      </c>
      <c r="I1020" s="156" t="s">
        <v>1838</v>
      </c>
      <c r="J1020" s="109">
        <v>410</v>
      </c>
      <c r="K1020" s="46">
        <f t="shared" si="15"/>
        <v>1</v>
      </c>
    </row>
    <row r="1021" spans="1:11" ht="16.5" hidden="1" customHeight="1" x14ac:dyDescent="0.3">
      <c r="A1021" s="153"/>
      <c r="B1021" s="76">
        <v>99036</v>
      </c>
      <c r="C1021" s="211" t="s">
        <v>362</v>
      </c>
      <c r="D1021" s="212" t="s">
        <v>254</v>
      </c>
      <c r="E1021" s="213" t="s">
        <v>226</v>
      </c>
      <c r="F1021" s="211" t="s">
        <v>159</v>
      </c>
      <c r="G1021" s="214">
        <v>4</v>
      </c>
      <c r="H1021" s="155" t="s">
        <v>1802</v>
      </c>
      <c r="I1021" s="156" t="s">
        <v>1839</v>
      </c>
      <c r="J1021" s="109">
        <v>510</v>
      </c>
      <c r="K1021" s="46">
        <f t="shared" si="15"/>
        <v>1</v>
      </c>
    </row>
    <row r="1022" spans="1:11" ht="16.5" hidden="1" customHeight="1" x14ac:dyDescent="0.3">
      <c r="A1022" s="151"/>
      <c r="B1022" s="76">
        <v>99037</v>
      </c>
      <c r="C1022" s="211" t="s">
        <v>1840</v>
      </c>
      <c r="D1022" s="212" t="s">
        <v>1841</v>
      </c>
      <c r="E1022" s="213" t="s">
        <v>158</v>
      </c>
      <c r="F1022" s="211" t="s">
        <v>159</v>
      </c>
      <c r="G1022" s="214">
        <v>4</v>
      </c>
      <c r="H1022" s="155" t="s">
        <v>1802</v>
      </c>
      <c r="I1022" s="156" t="s">
        <v>1842</v>
      </c>
      <c r="J1022" s="109">
        <v>20</v>
      </c>
      <c r="K1022" s="46">
        <f t="shared" si="15"/>
        <v>1</v>
      </c>
    </row>
    <row r="1023" spans="1:11" ht="16.5" hidden="1" customHeight="1" x14ac:dyDescent="0.3">
      <c r="A1023" s="151"/>
      <c r="B1023" s="76">
        <v>99038</v>
      </c>
      <c r="C1023" s="211" t="s">
        <v>1833</v>
      </c>
      <c r="D1023" s="212" t="s">
        <v>1781</v>
      </c>
      <c r="E1023" s="213" t="s">
        <v>158</v>
      </c>
      <c r="F1023" s="211" t="s">
        <v>159</v>
      </c>
      <c r="G1023" s="214">
        <v>4</v>
      </c>
      <c r="H1023" s="155" t="s">
        <v>1802</v>
      </c>
      <c r="I1023" s="156" t="s">
        <v>1843</v>
      </c>
      <c r="J1023" s="109">
        <v>120</v>
      </c>
      <c r="K1023" s="46">
        <f t="shared" si="15"/>
        <v>1</v>
      </c>
    </row>
    <row r="1024" spans="1:11" ht="16.5" hidden="1" customHeight="1" x14ac:dyDescent="0.3">
      <c r="A1024" s="151"/>
      <c r="B1024" s="76">
        <v>99039</v>
      </c>
      <c r="C1024" s="211" t="s">
        <v>181</v>
      </c>
      <c r="D1024" s="212" t="s">
        <v>6</v>
      </c>
      <c r="E1024" s="213" t="s">
        <v>158</v>
      </c>
      <c r="F1024" s="211" t="s">
        <v>159</v>
      </c>
      <c r="G1024" s="214">
        <v>4</v>
      </c>
      <c r="H1024" s="155" t="s">
        <v>1802</v>
      </c>
      <c r="I1024" s="156" t="s">
        <v>1844</v>
      </c>
      <c r="J1024" s="109">
        <v>1710</v>
      </c>
      <c r="K1024" s="46">
        <f t="shared" si="15"/>
        <v>1</v>
      </c>
    </row>
    <row r="1025" spans="1:11" ht="16.5" hidden="1" customHeight="1" x14ac:dyDescent="0.3">
      <c r="A1025" s="153"/>
      <c r="B1025" s="76">
        <v>99040</v>
      </c>
      <c r="C1025" s="211" t="s">
        <v>179</v>
      </c>
      <c r="D1025" s="212" t="s">
        <v>6</v>
      </c>
      <c r="E1025" s="213" t="s">
        <v>158</v>
      </c>
      <c r="F1025" s="211" t="s">
        <v>159</v>
      </c>
      <c r="G1025" s="214">
        <v>4</v>
      </c>
      <c r="H1025" s="155" t="s">
        <v>1802</v>
      </c>
      <c r="I1025" s="156" t="s">
        <v>1845</v>
      </c>
      <c r="J1025" s="109">
        <v>1230</v>
      </c>
      <c r="K1025" s="46">
        <f t="shared" si="15"/>
        <v>1</v>
      </c>
    </row>
    <row r="1026" spans="1:11" ht="16.5" hidden="1" customHeight="1" x14ac:dyDescent="0.3">
      <c r="A1026" s="151"/>
      <c r="B1026" s="76">
        <v>99041</v>
      </c>
      <c r="C1026" s="211" t="s">
        <v>1822</v>
      </c>
      <c r="D1026" s="212" t="s">
        <v>1823</v>
      </c>
      <c r="E1026" s="213" t="s">
        <v>158</v>
      </c>
      <c r="F1026" s="211" t="s">
        <v>159</v>
      </c>
      <c r="G1026" s="214">
        <v>4</v>
      </c>
      <c r="H1026" s="155" t="s">
        <v>1802</v>
      </c>
      <c r="I1026" s="156" t="s">
        <v>959</v>
      </c>
      <c r="J1026" s="109">
        <v>50</v>
      </c>
      <c r="K1026" s="46">
        <f t="shared" si="15"/>
        <v>1</v>
      </c>
    </row>
    <row r="1027" spans="1:11" ht="16.5" hidden="1" customHeight="1" x14ac:dyDescent="0.3">
      <c r="A1027" s="153"/>
      <c r="B1027" s="76">
        <v>99042</v>
      </c>
      <c r="C1027" s="211" t="s">
        <v>1846</v>
      </c>
      <c r="D1027" s="212" t="s">
        <v>1847</v>
      </c>
      <c r="E1027" s="213" t="s">
        <v>158</v>
      </c>
      <c r="F1027" s="211" t="s">
        <v>159</v>
      </c>
      <c r="G1027" s="214">
        <v>4</v>
      </c>
      <c r="H1027" s="155" t="s">
        <v>1802</v>
      </c>
      <c r="I1027" s="156" t="s">
        <v>1848</v>
      </c>
      <c r="J1027" s="109">
        <v>70</v>
      </c>
      <c r="K1027" s="46">
        <f t="shared" si="15"/>
        <v>1</v>
      </c>
    </row>
    <row r="1028" spans="1:11" ht="16.5" hidden="1" customHeight="1" x14ac:dyDescent="0.3">
      <c r="A1028" s="151"/>
      <c r="B1028" s="76">
        <v>99043</v>
      </c>
      <c r="C1028" s="211" t="s">
        <v>1849</v>
      </c>
      <c r="D1028" s="212" t="s">
        <v>1850</v>
      </c>
      <c r="E1028" s="213" t="s">
        <v>158</v>
      </c>
      <c r="F1028" s="211" t="s">
        <v>159</v>
      </c>
      <c r="G1028" s="214">
        <v>4</v>
      </c>
      <c r="H1028" s="155" t="s">
        <v>1802</v>
      </c>
      <c r="I1028" s="156" t="s">
        <v>1851</v>
      </c>
      <c r="J1028" s="109">
        <v>190</v>
      </c>
      <c r="K1028" s="46">
        <f t="shared" si="15"/>
        <v>1</v>
      </c>
    </row>
    <row r="1029" spans="1:11" ht="16.5" hidden="1" customHeight="1" x14ac:dyDescent="0.3">
      <c r="A1029" s="151"/>
      <c r="B1029" s="76">
        <v>99044</v>
      </c>
      <c r="C1029" s="211" t="s">
        <v>1852</v>
      </c>
      <c r="D1029" s="212" t="s">
        <v>1781</v>
      </c>
      <c r="E1029" s="213" t="s">
        <v>158</v>
      </c>
      <c r="F1029" s="211" t="s">
        <v>159</v>
      </c>
      <c r="G1029" s="214">
        <v>4</v>
      </c>
      <c r="H1029" s="155" t="s">
        <v>1802</v>
      </c>
      <c r="I1029" s="156" t="s">
        <v>1853</v>
      </c>
      <c r="J1029" s="109">
        <v>150</v>
      </c>
      <c r="K1029" s="46">
        <f t="shared" si="15"/>
        <v>1</v>
      </c>
    </row>
    <row r="1030" spans="1:11" ht="16.5" hidden="1" customHeight="1" x14ac:dyDescent="0.3">
      <c r="A1030" s="151"/>
      <c r="B1030" s="76">
        <v>99045</v>
      </c>
      <c r="C1030" s="211" t="s">
        <v>1854</v>
      </c>
      <c r="D1030" s="212" t="s">
        <v>1814</v>
      </c>
      <c r="E1030" s="213" t="s">
        <v>158</v>
      </c>
      <c r="F1030" s="211" t="s">
        <v>159</v>
      </c>
      <c r="G1030" s="214">
        <v>4</v>
      </c>
      <c r="H1030" s="155" t="s">
        <v>1802</v>
      </c>
      <c r="I1030" s="156" t="s">
        <v>1855</v>
      </c>
      <c r="J1030" s="109">
        <v>10</v>
      </c>
      <c r="K1030" s="46">
        <f t="shared" si="15"/>
        <v>1</v>
      </c>
    </row>
    <row r="1031" spans="1:11" ht="16.5" hidden="1" customHeight="1" x14ac:dyDescent="0.3">
      <c r="A1031" s="151"/>
      <c r="B1031" s="76">
        <v>99046</v>
      </c>
      <c r="C1031" s="211" t="s">
        <v>208</v>
      </c>
      <c r="D1031" s="212" t="s">
        <v>6</v>
      </c>
      <c r="E1031" s="213" t="s">
        <v>158</v>
      </c>
      <c r="F1031" s="211" t="s">
        <v>159</v>
      </c>
      <c r="G1031" s="214">
        <v>4</v>
      </c>
      <c r="H1031" s="155" t="s">
        <v>1802</v>
      </c>
      <c r="I1031" s="156" t="s">
        <v>1856</v>
      </c>
      <c r="J1031" s="109">
        <v>10240</v>
      </c>
      <c r="K1031" s="46">
        <f t="shared" si="15"/>
        <v>1</v>
      </c>
    </row>
    <row r="1032" spans="1:11" ht="16.5" hidden="1" customHeight="1" x14ac:dyDescent="0.3">
      <c r="A1032" s="151"/>
      <c r="B1032" s="76">
        <v>99047</v>
      </c>
      <c r="C1032" s="211" t="s">
        <v>221</v>
      </c>
      <c r="D1032" s="212" t="s">
        <v>6</v>
      </c>
      <c r="E1032" s="213" t="s">
        <v>158</v>
      </c>
      <c r="F1032" s="211" t="s">
        <v>159</v>
      </c>
      <c r="G1032" s="214">
        <v>4</v>
      </c>
      <c r="H1032" s="155" t="s">
        <v>1802</v>
      </c>
      <c r="I1032" s="156" t="s">
        <v>1857</v>
      </c>
      <c r="J1032" s="109">
        <v>8700</v>
      </c>
      <c r="K1032" s="46">
        <f t="shared" si="15"/>
        <v>1</v>
      </c>
    </row>
    <row r="1033" spans="1:11" ht="16.5" hidden="1" customHeight="1" x14ac:dyDescent="0.3">
      <c r="A1033" s="151"/>
      <c r="B1033" s="76">
        <v>99048</v>
      </c>
      <c r="C1033" s="211" t="s">
        <v>1780</v>
      </c>
      <c r="D1033" s="212" t="s">
        <v>1781</v>
      </c>
      <c r="E1033" s="213" t="s">
        <v>158</v>
      </c>
      <c r="F1033" s="211" t="s">
        <v>159</v>
      </c>
      <c r="G1033" s="214">
        <v>0</v>
      </c>
      <c r="H1033" s="155" t="s">
        <v>1802</v>
      </c>
      <c r="I1033" s="156" t="s">
        <v>1858</v>
      </c>
      <c r="J1033" s="109">
        <v>120</v>
      </c>
      <c r="K1033" s="46">
        <f t="shared" si="15"/>
        <v>1</v>
      </c>
    </row>
    <row r="1034" spans="1:11" ht="16.5" hidden="1" customHeight="1" x14ac:dyDescent="0.3">
      <c r="A1034" s="151"/>
      <c r="B1034" s="76">
        <v>99049</v>
      </c>
      <c r="C1034" s="211" t="s">
        <v>181</v>
      </c>
      <c r="D1034" s="212" t="s">
        <v>6</v>
      </c>
      <c r="E1034" s="213" t="s">
        <v>158</v>
      </c>
      <c r="F1034" s="211" t="s">
        <v>159</v>
      </c>
      <c r="G1034" s="214">
        <v>4</v>
      </c>
      <c r="H1034" s="155" t="s">
        <v>1802</v>
      </c>
      <c r="I1034" s="156" t="s">
        <v>1859</v>
      </c>
      <c r="J1034" s="109">
        <v>710</v>
      </c>
      <c r="K1034" s="46">
        <f t="shared" si="15"/>
        <v>1</v>
      </c>
    </row>
    <row r="1035" spans="1:11" ht="16.5" hidden="1" customHeight="1" x14ac:dyDescent="0.3">
      <c r="A1035" s="151"/>
      <c r="B1035" s="76">
        <v>99050</v>
      </c>
      <c r="C1035" s="211" t="s">
        <v>195</v>
      </c>
      <c r="D1035" s="212" t="s">
        <v>6</v>
      </c>
      <c r="E1035" s="213" t="s">
        <v>158</v>
      </c>
      <c r="F1035" s="211" t="s">
        <v>159</v>
      </c>
      <c r="G1035" s="214">
        <v>4</v>
      </c>
      <c r="H1035" s="155" t="s">
        <v>1802</v>
      </c>
      <c r="I1035" s="156" t="s">
        <v>1860</v>
      </c>
      <c r="J1035" s="109">
        <v>1310</v>
      </c>
      <c r="K1035" s="46">
        <f t="shared" si="15"/>
        <v>1</v>
      </c>
    </row>
    <row r="1036" spans="1:11" ht="16.5" hidden="1" customHeight="1" x14ac:dyDescent="0.3">
      <c r="A1036" s="151"/>
      <c r="B1036" s="76">
        <v>99051</v>
      </c>
      <c r="C1036" s="211" t="s">
        <v>1861</v>
      </c>
      <c r="D1036" s="212" t="s">
        <v>1862</v>
      </c>
      <c r="E1036" s="213" t="s">
        <v>158</v>
      </c>
      <c r="F1036" s="211" t="s">
        <v>159</v>
      </c>
      <c r="G1036" s="214">
        <v>4</v>
      </c>
      <c r="H1036" s="155" t="s">
        <v>1802</v>
      </c>
      <c r="I1036" s="156" t="s">
        <v>1863</v>
      </c>
      <c r="J1036" s="109">
        <v>60</v>
      </c>
      <c r="K1036" s="46">
        <f t="shared" si="15"/>
        <v>1</v>
      </c>
    </row>
    <row r="1037" spans="1:11" ht="16.5" hidden="1" customHeight="1" x14ac:dyDescent="0.3">
      <c r="A1037" s="153"/>
      <c r="B1037" s="76">
        <v>99052</v>
      </c>
      <c r="C1037" s="211" t="s">
        <v>1780</v>
      </c>
      <c r="D1037" s="212" t="s">
        <v>1781</v>
      </c>
      <c r="E1037" s="213" t="s">
        <v>158</v>
      </c>
      <c r="F1037" s="211" t="s">
        <v>159</v>
      </c>
      <c r="G1037" s="214">
        <v>4</v>
      </c>
      <c r="H1037" s="155" t="s">
        <v>1802</v>
      </c>
      <c r="I1037" s="156" t="s">
        <v>1864</v>
      </c>
      <c r="J1037" s="109">
        <v>110</v>
      </c>
      <c r="K1037" s="46">
        <f t="shared" si="15"/>
        <v>1</v>
      </c>
    </row>
    <row r="1038" spans="1:11" ht="16.5" hidden="1" customHeight="1" x14ac:dyDescent="0.3">
      <c r="A1038" s="151"/>
      <c r="B1038" s="76">
        <v>99053</v>
      </c>
      <c r="C1038" s="211" t="s">
        <v>635</v>
      </c>
      <c r="D1038" s="212" t="s">
        <v>6</v>
      </c>
      <c r="E1038" s="213" t="s">
        <v>158</v>
      </c>
      <c r="F1038" s="211" t="s">
        <v>159</v>
      </c>
      <c r="G1038" s="214">
        <v>4</v>
      </c>
      <c r="H1038" s="155" t="s">
        <v>1802</v>
      </c>
      <c r="I1038" s="156" t="s">
        <v>1865</v>
      </c>
      <c r="J1038" s="109">
        <v>260</v>
      </c>
      <c r="K1038" s="46">
        <f t="shared" si="15"/>
        <v>1</v>
      </c>
    </row>
    <row r="1039" spans="1:11" ht="16.5" hidden="1" customHeight="1" x14ac:dyDescent="0.3">
      <c r="A1039" s="151"/>
      <c r="B1039" s="76">
        <v>99054</v>
      </c>
      <c r="C1039" s="211" t="s">
        <v>208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1802</v>
      </c>
      <c r="I1039" s="156" t="s">
        <v>1866</v>
      </c>
      <c r="J1039" s="109">
        <v>1060</v>
      </c>
      <c r="K1039" s="46">
        <f t="shared" si="15"/>
        <v>1</v>
      </c>
    </row>
    <row r="1040" spans="1:11" ht="16.5" hidden="1" customHeight="1" x14ac:dyDescent="0.3">
      <c r="A1040" s="151"/>
      <c r="B1040" s="76">
        <v>99055</v>
      </c>
      <c r="C1040" s="211" t="s">
        <v>589</v>
      </c>
      <c r="D1040" s="212" t="s">
        <v>263</v>
      </c>
      <c r="E1040" s="213" t="s">
        <v>226</v>
      </c>
      <c r="F1040" s="211" t="s">
        <v>159</v>
      </c>
      <c r="G1040" s="214">
        <v>4</v>
      </c>
      <c r="H1040" s="155" t="s">
        <v>1802</v>
      </c>
      <c r="I1040" s="156" t="s">
        <v>1867</v>
      </c>
      <c r="J1040" s="109">
        <v>6450</v>
      </c>
      <c r="K1040" s="46">
        <f t="shared" si="15"/>
        <v>1</v>
      </c>
    </row>
    <row r="1041" spans="1:11" ht="16.5" hidden="1" customHeight="1" x14ac:dyDescent="0.3">
      <c r="A1041" s="152"/>
      <c r="B1041" s="76">
        <v>99056</v>
      </c>
      <c r="C1041" s="211" t="s">
        <v>1368</v>
      </c>
      <c r="D1041" s="212" t="s">
        <v>1320</v>
      </c>
      <c r="E1041" s="213" t="s">
        <v>158</v>
      </c>
      <c r="F1041" s="211" t="s">
        <v>159</v>
      </c>
      <c r="G1041" s="214">
        <v>4</v>
      </c>
      <c r="H1041" s="155" t="s">
        <v>1802</v>
      </c>
      <c r="I1041" s="156" t="s">
        <v>1868</v>
      </c>
      <c r="J1041" s="109">
        <v>40</v>
      </c>
      <c r="K1041" s="46">
        <f t="shared" si="15"/>
        <v>1</v>
      </c>
    </row>
    <row r="1042" spans="1:11" ht="16.5" hidden="1" customHeight="1" x14ac:dyDescent="0.3">
      <c r="A1042" s="153"/>
      <c r="B1042" s="76">
        <v>99057</v>
      </c>
      <c r="C1042" s="211" t="s">
        <v>237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1802</v>
      </c>
      <c r="I1042" s="156" t="s">
        <v>1869</v>
      </c>
      <c r="J1042" s="109">
        <v>2510</v>
      </c>
      <c r="K1042" s="46">
        <f t="shared" si="15"/>
        <v>1</v>
      </c>
    </row>
    <row r="1043" spans="1:11" ht="16.5" hidden="1" customHeight="1" x14ac:dyDescent="0.3">
      <c r="A1043" s="151"/>
      <c r="B1043" s="76">
        <v>99058</v>
      </c>
      <c r="C1043" s="211" t="s">
        <v>542</v>
      </c>
      <c r="D1043" s="212" t="s">
        <v>245</v>
      </c>
      <c r="E1043" s="213" t="s">
        <v>158</v>
      </c>
      <c r="F1043" s="211" t="s">
        <v>159</v>
      </c>
      <c r="G1043" s="214">
        <v>4</v>
      </c>
      <c r="H1043" s="155" t="s">
        <v>1802</v>
      </c>
      <c r="I1043" s="156" t="s">
        <v>1870</v>
      </c>
      <c r="J1043" s="109">
        <v>180</v>
      </c>
      <c r="K1043" s="46">
        <f t="shared" si="15"/>
        <v>1</v>
      </c>
    </row>
    <row r="1044" spans="1:11" ht="16.5" hidden="1" customHeight="1" x14ac:dyDescent="0.3">
      <c r="A1044" s="151"/>
      <c r="B1044" s="76">
        <v>99059</v>
      </c>
      <c r="C1044" s="211" t="s">
        <v>1871</v>
      </c>
      <c r="D1044" s="212" t="s">
        <v>1872</v>
      </c>
      <c r="E1044" s="213" t="s">
        <v>158</v>
      </c>
      <c r="F1044" s="211" t="s">
        <v>159</v>
      </c>
      <c r="G1044" s="214">
        <v>4</v>
      </c>
      <c r="H1044" s="155" t="s">
        <v>1802</v>
      </c>
      <c r="I1044" s="156" t="s">
        <v>1873</v>
      </c>
      <c r="J1044" s="109">
        <v>60</v>
      </c>
      <c r="K1044" s="46">
        <f t="shared" si="15"/>
        <v>1</v>
      </c>
    </row>
    <row r="1045" spans="1:11" ht="16.5" hidden="1" customHeight="1" x14ac:dyDescent="0.3">
      <c r="A1045" s="151"/>
      <c r="B1045" s="76">
        <v>99060</v>
      </c>
      <c r="C1045" s="211" t="s">
        <v>635</v>
      </c>
      <c r="D1045" s="212" t="s">
        <v>6</v>
      </c>
      <c r="E1045" s="213" t="s">
        <v>158</v>
      </c>
      <c r="F1045" s="211" t="s">
        <v>159</v>
      </c>
      <c r="G1045" s="214">
        <v>4</v>
      </c>
      <c r="H1045" s="155" t="s">
        <v>1802</v>
      </c>
      <c r="I1045" s="156" t="s">
        <v>1874</v>
      </c>
      <c r="J1045" s="109">
        <v>250</v>
      </c>
      <c r="K1045" s="46">
        <f t="shared" si="15"/>
        <v>1</v>
      </c>
    </row>
    <row r="1046" spans="1:11" ht="16.5" hidden="1" customHeight="1" x14ac:dyDescent="0.3">
      <c r="A1046" s="151"/>
      <c r="B1046" s="76">
        <v>99061</v>
      </c>
      <c r="C1046" s="211" t="s">
        <v>231</v>
      </c>
      <c r="D1046" s="212" t="s">
        <v>232</v>
      </c>
      <c r="E1046" s="213" t="s">
        <v>226</v>
      </c>
      <c r="F1046" s="211" t="s">
        <v>159</v>
      </c>
      <c r="G1046" s="214">
        <v>4</v>
      </c>
      <c r="H1046" s="155" t="s">
        <v>1802</v>
      </c>
      <c r="I1046" s="156" t="s">
        <v>1875</v>
      </c>
      <c r="J1046" s="109">
        <v>680</v>
      </c>
      <c r="K1046" s="46">
        <f t="shared" si="15"/>
        <v>1</v>
      </c>
    </row>
    <row r="1047" spans="1:11" ht="16.5" hidden="1" customHeight="1" x14ac:dyDescent="0.3">
      <c r="A1047" s="151"/>
      <c r="B1047" s="76">
        <v>99062</v>
      </c>
      <c r="C1047" s="211" t="s">
        <v>1780</v>
      </c>
      <c r="D1047" s="212" t="s">
        <v>1781</v>
      </c>
      <c r="E1047" s="213" t="s">
        <v>158</v>
      </c>
      <c r="F1047" s="211" t="s">
        <v>159</v>
      </c>
      <c r="G1047" s="214">
        <v>4</v>
      </c>
      <c r="H1047" s="155" t="s">
        <v>1802</v>
      </c>
      <c r="I1047" s="156" t="s">
        <v>882</v>
      </c>
      <c r="J1047" s="109">
        <v>150</v>
      </c>
      <c r="K1047" s="46">
        <f t="shared" si="15"/>
        <v>1</v>
      </c>
    </row>
    <row r="1048" spans="1:11" ht="16.5" hidden="1" customHeight="1" x14ac:dyDescent="0.3">
      <c r="A1048" s="151"/>
      <c r="B1048" s="76">
        <v>99063</v>
      </c>
      <c r="C1048" s="211" t="s">
        <v>892</v>
      </c>
      <c r="D1048" s="212" t="s">
        <v>893</v>
      </c>
      <c r="E1048" s="213" t="s">
        <v>158</v>
      </c>
      <c r="F1048" s="211" t="s">
        <v>159</v>
      </c>
      <c r="G1048" s="214">
        <v>4</v>
      </c>
      <c r="H1048" s="155" t="s">
        <v>1802</v>
      </c>
      <c r="I1048" s="156" t="s">
        <v>1876</v>
      </c>
      <c r="J1048" s="109">
        <v>40</v>
      </c>
      <c r="K1048" s="46">
        <f t="shared" si="15"/>
        <v>1</v>
      </c>
    </row>
    <row r="1049" spans="1:11" ht="16.5" hidden="1" customHeight="1" x14ac:dyDescent="0.3">
      <c r="A1049" s="152"/>
      <c r="B1049" s="76">
        <v>99064</v>
      </c>
      <c r="C1049" s="211" t="s">
        <v>1780</v>
      </c>
      <c r="D1049" s="212" t="s">
        <v>1781</v>
      </c>
      <c r="E1049" s="213" t="s">
        <v>158</v>
      </c>
      <c r="F1049" s="211" t="s">
        <v>159</v>
      </c>
      <c r="G1049" s="214">
        <v>4</v>
      </c>
      <c r="H1049" s="155" t="s">
        <v>1802</v>
      </c>
      <c r="I1049" s="156" t="s">
        <v>1877</v>
      </c>
      <c r="J1049" s="109">
        <v>140</v>
      </c>
      <c r="K1049" s="46">
        <f t="shared" si="15"/>
        <v>1</v>
      </c>
    </row>
    <row r="1050" spans="1:11" ht="16.5" hidden="1" customHeight="1" x14ac:dyDescent="0.3">
      <c r="A1050" s="151"/>
      <c r="B1050" s="76">
        <v>99065</v>
      </c>
      <c r="C1050" s="211" t="s">
        <v>1836</v>
      </c>
      <c r="D1050" s="212" t="s">
        <v>1837</v>
      </c>
      <c r="E1050" s="213" t="s">
        <v>158</v>
      </c>
      <c r="F1050" s="211" t="s">
        <v>159</v>
      </c>
      <c r="G1050" s="214">
        <v>4</v>
      </c>
      <c r="H1050" s="155" t="s">
        <v>1802</v>
      </c>
      <c r="I1050" s="156" t="s">
        <v>1878</v>
      </c>
      <c r="J1050" s="109">
        <v>570</v>
      </c>
      <c r="K1050" s="46">
        <f t="shared" si="15"/>
        <v>1</v>
      </c>
    </row>
    <row r="1051" spans="1:11" ht="16.5" hidden="1" customHeight="1" x14ac:dyDescent="0.3">
      <c r="A1051" s="151"/>
      <c r="B1051" s="76">
        <v>99066</v>
      </c>
      <c r="C1051" s="211" t="s">
        <v>237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1802</v>
      </c>
      <c r="I1051" s="156" t="s">
        <v>1879</v>
      </c>
      <c r="J1051" s="109">
        <v>2480</v>
      </c>
      <c r="K1051" s="46">
        <f t="shared" si="15"/>
        <v>1</v>
      </c>
    </row>
    <row r="1052" spans="1:11" ht="16.5" hidden="1" customHeight="1" x14ac:dyDescent="0.3">
      <c r="A1052" s="153"/>
      <c r="B1052" s="76">
        <v>99067</v>
      </c>
      <c r="C1052" s="211" t="s">
        <v>1880</v>
      </c>
      <c r="D1052" s="212" t="s">
        <v>1881</v>
      </c>
      <c r="E1052" s="213" t="s">
        <v>158</v>
      </c>
      <c r="F1052" s="211" t="s">
        <v>159</v>
      </c>
      <c r="G1052" s="214">
        <v>4</v>
      </c>
      <c r="H1052" s="155" t="s">
        <v>1802</v>
      </c>
      <c r="I1052" s="156" t="s">
        <v>1882</v>
      </c>
      <c r="J1052" s="109">
        <v>190</v>
      </c>
      <c r="K1052" s="46">
        <f t="shared" si="15"/>
        <v>1</v>
      </c>
    </row>
    <row r="1053" spans="1:11" ht="16.5" hidden="1" customHeight="1" x14ac:dyDescent="0.3">
      <c r="A1053" s="151"/>
      <c r="B1053" s="76">
        <v>99068</v>
      </c>
      <c r="C1053" s="211" t="s">
        <v>179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1802</v>
      </c>
      <c r="I1053" s="156" t="s">
        <v>1883</v>
      </c>
      <c r="J1053" s="109">
        <v>1600</v>
      </c>
      <c r="K1053" s="46">
        <f t="shared" ref="K1053:K1116" si="16">B1053-B1052</f>
        <v>1</v>
      </c>
    </row>
    <row r="1054" spans="1:11" ht="16.5" hidden="1" customHeight="1" x14ac:dyDescent="0.3">
      <c r="A1054" s="152"/>
      <c r="B1054" s="76">
        <v>99069</v>
      </c>
      <c r="C1054" s="211" t="s">
        <v>347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1802</v>
      </c>
      <c r="I1054" s="156" t="s">
        <v>1884</v>
      </c>
      <c r="J1054" s="109">
        <v>70</v>
      </c>
      <c r="K1054" s="46">
        <f t="shared" si="16"/>
        <v>1</v>
      </c>
    </row>
    <row r="1055" spans="1:11" ht="16.5" hidden="1" customHeight="1" x14ac:dyDescent="0.3">
      <c r="A1055" s="151"/>
      <c r="B1055" s="76">
        <v>99070</v>
      </c>
      <c r="C1055" s="211" t="s">
        <v>1780</v>
      </c>
      <c r="D1055" s="212" t="s">
        <v>1781</v>
      </c>
      <c r="E1055" s="213" t="s">
        <v>158</v>
      </c>
      <c r="F1055" s="211" t="s">
        <v>159</v>
      </c>
      <c r="G1055" s="214">
        <v>4</v>
      </c>
      <c r="H1055" s="155" t="s">
        <v>1802</v>
      </c>
      <c r="I1055" s="156" t="s">
        <v>1885</v>
      </c>
      <c r="J1055" s="109">
        <v>190</v>
      </c>
      <c r="K1055" s="46">
        <f t="shared" si="16"/>
        <v>1</v>
      </c>
    </row>
    <row r="1056" spans="1:11" ht="16.5" hidden="1" customHeight="1" x14ac:dyDescent="0.3">
      <c r="A1056" s="151"/>
      <c r="B1056" s="76">
        <v>99071</v>
      </c>
      <c r="C1056" s="211" t="s">
        <v>1357</v>
      </c>
      <c r="D1056" s="212" t="s">
        <v>254</v>
      </c>
      <c r="E1056" s="213" t="s">
        <v>158</v>
      </c>
      <c r="F1056" s="211" t="s">
        <v>159</v>
      </c>
      <c r="G1056" s="214">
        <v>4</v>
      </c>
      <c r="H1056" s="155" t="s">
        <v>1802</v>
      </c>
      <c r="I1056" s="156" t="s">
        <v>1886</v>
      </c>
      <c r="J1056" s="109">
        <v>470</v>
      </c>
      <c r="K1056" s="46">
        <f t="shared" si="16"/>
        <v>1</v>
      </c>
    </row>
    <row r="1057" spans="1:11" ht="16.5" hidden="1" customHeight="1" x14ac:dyDescent="0.3">
      <c r="A1057" s="151"/>
      <c r="B1057" s="76">
        <v>99072</v>
      </c>
      <c r="C1057" s="211" t="s">
        <v>1031</v>
      </c>
      <c r="D1057" s="212" t="s">
        <v>1887</v>
      </c>
      <c r="E1057" s="213" t="s">
        <v>158</v>
      </c>
      <c r="F1057" s="211" t="s">
        <v>159</v>
      </c>
      <c r="G1057" s="214">
        <v>4</v>
      </c>
      <c r="H1057" s="155" t="s">
        <v>1802</v>
      </c>
      <c r="I1057" s="156" t="s">
        <v>1888</v>
      </c>
      <c r="J1057" s="109">
        <v>30</v>
      </c>
      <c r="K1057" s="46">
        <f t="shared" si="16"/>
        <v>1</v>
      </c>
    </row>
    <row r="1058" spans="1:11" ht="16.5" hidden="1" customHeight="1" x14ac:dyDescent="0.3">
      <c r="A1058" s="153"/>
      <c r="B1058" s="76">
        <v>99073</v>
      </c>
      <c r="C1058" s="211" t="s">
        <v>1889</v>
      </c>
      <c r="D1058" s="212" t="s">
        <v>1890</v>
      </c>
      <c r="E1058" s="213" t="s">
        <v>158</v>
      </c>
      <c r="F1058" s="211" t="s">
        <v>159</v>
      </c>
      <c r="G1058" s="214">
        <v>4</v>
      </c>
      <c r="H1058" s="155" t="s">
        <v>1802</v>
      </c>
      <c r="I1058" s="156" t="s">
        <v>1891</v>
      </c>
      <c r="J1058" s="109">
        <v>180</v>
      </c>
      <c r="K1058" s="46">
        <f t="shared" si="16"/>
        <v>1</v>
      </c>
    </row>
    <row r="1059" spans="1:11" ht="16.5" hidden="1" customHeight="1" x14ac:dyDescent="0.3">
      <c r="A1059" s="151"/>
      <c r="B1059" s="76">
        <v>99074</v>
      </c>
      <c r="C1059" s="211" t="s">
        <v>237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1802</v>
      </c>
      <c r="I1059" s="156" t="s">
        <v>1892</v>
      </c>
      <c r="J1059" s="109">
        <v>610</v>
      </c>
      <c r="K1059" s="46">
        <f t="shared" si="16"/>
        <v>1</v>
      </c>
    </row>
    <row r="1060" spans="1:11" ht="16.5" hidden="1" customHeight="1" x14ac:dyDescent="0.3">
      <c r="A1060" s="151"/>
      <c r="B1060" s="76">
        <v>99075</v>
      </c>
      <c r="C1060" s="211" t="s">
        <v>284</v>
      </c>
      <c r="D1060" s="212" t="s">
        <v>285</v>
      </c>
      <c r="E1060" s="213" t="s">
        <v>205</v>
      </c>
      <c r="F1060" s="211" t="s">
        <v>159</v>
      </c>
      <c r="G1060" s="214">
        <v>4</v>
      </c>
      <c r="H1060" s="155" t="s">
        <v>1802</v>
      </c>
      <c r="I1060" s="156" t="s">
        <v>1893</v>
      </c>
      <c r="J1060" s="109">
        <v>820</v>
      </c>
      <c r="K1060" s="46">
        <f t="shared" si="16"/>
        <v>1</v>
      </c>
    </row>
    <row r="1061" spans="1:11" ht="16.5" hidden="1" customHeight="1" x14ac:dyDescent="0.3">
      <c r="A1061" s="153"/>
      <c r="B1061" s="76">
        <v>99076</v>
      </c>
      <c r="C1061" s="211" t="s">
        <v>1894</v>
      </c>
      <c r="D1061" s="212" t="s">
        <v>1895</v>
      </c>
      <c r="E1061" s="213" t="s">
        <v>158</v>
      </c>
      <c r="F1061" s="211" t="s">
        <v>159</v>
      </c>
      <c r="G1061" s="214">
        <v>2</v>
      </c>
      <c r="H1061" s="155" t="s">
        <v>1802</v>
      </c>
      <c r="I1061" s="156" t="s">
        <v>1896</v>
      </c>
      <c r="J1061" s="109">
        <v>130</v>
      </c>
      <c r="K1061" s="46">
        <f t="shared" si="16"/>
        <v>1</v>
      </c>
    </row>
    <row r="1062" spans="1:11" ht="16.5" hidden="1" customHeight="1" x14ac:dyDescent="0.3">
      <c r="A1062" s="152"/>
      <c r="B1062" s="76">
        <v>99077</v>
      </c>
      <c r="C1062" s="211" t="s">
        <v>162</v>
      </c>
      <c r="D1062" s="212" t="s">
        <v>163</v>
      </c>
      <c r="E1062" s="213" t="s">
        <v>205</v>
      </c>
      <c r="F1062" s="211" t="s">
        <v>159</v>
      </c>
      <c r="G1062" s="214">
        <v>4</v>
      </c>
      <c r="H1062" s="155" t="s">
        <v>1802</v>
      </c>
      <c r="I1062" s="156" t="s">
        <v>1897</v>
      </c>
      <c r="J1062" s="109">
        <v>80</v>
      </c>
      <c r="K1062" s="46">
        <f t="shared" si="16"/>
        <v>1</v>
      </c>
    </row>
    <row r="1063" spans="1:11" ht="16.5" hidden="1" customHeight="1" x14ac:dyDescent="0.3">
      <c r="A1063" s="151"/>
      <c r="B1063" s="76">
        <v>99078</v>
      </c>
      <c r="C1063" s="211" t="s">
        <v>237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1802</v>
      </c>
      <c r="I1063" s="156" t="s">
        <v>1898</v>
      </c>
      <c r="J1063" s="109">
        <v>1710</v>
      </c>
      <c r="K1063" s="46">
        <f t="shared" si="16"/>
        <v>1</v>
      </c>
    </row>
    <row r="1064" spans="1:11" ht="16.5" hidden="1" customHeight="1" x14ac:dyDescent="0.3">
      <c r="A1064" s="151"/>
      <c r="B1064" s="76">
        <v>99079</v>
      </c>
      <c r="C1064" s="211" t="s">
        <v>208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1802</v>
      </c>
      <c r="I1064" s="156" t="s">
        <v>1899</v>
      </c>
      <c r="J1064" s="109">
        <v>4520</v>
      </c>
      <c r="K1064" s="46">
        <f t="shared" si="16"/>
        <v>1</v>
      </c>
    </row>
    <row r="1065" spans="1:11" ht="16.5" hidden="1" customHeight="1" x14ac:dyDescent="0.3">
      <c r="A1065" s="151"/>
      <c r="B1065" s="76">
        <v>99080</v>
      </c>
      <c r="C1065" s="211" t="s">
        <v>1829</v>
      </c>
      <c r="D1065" s="212" t="s">
        <v>1830</v>
      </c>
      <c r="E1065" s="213" t="s">
        <v>226</v>
      </c>
      <c r="F1065" s="211" t="s">
        <v>159</v>
      </c>
      <c r="G1065" s="214">
        <v>4</v>
      </c>
      <c r="H1065" s="155" t="s">
        <v>1900</v>
      </c>
      <c r="I1065" s="156" t="s">
        <v>1901</v>
      </c>
      <c r="J1065" s="109">
        <v>930</v>
      </c>
      <c r="K1065" s="46">
        <f t="shared" si="16"/>
        <v>1</v>
      </c>
    </row>
    <row r="1066" spans="1:11" ht="16.5" hidden="1" customHeight="1" x14ac:dyDescent="0.3">
      <c r="A1066" s="151"/>
      <c r="B1066" s="76">
        <v>99081</v>
      </c>
      <c r="C1066" s="211" t="s">
        <v>1209</v>
      </c>
      <c r="D1066" s="212" t="s">
        <v>1210</v>
      </c>
      <c r="E1066" s="213" t="s">
        <v>158</v>
      </c>
      <c r="F1066" s="211" t="s">
        <v>159</v>
      </c>
      <c r="G1066" s="214">
        <v>4</v>
      </c>
      <c r="H1066" s="155" t="s">
        <v>1900</v>
      </c>
      <c r="I1066" s="156" t="s">
        <v>1902</v>
      </c>
      <c r="J1066" s="77">
        <v>180</v>
      </c>
      <c r="K1066" s="46">
        <f t="shared" si="16"/>
        <v>1</v>
      </c>
    </row>
    <row r="1067" spans="1:11" ht="16.5" hidden="1" customHeight="1" x14ac:dyDescent="0.3">
      <c r="A1067" s="151"/>
      <c r="B1067" s="76">
        <v>99082</v>
      </c>
      <c r="C1067" s="211" t="s">
        <v>802</v>
      </c>
      <c r="D1067" s="212" t="s">
        <v>890</v>
      </c>
      <c r="E1067" s="213" t="s">
        <v>158</v>
      </c>
      <c r="F1067" s="211" t="s">
        <v>159</v>
      </c>
      <c r="G1067" s="214">
        <v>4</v>
      </c>
      <c r="H1067" s="155" t="s">
        <v>1900</v>
      </c>
      <c r="I1067" s="156" t="s">
        <v>1903</v>
      </c>
      <c r="J1067" s="109">
        <v>440</v>
      </c>
      <c r="K1067" s="46">
        <f t="shared" si="16"/>
        <v>1</v>
      </c>
    </row>
    <row r="1068" spans="1:11" ht="16.5" hidden="1" customHeight="1" x14ac:dyDescent="0.3">
      <c r="A1068" s="151"/>
      <c r="B1068" s="76">
        <v>99083</v>
      </c>
      <c r="C1068" s="211" t="s">
        <v>1470</v>
      </c>
      <c r="D1068" s="212" t="s">
        <v>1471</v>
      </c>
      <c r="E1068" s="213" t="s">
        <v>158</v>
      </c>
      <c r="F1068" s="211" t="s">
        <v>159</v>
      </c>
      <c r="G1068" s="214">
        <v>4</v>
      </c>
      <c r="H1068" s="155" t="s">
        <v>1900</v>
      </c>
      <c r="I1068" s="156" t="s">
        <v>1904</v>
      </c>
      <c r="J1068" s="109">
        <v>190</v>
      </c>
      <c r="K1068" s="46">
        <f t="shared" si="16"/>
        <v>1</v>
      </c>
    </row>
    <row r="1069" spans="1:11" ht="16.5" hidden="1" customHeight="1" x14ac:dyDescent="0.3">
      <c r="A1069" s="152"/>
      <c r="B1069" s="76">
        <v>99084</v>
      </c>
      <c r="C1069" s="211" t="s">
        <v>284</v>
      </c>
      <c r="D1069" s="212" t="s">
        <v>285</v>
      </c>
      <c r="E1069" s="213" t="s">
        <v>205</v>
      </c>
      <c r="F1069" s="211" t="s">
        <v>159</v>
      </c>
      <c r="G1069" s="214">
        <v>4</v>
      </c>
      <c r="H1069" s="155" t="s">
        <v>1900</v>
      </c>
      <c r="I1069" s="156" t="s">
        <v>1905</v>
      </c>
      <c r="J1069" s="109">
        <v>580</v>
      </c>
      <c r="K1069" s="46">
        <f t="shared" si="16"/>
        <v>1</v>
      </c>
    </row>
    <row r="1070" spans="1:11" ht="16.5" hidden="1" customHeight="1" x14ac:dyDescent="0.3">
      <c r="A1070" s="151"/>
      <c r="B1070" s="76">
        <v>99085</v>
      </c>
      <c r="C1070" s="211" t="s">
        <v>922</v>
      </c>
      <c r="D1070" s="212" t="s">
        <v>923</v>
      </c>
      <c r="E1070" s="213" t="s">
        <v>158</v>
      </c>
      <c r="F1070" s="211" t="s">
        <v>159</v>
      </c>
      <c r="G1070" s="214">
        <v>4</v>
      </c>
      <c r="H1070" s="155" t="s">
        <v>1900</v>
      </c>
      <c r="I1070" s="156" t="s">
        <v>1906</v>
      </c>
      <c r="J1070" s="109">
        <v>160</v>
      </c>
      <c r="K1070" s="46">
        <f t="shared" si="16"/>
        <v>1</v>
      </c>
    </row>
    <row r="1071" spans="1:11" ht="16.5" hidden="1" customHeight="1" x14ac:dyDescent="0.3">
      <c r="A1071" s="151"/>
      <c r="B1071" s="76">
        <v>99086</v>
      </c>
      <c r="C1071" s="211" t="s">
        <v>176</v>
      </c>
      <c r="D1071" s="212" t="s">
        <v>177</v>
      </c>
      <c r="E1071" s="213" t="s">
        <v>158</v>
      </c>
      <c r="F1071" s="211" t="s">
        <v>159</v>
      </c>
      <c r="G1071" s="214">
        <v>4</v>
      </c>
      <c r="H1071" s="155" t="s">
        <v>1900</v>
      </c>
      <c r="I1071" s="156" t="s">
        <v>1907</v>
      </c>
      <c r="J1071" s="109">
        <v>50</v>
      </c>
      <c r="K1071" s="46">
        <f t="shared" si="16"/>
        <v>1</v>
      </c>
    </row>
    <row r="1072" spans="1:11" ht="16.5" hidden="1" customHeight="1" x14ac:dyDescent="0.3">
      <c r="A1072" s="152"/>
      <c r="B1072" s="76">
        <v>99087</v>
      </c>
      <c r="C1072" s="211" t="s">
        <v>347</v>
      </c>
      <c r="D1072" s="212" t="s">
        <v>348</v>
      </c>
      <c r="E1072" s="213" t="s">
        <v>158</v>
      </c>
      <c r="F1072" s="211" t="s">
        <v>159</v>
      </c>
      <c r="G1072" s="214">
        <v>4</v>
      </c>
      <c r="H1072" s="155" t="s">
        <v>1900</v>
      </c>
      <c r="I1072" s="156" t="s">
        <v>1908</v>
      </c>
      <c r="J1072" s="109">
        <v>100</v>
      </c>
      <c r="K1072" s="46">
        <f t="shared" si="16"/>
        <v>1</v>
      </c>
    </row>
    <row r="1073" spans="1:11" ht="16.5" hidden="1" customHeight="1" x14ac:dyDescent="0.3">
      <c r="A1073" s="153"/>
      <c r="B1073" s="76">
        <v>99088</v>
      </c>
      <c r="C1073" s="211" t="s">
        <v>1909</v>
      </c>
      <c r="D1073" s="212" t="s">
        <v>1910</v>
      </c>
      <c r="E1073" s="213" t="s">
        <v>158</v>
      </c>
      <c r="F1073" s="211" t="s">
        <v>159</v>
      </c>
      <c r="G1073" s="214">
        <v>4</v>
      </c>
      <c r="H1073" s="155" t="s">
        <v>1900</v>
      </c>
      <c r="I1073" s="156" t="s">
        <v>1911</v>
      </c>
      <c r="J1073" s="109">
        <v>120</v>
      </c>
      <c r="K1073" s="46">
        <f t="shared" si="16"/>
        <v>1</v>
      </c>
    </row>
    <row r="1074" spans="1:11" ht="16.5" hidden="1" customHeight="1" x14ac:dyDescent="0.3">
      <c r="A1074" s="151"/>
      <c r="B1074" s="76">
        <v>99089</v>
      </c>
      <c r="C1074" s="211" t="s">
        <v>1209</v>
      </c>
      <c r="D1074" s="212" t="s">
        <v>1210</v>
      </c>
      <c r="E1074" s="213" t="s">
        <v>158</v>
      </c>
      <c r="F1074" s="211" t="s">
        <v>159</v>
      </c>
      <c r="G1074" s="214">
        <v>4</v>
      </c>
      <c r="H1074" s="155" t="s">
        <v>1900</v>
      </c>
      <c r="I1074" s="156" t="s">
        <v>1912</v>
      </c>
      <c r="J1074" s="77">
        <v>120</v>
      </c>
      <c r="K1074" s="46">
        <f t="shared" si="16"/>
        <v>1</v>
      </c>
    </row>
    <row r="1075" spans="1:11" ht="16.5" hidden="1" customHeight="1" x14ac:dyDescent="0.3">
      <c r="A1075" s="151"/>
      <c r="B1075" s="76">
        <v>99090</v>
      </c>
      <c r="C1075" s="211" t="s">
        <v>165</v>
      </c>
      <c r="D1075" s="212" t="s">
        <v>6</v>
      </c>
      <c r="E1075" s="213" t="s">
        <v>158</v>
      </c>
      <c r="F1075" s="211" t="s">
        <v>159</v>
      </c>
      <c r="G1075" s="214">
        <v>4</v>
      </c>
      <c r="H1075" s="155" t="s">
        <v>1900</v>
      </c>
      <c r="I1075" s="156" t="s">
        <v>1913</v>
      </c>
      <c r="J1075" s="109">
        <v>7190</v>
      </c>
      <c r="K1075" s="46">
        <f t="shared" si="16"/>
        <v>1</v>
      </c>
    </row>
    <row r="1076" spans="1:11" ht="16.5" hidden="1" customHeight="1" x14ac:dyDescent="0.3">
      <c r="A1076" s="152"/>
      <c r="B1076" s="76">
        <v>99091</v>
      </c>
      <c r="C1076" s="211" t="s">
        <v>157</v>
      </c>
      <c r="D1076" s="212" t="s">
        <v>6</v>
      </c>
      <c r="E1076" s="213" t="s">
        <v>158</v>
      </c>
      <c r="F1076" s="211" t="s">
        <v>159</v>
      </c>
      <c r="G1076" s="214">
        <v>4</v>
      </c>
      <c r="H1076" s="155" t="s">
        <v>1900</v>
      </c>
      <c r="I1076" s="156" t="s">
        <v>1914</v>
      </c>
      <c r="J1076" s="109">
        <v>7210</v>
      </c>
      <c r="K1076" s="46">
        <f t="shared" si="16"/>
        <v>1</v>
      </c>
    </row>
    <row r="1077" spans="1:11" ht="16.5" hidden="1" customHeight="1" x14ac:dyDescent="0.3">
      <c r="A1077" s="152"/>
      <c r="B1077" s="76">
        <v>99092</v>
      </c>
      <c r="C1077" s="211" t="s">
        <v>225</v>
      </c>
      <c r="D1077" s="212" t="s">
        <v>204</v>
      </c>
      <c r="E1077" s="213" t="s">
        <v>226</v>
      </c>
      <c r="F1077" s="211" t="s">
        <v>159</v>
      </c>
      <c r="G1077" s="214">
        <v>4</v>
      </c>
      <c r="H1077" s="155" t="s">
        <v>1900</v>
      </c>
      <c r="I1077" s="156" t="s">
        <v>1915</v>
      </c>
      <c r="J1077" s="109">
        <v>2600</v>
      </c>
      <c r="K1077" s="46">
        <f t="shared" si="16"/>
        <v>1</v>
      </c>
    </row>
    <row r="1078" spans="1:11" ht="16.5" hidden="1" customHeight="1" x14ac:dyDescent="0.3">
      <c r="A1078" s="151"/>
      <c r="B1078" s="76">
        <v>99093</v>
      </c>
      <c r="C1078" s="211" t="s">
        <v>181</v>
      </c>
      <c r="D1078" s="212" t="s">
        <v>6</v>
      </c>
      <c r="E1078" s="213" t="s">
        <v>158</v>
      </c>
      <c r="F1078" s="211" t="s">
        <v>159</v>
      </c>
      <c r="G1078" s="214">
        <v>4</v>
      </c>
      <c r="H1078" s="155" t="s">
        <v>1900</v>
      </c>
      <c r="I1078" s="156" t="s">
        <v>1916</v>
      </c>
      <c r="J1078" s="109">
        <v>1800</v>
      </c>
      <c r="K1078" s="46">
        <f t="shared" si="16"/>
        <v>1</v>
      </c>
    </row>
    <row r="1079" spans="1:11" ht="16.5" hidden="1" customHeight="1" x14ac:dyDescent="0.3">
      <c r="A1079" s="152"/>
      <c r="B1079" s="76">
        <v>99094</v>
      </c>
      <c r="C1079" s="211" t="s">
        <v>179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1900</v>
      </c>
      <c r="I1079" s="156" t="s">
        <v>1917</v>
      </c>
      <c r="J1079" s="109">
        <v>740</v>
      </c>
      <c r="K1079" s="46">
        <f t="shared" si="16"/>
        <v>1</v>
      </c>
    </row>
    <row r="1080" spans="1:11" ht="16.5" hidden="1" customHeight="1" x14ac:dyDescent="0.3">
      <c r="A1080" s="151"/>
      <c r="B1080" s="76">
        <v>99095</v>
      </c>
      <c r="C1080" s="211" t="s">
        <v>197</v>
      </c>
      <c r="D1080" s="212" t="s">
        <v>198</v>
      </c>
      <c r="E1080" s="213" t="s">
        <v>199</v>
      </c>
      <c r="F1080" s="211" t="s">
        <v>159</v>
      </c>
      <c r="G1080" s="214">
        <v>4</v>
      </c>
      <c r="H1080" s="155" t="s">
        <v>1900</v>
      </c>
      <c r="I1080" s="156" t="s">
        <v>1918</v>
      </c>
      <c r="J1080" s="77">
        <v>1690</v>
      </c>
      <c r="K1080" s="46">
        <f t="shared" si="16"/>
        <v>1</v>
      </c>
    </row>
    <row r="1081" spans="1:11" ht="16.5" hidden="1" customHeight="1" x14ac:dyDescent="0.3">
      <c r="A1081" s="152"/>
      <c r="B1081" s="76">
        <v>99096</v>
      </c>
      <c r="C1081" s="211" t="s">
        <v>347</v>
      </c>
      <c r="D1081" s="212" t="s">
        <v>348</v>
      </c>
      <c r="E1081" s="213" t="s">
        <v>158</v>
      </c>
      <c r="F1081" s="211" t="s">
        <v>159</v>
      </c>
      <c r="G1081" s="214">
        <v>4</v>
      </c>
      <c r="H1081" s="155" t="s">
        <v>1900</v>
      </c>
      <c r="I1081" s="156" t="s">
        <v>1919</v>
      </c>
      <c r="J1081" s="109">
        <v>160</v>
      </c>
      <c r="K1081" s="46">
        <f t="shared" si="16"/>
        <v>1</v>
      </c>
    </row>
    <row r="1082" spans="1:11" ht="16.5" hidden="1" customHeight="1" x14ac:dyDescent="0.3">
      <c r="A1082" s="151"/>
      <c r="B1082" s="76">
        <v>99097</v>
      </c>
      <c r="C1082" s="211" t="s">
        <v>415</v>
      </c>
      <c r="D1082" s="212" t="s">
        <v>416</v>
      </c>
      <c r="E1082" s="213" t="s">
        <v>158</v>
      </c>
      <c r="F1082" s="211" t="s">
        <v>159</v>
      </c>
      <c r="G1082" s="214">
        <v>4</v>
      </c>
      <c r="H1082" s="155" t="s">
        <v>1900</v>
      </c>
      <c r="I1082" s="156" t="s">
        <v>1920</v>
      </c>
      <c r="J1082" s="109">
        <v>270</v>
      </c>
      <c r="K1082" s="46">
        <f t="shared" si="16"/>
        <v>1</v>
      </c>
    </row>
    <row r="1083" spans="1:11" ht="16.5" hidden="1" customHeight="1" x14ac:dyDescent="0.3">
      <c r="A1083" s="153"/>
      <c r="B1083" s="76">
        <v>99098</v>
      </c>
      <c r="C1083" s="211" t="s">
        <v>157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1900</v>
      </c>
      <c r="I1083" s="156" t="s">
        <v>1921</v>
      </c>
      <c r="J1083" s="109">
        <v>4860</v>
      </c>
      <c r="K1083" s="46">
        <f t="shared" si="16"/>
        <v>1</v>
      </c>
    </row>
    <row r="1084" spans="1:11" ht="16.5" hidden="1" customHeight="1" x14ac:dyDescent="0.3">
      <c r="A1084" s="151"/>
      <c r="B1084" s="76">
        <v>99099</v>
      </c>
      <c r="C1084" s="211" t="s">
        <v>1922</v>
      </c>
      <c r="D1084" s="212" t="s">
        <v>416</v>
      </c>
      <c r="E1084" s="213" t="s">
        <v>158</v>
      </c>
      <c r="F1084" s="211" t="s">
        <v>159</v>
      </c>
      <c r="G1084" s="214">
        <v>4</v>
      </c>
      <c r="H1084" s="155" t="s">
        <v>1900</v>
      </c>
      <c r="I1084" s="156" t="s">
        <v>1923</v>
      </c>
      <c r="J1084" s="109">
        <v>230</v>
      </c>
      <c r="K1084" s="46">
        <f t="shared" si="16"/>
        <v>1</v>
      </c>
    </row>
    <row r="1085" spans="1:11" ht="16.5" hidden="1" customHeight="1" x14ac:dyDescent="0.3">
      <c r="A1085" s="153"/>
      <c r="B1085" s="76">
        <v>99100</v>
      </c>
      <c r="C1085" s="211" t="s">
        <v>195</v>
      </c>
      <c r="D1085" s="212" t="s">
        <v>6</v>
      </c>
      <c r="E1085" s="213" t="s">
        <v>158</v>
      </c>
      <c r="F1085" s="211" t="s">
        <v>159</v>
      </c>
      <c r="G1085" s="214">
        <v>4</v>
      </c>
      <c r="H1085" s="155" t="s">
        <v>1900</v>
      </c>
      <c r="I1085" s="156" t="s">
        <v>1924</v>
      </c>
      <c r="J1085" s="109">
        <v>1490</v>
      </c>
      <c r="K1085" s="46">
        <f t="shared" si="16"/>
        <v>1</v>
      </c>
    </row>
    <row r="1086" spans="1:11" ht="16.5" hidden="1" customHeight="1" x14ac:dyDescent="0.3">
      <c r="A1086" s="151"/>
      <c r="B1086" s="76">
        <v>99101</v>
      </c>
      <c r="C1086" s="211" t="s">
        <v>1925</v>
      </c>
      <c r="D1086" s="212" t="s">
        <v>1926</v>
      </c>
      <c r="E1086" s="213" t="s">
        <v>158</v>
      </c>
      <c r="F1086" s="211" t="s">
        <v>159</v>
      </c>
      <c r="G1086" s="214">
        <v>4</v>
      </c>
      <c r="H1086" s="155" t="s">
        <v>1900</v>
      </c>
      <c r="I1086" s="156" t="s">
        <v>1927</v>
      </c>
      <c r="J1086" s="77">
        <v>700</v>
      </c>
      <c r="K1086" s="46">
        <f t="shared" si="16"/>
        <v>1</v>
      </c>
    </row>
    <row r="1087" spans="1:11" ht="16.5" hidden="1" customHeight="1" x14ac:dyDescent="0.3">
      <c r="A1087" s="151"/>
      <c r="B1087" s="76">
        <v>99102</v>
      </c>
      <c r="C1087" s="211" t="s">
        <v>237</v>
      </c>
      <c r="D1087" s="212" t="s">
        <v>6</v>
      </c>
      <c r="E1087" s="213" t="s">
        <v>158</v>
      </c>
      <c r="F1087" s="211" t="s">
        <v>159</v>
      </c>
      <c r="G1087" s="214">
        <v>4</v>
      </c>
      <c r="H1087" s="155" t="s">
        <v>1900</v>
      </c>
      <c r="I1087" s="156" t="s">
        <v>1928</v>
      </c>
      <c r="J1087" s="109">
        <v>2270</v>
      </c>
      <c r="K1087" s="46">
        <f t="shared" si="16"/>
        <v>1</v>
      </c>
    </row>
    <row r="1088" spans="1:11" ht="16.5" hidden="1" customHeight="1" x14ac:dyDescent="0.3">
      <c r="A1088" s="151"/>
      <c r="B1088" s="76">
        <v>99103</v>
      </c>
      <c r="C1088" s="211" t="s">
        <v>1929</v>
      </c>
      <c r="D1088" s="212" t="s">
        <v>394</v>
      </c>
      <c r="E1088" s="213" t="s">
        <v>158</v>
      </c>
      <c r="F1088" s="211" t="s">
        <v>159</v>
      </c>
      <c r="G1088" s="214">
        <v>4</v>
      </c>
      <c r="H1088" s="155" t="s">
        <v>1900</v>
      </c>
      <c r="I1088" s="156" t="s">
        <v>1930</v>
      </c>
      <c r="J1088" s="109">
        <v>180</v>
      </c>
      <c r="K1088" s="46">
        <f t="shared" si="16"/>
        <v>1</v>
      </c>
    </row>
    <row r="1089" spans="1:11" ht="16.5" hidden="1" customHeight="1" x14ac:dyDescent="0.3">
      <c r="A1089" s="151"/>
      <c r="B1089" s="76">
        <v>99104</v>
      </c>
      <c r="C1089" s="211" t="s">
        <v>225</v>
      </c>
      <c r="D1089" s="212" t="s">
        <v>204</v>
      </c>
      <c r="E1089" s="213" t="s">
        <v>205</v>
      </c>
      <c r="F1089" s="211" t="s">
        <v>159</v>
      </c>
      <c r="G1089" s="214">
        <v>4</v>
      </c>
      <c r="H1089" s="155" t="s">
        <v>1900</v>
      </c>
      <c r="I1089" s="156" t="s">
        <v>1931</v>
      </c>
      <c r="J1089" s="109">
        <v>750</v>
      </c>
      <c r="K1089" s="46">
        <f t="shared" si="16"/>
        <v>1</v>
      </c>
    </row>
    <row r="1090" spans="1:11" ht="16.5" hidden="1" customHeight="1" x14ac:dyDescent="0.3">
      <c r="A1090" s="151"/>
      <c r="B1090" s="76">
        <v>99105</v>
      </c>
      <c r="C1090" s="211" t="s">
        <v>824</v>
      </c>
      <c r="D1090" s="212" t="s">
        <v>825</v>
      </c>
      <c r="E1090" s="213" t="s">
        <v>158</v>
      </c>
      <c r="F1090" s="211" t="s">
        <v>159</v>
      </c>
      <c r="G1090" s="214">
        <v>4</v>
      </c>
      <c r="H1090" s="155" t="s">
        <v>1900</v>
      </c>
      <c r="I1090" s="156" t="s">
        <v>1932</v>
      </c>
      <c r="J1090" s="109">
        <v>100</v>
      </c>
      <c r="K1090" s="46">
        <f t="shared" si="16"/>
        <v>1</v>
      </c>
    </row>
    <row r="1091" spans="1:11" ht="16.5" hidden="1" customHeight="1" x14ac:dyDescent="0.3">
      <c r="A1091" s="152"/>
      <c r="B1091" s="76">
        <v>99106</v>
      </c>
      <c r="C1091" s="211" t="s">
        <v>247</v>
      </c>
      <c r="D1091" s="212" t="s">
        <v>248</v>
      </c>
      <c r="E1091" s="213" t="s">
        <v>158</v>
      </c>
      <c r="F1091" s="211" t="s">
        <v>159</v>
      </c>
      <c r="G1091" s="214">
        <v>4</v>
      </c>
      <c r="H1091" s="155" t="s">
        <v>1900</v>
      </c>
      <c r="I1091" s="156" t="s">
        <v>1933</v>
      </c>
      <c r="J1091" s="77">
        <v>510</v>
      </c>
      <c r="K1091" s="46">
        <f t="shared" si="16"/>
        <v>1</v>
      </c>
    </row>
    <row r="1092" spans="1:11" ht="16.5" hidden="1" customHeight="1" x14ac:dyDescent="0.3">
      <c r="A1092" s="151"/>
      <c r="B1092" s="76">
        <v>99107</v>
      </c>
      <c r="C1092" s="211" t="s">
        <v>165</v>
      </c>
      <c r="D1092" s="212" t="s">
        <v>6</v>
      </c>
      <c r="E1092" s="213" t="s">
        <v>158</v>
      </c>
      <c r="F1092" s="211" t="s">
        <v>159</v>
      </c>
      <c r="G1092" s="214">
        <v>4</v>
      </c>
      <c r="H1092" s="155" t="s">
        <v>1900</v>
      </c>
      <c r="I1092" s="156" t="s">
        <v>1934</v>
      </c>
      <c r="J1092" s="109">
        <v>3750</v>
      </c>
      <c r="K1092" s="46">
        <f t="shared" si="16"/>
        <v>1</v>
      </c>
    </row>
    <row r="1093" spans="1:11" ht="16.5" hidden="1" customHeight="1" x14ac:dyDescent="0.3">
      <c r="A1093" s="151"/>
      <c r="B1093" s="76">
        <v>99108</v>
      </c>
      <c r="C1093" s="211" t="s">
        <v>347</v>
      </c>
      <c r="D1093" s="212" t="s">
        <v>348</v>
      </c>
      <c r="E1093" s="213" t="s">
        <v>158</v>
      </c>
      <c r="F1093" s="211" t="s">
        <v>159</v>
      </c>
      <c r="G1093" s="214">
        <v>4</v>
      </c>
      <c r="H1093" s="155" t="s">
        <v>1900</v>
      </c>
      <c r="I1093" s="156" t="s">
        <v>1935</v>
      </c>
      <c r="J1093" s="109">
        <v>170</v>
      </c>
      <c r="K1093" s="46">
        <f t="shared" si="16"/>
        <v>1</v>
      </c>
    </row>
    <row r="1094" spans="1:11" ht="16.5" hidden="1" customHeight="1" x14ac:dyDescent="0.3">
      <c r="A1094" s="151"/>
      <c r="B1094" s="76">
        <v>99109</v>
      </c>
      <c r="C1094" s="211" t="s">
        <v>1936</v>
      </c>
      <c r="D1094" s="212" t="s">
        <v>1310</v>
      </c>
      <c r="E1094" s="213" t="s">
        <v>158</v>
      </c>
      <c r="F1094" s="211" t="s">
        <v>159</v>
      </c>
      <c r="G1094" s="214">
        <v>4</v>
      </c>
      <c r="H1094" s="155" t="s">
        <v>1900</v>
      </c>
      <c r="I1094" s="156" t="s">
        <v>1937</v>
      </c>
      <c r="J1094" s="109">
        <v>110</v>
      </c>
      <c r="K1094" s="46">
        <f t="shared" si="16"/>
        <v>1</v>
      </c>
    </row>
    <row r="1095" spans="1:11" ht="16.5" hidden="1" customHeight="1" x14ac:dyDescent="0.3">
      <c r="A1095" s="151"/>
      <c r="B1095" s="76">
        <v>99110</v>
      </c>
      <c r="C1095" s="211" t="s">
        <v>1590</v>
      </c>
      <c r="D1095" s="212" t="s">
        <v>991</v>
      </c>
      <c r="E1095" s="213" t="s">
        <v>158</v>
      </c>
      <c r="F1095" s="211" t="s">
        <v>159</v>
      </c>
      <c r="G1095" s="214">
        <v>4</v>
      </c>
      <c r="H1095" s="155" t="s">
        <v>1900</v>
      </c>
      <c r="I1095" s="156" t="s">
        <v>1938</v>
      </c>
      <c r="J1095" s="109">
        <v>180</v>
      </c>
      <c r="K1095" s="46">
        <f t="shared" si="16"/>
        <v>1</v>
      </c>
    </row>
    <row r="1096" spans="1:11" ht="16.5" hidden="1" customHeight="1" x14ac:dyDescent="0.3">
      <c r="A1096" s="152"/>
      <c r="B1096" s="76">
        <v>99111</v>
      </c>
      <c r="C1096" s="211" t="s">
        <v>221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1900</v>
      </c>
      <c r="I1096" s="156" t="s">
        <v>1939</v>
      </c>
      <c r="J1096" s="109">
        <v>9290</v>
      </c>
      <c r="K1096" s="46">
        <f t="shared" si="16"/>
        <v>1</v>
      </c>
    </row>
    <row r="1097" spans="1:11" ht="16.5" customHeight="1" x14ac:dyDescent="0.3">
      <c r="A1097" s="151"/>
      <c r="B1097" s="76">
        <v>99112</v>
      </c>
      <c r="C1097" s="211" t="s">
        <v>829</v>
      </c>
      <c r="D1097" s="212" t="s">
        <v>387</v>
      </c>
      <c r="E1097" s="213" t="s">
        <v>448</v>
      </c>
      <c r="F1097" s="211" t="s">
        <v>159</v>
      </c>
      <c r="G1097" s="214">
        <v>4</v>
      </c>
      <c r="H1097" s="155" t="s">
        <v>1900</v>
      </c>
      <c r="I1097" s="156" t="s">
        <v>1940</v>
      </c>
      <c r="J1097" s="109">
        <v>110</v>
      </c>
      <c r="K1097" s="46">
        <f t="shared" si="16"/>
        <v>1</v>
      </c>
    </row>
    <row r="1098" spans="1:11" ht="16.5" hidden="1" customHeight="1" x14ac:dyDescent="0.3">
      <c r="A1098" s="151"/>
      <c r="B1098" s="76">
        <v>99113</v>
      </c>
      <c r="C1098" s="211" t="s">
        <v>849</v>
      </c>
      <c r="D1098" s="212" t="s">
        <v>850</v>
      </c>
      <c r="E1098" s="213" t="s">
        <v>158</v>
      </c>
      <c r="F1098" s="211" t="s">
        <v>159</v>
      </c>
      <c r="G1098" s="214">
        <v>4</v>
      </c>
      <c r="H1098" s="155" t="s">
        <v>1900</v>
      </c>
      <c r="I1098" s="156" t="s">
        <v>1941</v>
      </c>
      <c r="J1098" s="77">
        <v>130</v>
      </c>
      <c r="K1098" s="46">
        <f t="shared" si="16"/>
        <v>1</v>
      </c>
    </row>
    <row r="1099" spans="1:11" ht="16.5" hidden="1" customHeight="1" x14ac:dyDescent="0.3">
      <c r="A1099" s="151"/>
      <c r="B1099" s="76">
        <v>99114</v>
      </c>
      <c r="C1099" s="211" t="s">
        <v>181</v>
      </c>
      <c r="D1099" s="212" t="s">
        <v>6</v>
      </c>
      <c r="E1099" s="213" t="s">
        <v>158</v>
      </c>
      <c r="F1099" s="211" t="s">
        <v>159</v>
      </c>
      <c r="G1099" s="214">
        <v>4</v>
      </c>
      <c r="H1099" s="155" t="s">
        <v>1900</v>
      </c>
      <c r="I1099" s="156" t="s">
        <v>1942</v>
      </c>
      <c r="J1099" s="109">
        <v>1800</v>
      </c>
      <c r="K1099" s="46">
        <f t="shared" si="16"/>
        <v>1</v>
      </c>
    </row>
    <row r="1100" spans="1:11" ht="16.5" hidden="1" customHeight="1" x14ac:dyDescent="0.3">
      <c r="A1100" s="154"/>
      <c r="B1100" s="76">
        <v>99115</v>
      </c>
      <c r="C1100" s="211" t="s">
        <v>1640</v>
      </c>
      <c r="D1100" s="212" t="s">
        <v>232</v>
      </c>
      <c r="E1100" s="213" t="s">
        <v>226</v>
      </c>
      <c r="F1100" s="211" t="s">
        <v>159</v>
      </c>
      <c r="G1100" s="214">
        <v>4</v>
      </c>
      <c r="H1100" s="155" t="s">
        <v>1900</v>
      </c>
      <c r="I1100" s="156" t="s">
        <v>1943</v>
      </c>
      <c r="J1100" s="77">
        <v>2710</v>
      </c>
      <c r="K1100" s="46">
        <f t="shared" si="16"/>
        <v>1</v>
      </c>
    </row>
    <row r="1101" spans="1:11" ht="16.5" hidden="1" customHeight="1" x14ac:dyDescent="0.3">
      <c r="A1101" s="151"/>
      <c r="B1101" s="76">
        <v>99116</v>
      </c>
      <c r="C1101" s="211" t="s">
        <v>208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1900</v>
      </c>
      <c r="I1101" s="156" t="s">
        <v>1944</v>
      </c>
      <c r="J1101" s="109">
        <v>10200</v>
      </c>
      <c r="K1101" s="46">
        <f t="shared" si="16"/>
        <v>1</v>
      </c>
    </row>
    <row r="1102" spans="1:11" ht="16.5" hidden="1" customHeight="1" x14ac:dyDescent="0.3">
      <c r="A1102" s="151"/>
      <c r="B1102" s="76">
        <v>99117</v>
      </c>
      <c r="C1102" s="211" t="s">
        <v>221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1900</v>
      </c>
      <c r="I1102" s="156" t="s">
        <v>1945</v>
      </c>
      <c r="J1102" s="77">
        <v>2260</v>
      </c>
      <c r="K1102" s="46">
        <f t="shared" si="16"/>
        <v>1</v>
      </c>
    </row>
    <row r="1103" spans="1:11" ht="16.5" hidden="1" customHeight="1" x14ac:dyDescent="0.3">
      <c r="A1103" s="153"/>
      <c r="B1103" s="76">
        <v>99118</v>
      </c>
      <c r="C1103" s="211" t="s">
        <v>295</v>
      </c>
      <c r="D1103" s="212" t="s">
        <v>296</v>
      </c>
      <c r="E1103" s="213" t="s">
        <v>158</v>
      </c>
      <c r="F1103" s="211" t="s">
        <v>159</v>
      </c>
      <c r="G1103" s="214">
        <v>4</v>
      </c>
      <c r="H1103" s="155" t="s">
        <v>1900</v>
      </c>
      <c r="I1103" s="156" t="s">
        <v>1946</v>
      </c>
      <c r="J1103" s="109">
        <v>150</v>
      </c>
      <c r="K1103" s="46">
        <f t="shared" si="16"/>
        <v>1</v>
      </c>
    </row>
    <row r="1104" spans="1:11" ht="16.5" hidden="1" customHeight="1" x14ac:dyDescent="0.3">
      <c r="A1104" s="153"/>
      <c r="B1104" s="76">
        <v>99119</v>
      </c>
      <c r="C1104" s="211" t="s">
        <v>334</v>
      </c>
      <c r="D1104" s="212" t="s">
        <v>343</v>
      </c>
      <c r="E1104" s="213" t="s">
        <v>158</v>
      </c>
      <c r="F1104" s="211" t="s">
        <v>159</v>
      </c>
      <c r="G1104" s="214">
        <v>4</v>
      </c>
      <c r="H1104" s="155" t="s">
        <v>1900</v>
      </c>
      <c r="I1104" s="156" t="s">
        <v>1947</v>
      </c>
      <c r="J1104" s="77">
        <v>80</v>
      </c>
      <c r="K1104" s="46">
        <f t="shared" si="16"/>
        <v>1</v>
      </c>
    </row>
    <row r="1105" spans="1:11" ht="16.5" hidden="1" customHeight="1" x14ac:dyDescent="0.3">
      <c r="A1105" s="151"/>
      <c r="B1105" s="76">
        <v>99120</v>
      </c>
      <c r="C1105" s="211" t="s">
        <v>1948</v>
      </c>
      <c r="D1105" s="212" t="s">
        <v>290</v>
      </c>
      <c r="E1105" s="213" t="s">
        <v>158</v>
      </c>
      <c r="F1105" s="211" t="s">
        <v>159</v>
      </c>
      <c r="G1105" s="214">
        <v>4</v>
      </c>
      <c r="H1105" s="155" t="s">
        <v>1900</v>
      </c>
      <c r="I1105" s="156" t="s">
        <v>1949</v>
      </c>
      <c r="J1105" s="109">
        <v>60</v>
      </c>
      <c r="K1105" s="46">
        <f t="shared" si="16"/>
        <v>1</v>
      </c>
    </row>
    <row r="1106" spans="1:11" ht="16.5" hidden="1" customHeight="1" x14ac:dyDescent="0.3">
      <c r="A1106" s="151"/>
      <c r="B1106" s="76">
        <v>99121</v>
      </c>
      <c r="C1106" s="211" t="s">
        <v>237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1900</v>
      </c>
      <c r="I1106" s="156" t="s">
        <v>1950</v>
      </c>
      <c r="J1106" s="77">
        <v>1070</v>
      </c>
      <c r="K1106" s="46">
        <f t="shared" si="16"/>
        <v>1</v>
      </c>
    </row>
    <row r="1107" spans="1:11" ht="16.5" hidden="1" customHeight="1" x14ac:dyDescent="0.3">
      <c r="A1107" s="151"/>
      <c r="B1107" s="76">
        <v>99122</v>
      </c>
      <c r="C1107" s="211" t="s">
        <v>1951</v>
      </c>
      <c r="D1107" s="212" t="s">
        <v>1025</v>
      </c>
      <c r="E1107" s="213" t="s">
        <v>158</v>
      </c>
      <c r="F1107" s="211" t="s">
        <v>159</v>
      </c>
      <c r="G1107" s="214">
        <v>4</v>
      </c>
      <c r="H1107" s="155" t="s">
        <v>1900</v>
      </c>
      <c r="I1107" s="156" t="s">
        <v>1952</v>
      </c>
      <c r="J1107" s="109">
        <v>20</v>
      </c>
      <c r="K1107" s="46">
        <f t="shared" si="16"/>
        <v>1</v>
      </c>
    </row>
    <row r="1108" spans="1:11" ht="16.5" hidden="1" customHeight="1" x14ac:dyDescent="0.3">
      <c r="A1108" s="151"/>
      <c r="B1108" s="76">
        <v>99123</v>
      </c>
      <c r="C1108" s="211" t="s">
        <v>1953</v>
      </c>
      <c r="D1108" s="212" t="s">
        <v>1444</v>
      </c>
      <c r="E1108" s="213" t="s">
        <v>158</v>
      </c>
      <c r="F1108" s="211" t="s">
        <v>159</v>
      </c>
      <c r="G1108" s="214">
        <v>4</v>
      </c>
      <c r="H1108" s="155" t="s">
        <v>1900</v>
      </c>
      <c r="I1108" s="156" t="s">
        <v>1954</v>
      </c>
      <c r="J1108" s="109">
        <v>190</v>
      </c>
      <c r="K1108" s="46">
        <f t="shared" si="16"/>
        <v>1</v>
      </c>
    </row>
    <row r="1109" spans="1:11" ht="16.5" hidden="1" customHeight="1" x14ac:dyDescent="0.3">
      <c r="A1109" s="151"/>
      <c r="B1109" s="76">
        <v>99124</v>
      </c>
      <c r="C1109" s="211" t="s">
        <v>1955</v>
      </c>
      <c r="D1109" s="212" t="s">
        <v>1830</v>
      </c>
      <c r="E1109" s="213" t="s">
        <v>158</v>
      </c>
      <c r="F1109" s="211" t="s">
        <v>159</v>
      </c>
      <c r="G1109" s="214">
        <v>4</v>
      </c>
      <c r="H1109" s="155" t="s">
        <v>1900</v>
      </c>
      <c r="I1109" s="156" t="s">
        <v>1956</v>
      </c>
      <c r="J1109" s="109">
        <v>1390</v>
      </c>
      <c r="K1109" s="46">
        <f t="shared" si="16"/>
        <v>1</v>
      </c>
    </row>
    <row r="1110" spans="1:11" ht="16.5" hidden="1" customHeight="1" x14ac:dyDescent="0.3">
      <c r="A1110" s="151"/>
      <c r="B1110" s="76">
        <v>99125</v>
      </c>
      <c r="C1110" s="211" t="s">
        <v>1957</v>
      </c>
      <c r="D1110" s="212" t="s">
        <v>1958</v>
      </c>
      <c r="E1110" s="213" t="s">
        <v>158</v>
      </c>
      <c r="F1110" s="211" t="s">
        <v>159</v>
      </c>
      <c r="G1110" s="214">
        <v>4</v>
      </c>
      <c r="H1110" s="155" t="s">
        <v>1900</v>
      </c>
      <c r="I1110" s="156" t="s">
        <v>1959</v>
      </c>
      <c r="J1110" s="109">
        <v>80</v>
      </c>
      <c r="K1110" s="46">
        <f t="shared" si="16"/>
        <v>1</v>
      </c>
    </row>
    <row r="1111" spans="1:11" ht="16.5" hidden="1" customHeight="1" x14ac:dyDescent="0.3">
      <c r="A1111" s="152"/>
      <c r="B1111" s="76">
        <v>99126</v>
      </c>
      <c r="C1111" s="211" t="s">
        <v>1960</v>
      </c>
      <c r="D1111" s="212" t="s">
        <v>343</v>
      </c>
      <c r="E1111" s="213" t="s">
        <v>158</v>
      </c>
      <c r="F1111" s="211" t="s">
        <v>159</v>
      </c>
      <c r="G1111" s="214">
        <v>4</v>
      </c>
      <c r="H1111" s="155" t="s">
        <v>1900</v>
      </c>
      <c r="I1111" s="156" t="s">
        <v>1961</v>
      </c>
      <c r="J1111" s="109">
        <v>70</v>
      </c>
      <c r="K1111" s="46">
        <f t="shared" si="16"/>
        <v>1</v>
      </c>
    </row>
    <row r="1112" spans="1:11" ht="16.5" hidden="1" customHeight="1" x14ac:dyDescent="0.3">
      <c r="A1112" s="151"/>
      <c r="B1112" s="76">
        <v>99127</v>
      </c>
      <c r="C1112" s="211" t="s">
        <v>1962</v>
      </c>
      <c r="D1112" s="212" t="s">
        <v>1064</v>
      </c>
      <c r="E1112" s="213" t="s">
        <v>158</v>
      </c>
      <c r="F1112" s="211" t="s">
        <v>159</v>
      </c>
      <c r="G1112" s="214">
        <v>4</v>
      </c>
      <c r="H1112" s="155" t="s">
        <v>1900</v>
      </c>
      <c r="I1112" s="156" t="s">
        <v>1963</v>
      </c>
      <c r="J1112" s="109">
        <v>130</v>
      </c>
      <c r="K1112" s="46">
        <f t="shared" si="16"/>
        <v>1</v>
      </c>
    </row>
    <row r="1113" spans="1:11" ht="16.5" hidden="1" customHeight="1" x14ac:dyDescent="0.3">
      <c r="A1113" s="151"/>
      <c r="B1113" s="76">
        <v>99128</v>
      </c>
      <c r="C1113" s="211" t="s">
        <v>237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1900</v>
      </c>
      <c r="I1113" s="156" t="s">
        <v>1964</v>
      </c>
      <c r="J1113" s="109">
        <v>3120</v>
      </c>
      <c r="K1113" s="46">
        <f t="shared" si="16"/>
        <v>1</v>
      </c>
    </row>
    <row r="1114" spans="1:11" ht="16.5" hidden="1" customHeight="1" x14ac:dyDescent="0.3">
      <c r="A1114" s="151"/>
      <c r="B1114" s="76">
        <v>99129</v>
      </c>
      <c r="C1114" s="211" t="s">
        <v>415</v>
      </c>
      <c r="D1114" s="212" t="s">
        <v>416</v>
      </c>
      <c r="E1114" s="213" t="s">
        <v>158</v>
      </c>
      <c r="F1114" s="211" t="s">
        <v>159</v>
      </c>
      <c r="G1114" s="214">
        <v>4</v>
      </c>
      <c r="H1114" s="155" t="s">
        <v>1900</v>
      </c>
      <c r="I1114" s="156" t="s">
        <v>1965</v>
      </c>
      <c r="J1114" s="109">
        <v>120</v>
      </c>
      <c r="K1114" s="46">
        <f t="shared" si="16"/>
        <v>1</v>
      </c>
    </row>
    <row r="1115" spans="1:11" ht="16.5" hidden="1" customHeight="1" x14ac:dyDescent="0.3">
      <c r="A1115" s="151"/>
      <c r="B1115" s="76">
        <v>99130</v>
      </c>
      <c r="C1115" s="211" t="s">
        <v>1129</v>
      </c>
      <c r="D1115" s="212" t="s">
        <v>1966</v>
      </c>
      <c r="E1115" s="213" t="s">
        <v>158</v>
      </c>
      <c r="F1115" s="211" t="s">
        <v>159</v>
      </c>
      <c r="G1115" s="214">
        <v>4</v>
      </c>
      <c r="H1115" s="155" t="s">
        <v>1900</v>
      </c>
      <c r="I1115" s="156" t="s">
        <v>1967</v>
      </c>
      <c r="J1115" s="109">
        <v>120</v>
      </c>
      <c r="K1115" s="46">
        <f t="shared" si="16"/>
        <v>1</v>
      </c>
    </row>
    <row r="1116" spans="1:11" ht="16.5" hidden="1" customHeight="1" x14ac:dyDescent="0.3">
      <c r="A1116" s="151"/>
      <c r="B1116" s="76">
        <v>99131</v>
      </c>
      <c r="C1116" s="211" t="s">
        <v>1968</v>
      </c>
      <c r="D1116" s="212" t="s">
        <v>1969</v>
      </c>
      <c r="E1116" s="213" t="s">
        <v>158</v>
      </c>
      <c r="F1116" s="211" t="s">
        <v>159</v>
      </c>
      <c r="G1116" s="214">
        <v>4</v>
      </c>
      <c r="H1116" s="155" t="s">
        <v>1900</v>
      </c>
      <c r="I1116" s="156" t="s">
        <v>1970</v>
      </c>
      <c r="J1116" s="109">
        <v>70</v>
      </c>
      <c r="K1116" s="46">
        <f t="shared" si="16"/>
        <v>1</v>
      </c>
    </row>
    <row r="1117" spans="1:11" ht="16.5" hidden="1" customHeight="1" x14ac:dyDescent="0.3">
      <c r="A1117" s="151"/>
      <c r="B1117" s="76">
        <v>99132</v>
      </c>
      <c r="C1117" s="211" t="s">
        <v>1559</v>
      </c>
      <c r="D1117" s="212" t="s">
        <v>1560</v>
      </c>
      <c r="E1117" s="213" t="s">
        <v>158</v>
      </c>
      <c r="F1117" s="211" t="s">
        <v>159</v>
      </c>
      <c r="G1117" s="214">
        <v>4</v>
      </c>
      <c r="H1117" s="155" t="s">
        <v>1900</v>
      </c>
      <c r="I1117" s="156" t="s">
        <v>1971</v>
      </c>
      <c r="J1117" s="109">
        <v>100</v>
      </c>
      <c r="K1117" s="46">
        <f t="shared" ref="K1117:K1180" si="17">B1117-B1116</f>
        <v>1</v>
      </c>
    </row>
    <row r="1118" spans="1:11" ht="16.5" hidden="1" customHeight="1" x14ac:dyDescent="0.3">
      <c r="A1118" s="151"/>
      <c r="B1118" s="76">
        <v>99133</v>
      </c>
      <c r="C1118" s="211" t="s">
        <v>589</v>
      </c>
      <c r="D1118" s="212" t="s">
        <v>281</v>
      </c>
      <c r="E1118" s="213" t="s">
        <v>158</v>
      </c>
      <c r="F1118" s="211" t="s">
        <v>159</v>
      </c>
      <c r="G1118" s="214">
        <v>4</v>
      </c>
      <c r="H1118" s="155" t="s">
        <v>1900</v>
      </c>
      <c r="I1118" s="156" t="s">
        <v>1972</v>
      </c>
      <c r="J1118" s="109">
        <v>2210</v>
      </c>
      <c r="K1118" s="46">
        <f t="shared" si="17"/>
        <v>1</v>
      </c>
    </row>
    <row r="1119" spans="1:11" ht="16.5" hidden="1" customHeight="1" x14ac:dyDescent="0.3">
      <c r="A1119" s="152"/>
      <c r="B1119" s="76">
        <v>99134</v>
      </c>
      <c r="C1119" s="211" t="s">
        <v>237</v>
      </c>
      <c r="D1119" s="212" t="s">
        <v>6</v>
      </c>
      <c r="E1119" s="213" t="s">
        <v>158</v>
      </c>
      <c r="F1119" s="211" t="s">
        <v>159</v>
      </c>
      <c r="G1119" s="214">
        <v>4</v>
      </c>
      <c r="H1119" s="155" t="s">
        <v>1900</v>
      </c>
      <c r="I1119" s="156" t="s">
        <v>1973</v>
      </c>
      <c r="J1119" s="109">
        <v>1830</v>
      </c>
      <c r="K1119" s="46">
        <f t="shared" si="17"/>
        <v>1</v>
      </c>
    </row>
    <row r="1120" spans="1:11" ht="16.5" hidden="1" customHeight="1" x14ac:dyDescent="0.3">
      <c r="A1120" s="151"/>
      <c r="B1120" s="76">
        <v>99135</v>
      </c>
      <c r="C1120" s="211" t="s">
        <v>1957</v>
      </c>
      <c r="D1120" s="212" t="s">
        <v>1974</v>
      </c>
      <c r="E1120" s="213" t="s">
        <v>158</v>
      </c>
      <c r="F1120" s="211" t="s">
        <v>159</v>
      </c>
      <c r="G1120" s="214">
        <v>4</v>
      </c>
      <c r="H1120" s="155" t="s">
        <v>1900</v>
      </c>
      <c r="I1120" s="156" t="s">
        <v>1975</v>
      </c>
      <c r="J1120" s="109">
        <v>10</v>
      </c>
      <c r="K1120" s="46">
        <f t="shared" si="17"/>
        <v>1</v>
      </c>
    </row>
    <row r="1121" spans="1:11" ht="16.5" hidden="1" customHeight="1" x14ac:dyDescent="0.3">
      <c r="A1121" s="151"/>
      <c r="B1121" s="76">
        <v>99136</v>
      </c>
      <c r="C1121" s="211" t="s">
        <v>208</v>
      </c>
      <c r="D1121" s="212" t="s">
        <v>6</v>
      </c>
      <c r="E1121" s="213" t="s">
        <v>158</v>
      </c>
      <c r="F1121" s="211" t="s">
        <v>159</v>
      </c>
      <c r="G1121" s="214">
        <v>4</v>
      </c>
      <c r="H1121" s="155" t="s">
        <v>1900</v>
      </c>
      <c r="I1121" s="156" t="s">
        <v>1976</v>
      </c>
      <c r="J1121" s="109">
        <v>4170</v>
      </c>
      <c r="K1121" s="46">
        <f t="shared" si="17"/>
        <v>1</v>
      </c>
    </row>
    <row r="1122" spans="1:11" ht="16.5" hidden="1" customHeight="1" x14ac:dyDescent="0.3">
      <c r="A1122" s="151"/>
      <c r="B1122" s="76">
        <v>99137</v>
      </c>
      <c r="C1122" s="211" t="s">
        <v>1977</v>
      </c>
      <c r="D1122" s="212" t="s">
        <v>1978</v>
      </c>
      <c r="E1122" s="213" t="s">
        <v>158</v>
      </c>
      <c r="F1122" s="211" t="s">
        <v>159</v>
      </c>
      <c r="G1122" s="214">
        <v>4</v>
      </c>
      <c r="H1122" s="155" t="s">
        <v>1900</v>
      </c>
      <c r="I1122" s="156" t="s">
        <v>1979</v>
      </c>
      <c r="J1122" s="109">
        <v>40</v>
      </c>
      <c r="K1122" s="46">
        <f t="shared" si="17"/>
        <v>1</v>
      </c>
    </row>
    <row r="1123" spans="1:11" ht="16.5" hidden="1" customHeight="1" x14ac:dyDescent="0.3">
      <c r="A1123" s="151"/>
      <c r="B1123" s="76">
        <v>99138</v>
      </c>
      <c r="C1123" s="211" t="s">
        <v>1980</v>
      </c>
      <c r="D1123" s="212" t="s">
        <v>1981</v>
      </c>
      <c r="E1123" s="213" t="s">
        <v>158</v>
      </c>
      <c r="F1123" s="211" t="s">
        <v>159</v>
      </c>
      <c r="G1123" s="214">
        <v>4</v>
      </c>
      <c r="H1123" s="155" t="s">
        <v>1900</v>
      </c>
      <c r="I1123" s="156" t="s">
        <v>1982</v>
      </c>
      <c r="J1123" s="109">
        <v>20</v>
      </c>
      <c r="K1123" s="46">
        <f t="shared" si="17"/>
        <v>1</v>
      </c>
    </row>
    <row r="1124" spans="1:11" ht="16.5" hidden="1" customHeight="1" x14ac:dyDescent="0.3">
      <c r="A1124" s="151"/>
      <c r="B1124" s="76">
        <v>99139</v>
      </c>
      <c r="C1124" s="211" t="s">
        <v>237</v>
      </c>
      <c r="D1124" s="212" t="s">
        <v>6</v>
      </c>
      <c r="E1124" s="213" t="s">
        <v>158</v>
      </c>
      <c r="F1124" s="211" t="s">
        <v>159</v>
      </c>
      <c r="G1124" s="214">
        <v>4</v>
      </c>
      <c r="H1124" s="155" t="s">
        <v>1900</v>
      </c>
      <c r="I1124" s="156" t="s">
        <v>1983</v>
      </c>
      <c r="J1124" s="109">
        <v>3080</v>
      </c>
      <c r="K1124" s="46">
        <f t="shared" si="17"/>
        <v>1</v>
      </c>
    </row>
    <row r="1125" spans="1:11" ht="16.5" hidden="1" customHeight="1" x14ac:dyDescent="0.3">
      <c r="A1125" s="151"/>
      <c r="B1125" s="76">
        <v>99140</v>
      </c>
      <c r="C1125" s="211" t="s">
        <v>970</v>
      </c>
      <c r="D1125" s="212" t="s">
        <v>1647</v>
      </c>
      <c r="E1125" s="213" t="s">
        <v>158</v>
      </c>
      <c r="F1125" s="211" t="s">
        <v>159</v>
      </c>
      <c r="G1125" s="214">
        <v>4</v>
      </c>
      <c r="H1125" s="155" t="s">
        <v>1900</v>
      </c>
      <c r="I1125" s="156" t="s">
        <v>1984</v>
      </c>
      <c r="J1125" s="77">
        <v>120</v>
      </c>
      <c r="K1125" s="46">
        <f t="shared" si="17"/>
        <v>1</v>
      </c>
    </row>
    <row r="1126" spans="1:11" ht="16.5" hidden="1" customHeight="1" x14ac:dyDescent="0.3">
      <c r="A1126" s="153"/>
      <c r="B1126" s="76">
        <v>99141</v>
      </c>
      <c r="C1126" s="211" t="s">
        <v>284</v>
      </c>
      <c r="D1126" s="212" t="s">
        <v>285</v>
      </c>
      <c r="E1126" s="213" t="s">
        <v>205</v>
      </c>
      <c r="F1126" s="211" t="s">
        <v>159</v>
      </c>
      <c r="G1126" s="214">
        <v>4</v>
      </c>
      <c r="H1126" s="155" t="s">
        <v>1900</v>
      </c>
      <c r="I1126" s="156" t="s">
        <v>1985</v>
      </c>
      <c r="J1126" s="77">
        <v>2430</v>
      </c>
      <c r="K1126" s="46">
        <f t="shared" si="17"/>
        <v>1</v>
      </c>
    </row>
    <row r="1127" spans="1:11" ht="16.5" hidden="1" customHeight="1" x14ac:dyDescent="0.3">
      <c r="A1127" s="153"/>
      <c r="B1127" s="76">
        <v>99142</v>
      </c>
      <c r="C1127" s="211" t="s">
        <v>289</v>
      </c>
      <c r="D1127" s="212" t="s">
        <v>290</v>
      </c>
      <c r="E1127" s="213" t="s">
        <v>158</v>
      </c>
      <c r="F1127" s="211" t="s">
        <v>159</v>
      </c>
      <c r="G1127" s="214">
        <v>4</v>
      </c>
      <c r="H1127" s="155" t="s">
        <v>1900</v>
      </c>
      <c r="I1127" s="156" t="s">
        <v>1986</v>
      </c>
      <c r="J1127" s="109">
        <v>170</v>
      </c>
      <c r="K1127" s="46">
        <f t="shared" si="17"/>
        <v>1</v>
      </c>
    </row>
    <row r="1128" spans="1:11" ht="16.5" hidden="1" customHeight="1" x14ac:dyDescent="0.3">
      <c r="A1128" s="152"/>
      <c r="B1128" s="76">
        <v>99143</v>
      </c>
      <c r="C1128" s="211" t="s">
        <v>1987</v>
      </c>
      <c r="D1128" s="212" t="s">
        <v>1647</v>
      </c>
      <c r="E1128" s="213" t="s">
        <v>158</v>
      </c>
      <c r="F1128" s="211" t="s">
        <v>159</v>
      </c>
      <c r="G1128" s="214">
        <v>4</v>
      </c>
      <c r="H1128" s="155" t="s">
        <v>1900</v>
      </c>
      <c r="I1128" s="156" t="s">
        <v>1988</v>
      </c>
      <c r="J1128" s="109">
        <v>90</v>
      </c>
      <c r="K1128" s="46">
        <f t="shared" si="17"/>
        <v>1</v>
      </c>
    </row>
    <row r="1129" spans="1:11" ht="16.5" hidden="1" customHeight="1" x14ac:dyDescent="0.3">
      <c r="A1129" s="151"/>
      <c r="B1129" s="76">
        <v>99144</v>
      </c>
      <c r="C1129" s="211" t="s">
        <v>1977</v>
      </c>
      <c r="D1129" s="212" t="s">
        <v>1978</v>
      </c>
      <c r="E1129" s="213" t="s">
        <v>158</v>
      </c>
      <c r="F1129" s="211" t="s">
        <v>159</v>
      </c>
      <c r="G1129" s="214">
        <v>4</v>
      </c>
      <c r="H1129" s="155" t="s">
        <v>1900</v>
      </c>
      <c r="I1129" s="156" t="s">
        <v>1989</v>
      </c>
      <c r="J1129" s="77">
        <v>20</v>
      </c>
      <c r="K1129" s="46">
        <f t="shared" si="17"/>
        <v>1</v>
      </c>
    </row>
    <row r="1130" spans="1:11" ht="16.5" hidden="1" customHeight="1" x14ac:dyDescent="0.3">
      <c r="A1130" s="154"/>
      <c r="B1130" s="76">
        <v>99145</v>
      </c>
      <c r="C1130" s="211" t="s">
        <v>208</v>
      </c>
      <c r="D1130" s="212" t="s">
        <v>6</v>
      </c>
      <c r="E1130" s="213" t="s">
        <v>158</v>
      </c>
      <c r="F1130" s="211" t="s">
        <v>159</v>
      </c>
      <c r="G1130" s="214">
        <v>4</v>
      </c>
      <c r="H1130" s="155" t="s">
        <v>1900</v>
      </c>
      <c r="I1130" s="156" t="s">
        <v>1990</v>
      </c>
      <c r="J1130" s="109">
        <v>3980</v>
      </c>
      <c r="K1130" s="46">
        <f t="shared" si="17"/>
        <v>1</v>
      </c>
    </row>
    <row r="1131" spans="1:11" ht="16.5" hidden="1" customHeight="1" x14ac:dyDescent="0.3">
      <c r="A1131" s="151"/>
      <c r="B1131" s="76">
        <v>99146</v>
      </c>
      <c r="C1131" s="211" t="s">
        <v>284</v>
      </c>
      <c r="D1131" s="212" t="s">
        <v>285</v>
      </c>
      <c r="E1131" s="213" t="s">
        <v>205</v>
      </c>
      <c r="F1131" s="211" t="s">
        <v>159</v>
      </c>
      <c r="G1131" s="214">
        <v>4</v>
      </c>
      <c r="H1131" s="155" t="s">
        <v>1991</v>
      </c>
      <c r="I1131" s="156" t="s">
        <v>1992</v>
      </c>
      <c r="J1131" s="77">
        <v>2600</v>
      </c>
      <c r="K1131" s="46">
        <f t="shared" si="17"/>
        <v>1</v>
      </c>
    </row>
    <row r="1132" spans="1:11" ht="16.5" hidden="1" customHeight="1" x14ac:dyDescent="0.3">
      <c r="A1132" s="152"/>
      <c r="B1132" s="76">
        <v>99147</v>
      </c>
      <c r="C1132" s="211" t="s">
        <v>165</v>
      </c>
      <c r="D1132" s="212" t="s">
        <v>6</v>
      </c>
      <c r="E1132" s="213" t="s">
        <v>158</v>
      </c>
      <c r="F1132" s="211" t="s">
        <v>159</v>
      </c>
      <c r="G1132" s="214">
        <v>4</v>
      </c>
      <c r="H1132" s="155" t="s">
        <v>1991</v>
      </c>
      <c r="I1132" s="156" t="s">
        <v>1993</v>
      </c>
      <c r="J1132" s="109">
        <v>7140</v>
      </c>
      <c r="K1132" s="46">
        <f t="shared" si="17"/>
        <v>1</v>
      </c>
    </row>
    <row r="1133" spans="1:11" ht="16.5" hidden="1" customHeight="1" x14ac:dyDescent="0.3">
      <c r="A1133" s="151"/>
      <c r="B1133" s="76">
        <v>99148</v>
      </c>
      <c r="C1133" s="211" t="s">
        <v>157</v>
      </c>
      <c r="D1133" s="212" t="s">
        <v>6</v>
      </c>
      <c r="E1133" s="213" t="s">
        <v>158</v>
      </c>
      <c r="F1133" s="211" t="s">
        <v>159</v>
      </c>
      <c r="G1133" s="214">
        <v>4</v>
      </c>
      <c r="H1133" s="155" t="s">
        <v>1991</v>
      </c>
      <c r="I1133" s="156" t="s">
        <v>1994</v>
      </c>
      <c r="J1133" s="109">
        <v>9190</v>
      </c>
      <c r="K1133" s="46">
        <f t="shared" si="17"/>
        <v>1</v>
      </c>
    </row>
    <row r="1134" spans="1:11" ht="16.5" hidden="1" customHeight="1" x14ac:dyDescent="0.3">
      <c r="A1134" s="152"/>
      <c r="B1134" s="76">
        <v>99149</v>
      </c>
      <c r="C1134" s="211" t="s">
        <v>1977</v>
      </c>
      <c r="D1134" s="212" t="s">
        <v>1995</v>
      </c>
      <c r="E1134" s="213" t="s">
        <v>158</v>
      </c>
      <c r="F1134" s="211" t="s">
        <v>159</v>
      </c>
      <c r="G1134" s="214">
        <v>4</v>
      </c>
      <c r="H1134" s="155" t="s">
        <v>1991</v>
      </c>
      <c r="I1134" s="156" t="s">
        <v>1996</v>
      </c>
      <c r="J1134" s="109">
        <v>30</v>
      </c>
      <c r="K1134" s="46">
        <f t="shared" si="17"/>
        <v>1</v>
      </c>
    </row>
    <row r="1135" spans="1:11" ht="16.5" hidden="1" customHeight="1" x14ac:dyDescent="0.3">
      <c r="A1135" s="152"/>
      <c r="B1135" s="76">
        <v>99150</v>
      </c>
      <c r="C1135" s="211" t="s">
        <v>277</v>
      </c>
      <c r="D1135" s="212" t="s">
        <v>397</v>
      </c>
      <c r="E1135" s="213" t="s">
        <v>158</v>
      </c>
      <c r="F1135" s="211" t="s">
        <v>159</v>
      </c>
      <c r="G1135" s="214">
        <v>4</v>
      </c>
      <c r="H1135" s="155" t="s">
        <v>1991</v>
      </c>
      <c r="I1135" s="156" t="s">
        <v>1997</v>
      </c>
      <c r="J1135" s="109">
        <v>1170</v>
      </c>
      <c r="K1135" s="46">
        <f t="shared" si="17"/>
        <v>1</v>
      </c>
    </row>
    <row r="1136" spans="1:11" ht="16.5" hidden="1" customHeight="1" x14ac:dyDescent="0.3">
      <c r="A1136" s="151"/>
      <c r="B1136" s="76">
        <v>99151</v>
      </c>
      <c r="C1136" s="211" t="s">
        <v>179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1991</v>
      </c>
      <c r="I1136" s="156" t="s">
        <v>1998</v>
      </c>
      <c r="J1136" s="109">
        <v>1090</v>
      </c>
      <c r="K1136" s="46">
        <f t="shared" si="17"/>
        <v>1</v>
      </c>
    </row>
    <row r="1137" spans="1:11" ht="16.5" hidden="1" customHeight="1" x14ac:dyDescent="0.3">
      <c r="A1137" s="151"/>
      <c r="B1137" s="76">
        <v>99152</v>
      </c>
      <c r="C1137" s="211" t="s">
        <v>237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1991</v>
      </c>
      <c r="I1137" s="156" t="s">
        <v>1999</v>
      </c>
      <c r="J1137" s="109">
        <v>2310</v>
      </c>
      <c r="K1137" s="46">
        <f t="shared" si="17"/>
        <v>1</v>
      </c>
    </row>
    <row r="1138" spans="1:11" ht="16.5" hidden="1" customHeight="1" x14ac:dyDescent="0.3">
      <c r="A1138" s="151"/>
      <c r="B1138" s="76">
        <v>99153</v>
      </c>
      <c r="C1138" s="211" t="s">
        <v>464</v>
      </c>
      <c r="D1138" s="212" t="s">
        <v>1872</v>
      </c>
      <c r="E1138" s="213" t="s">
        <v>158</v>
      </c>
      <c r="F1138" s="211" t="s">
        <v>159</v>
      </c>
      <c r="G1138" s="214">
        <v>4</v>
      </c>
      <c r="H1138" s="155" t="s">
        <v>1991</v>
      </c>
      <c r="I1138" s="156" t="s">
        <v>2000</v>
      </c>
      <c r="J1138" s="109">
        <v>90</v>
      </c>
      <c r="K1138" s="46">
        <f t="shared" si="17"/>
        <v>1</v>
      </c>
    </row>
    <row r="1139" spans="1:11" ht="16.5" hidden="1" customHeight="1" x14ac:dyDescent="0.3">
      <c r="A1139" s="152"/>
      <c r="B1139" s="76">
        <v>99154</v>
      </c>
      <c r="C1139" s="211" t="s">
        <v>1443</v>
      </c>
      <c r="D1139" s="212" t="s">
        <v>1444</v>
      </c>
      <c r="E1139" s="213" t="s">
        <v>158</v>
      </c>
      <c r="F1139" s="211" t="s">
        <v>159</v>
      </c>
      <c r="G1139" s="214">
        <v>4</v>
      </c>
      <c r="H1139" s="155" t="s">
        <v>1991</v>
      </c>
      <c r="I1139" s="156" t="s">
        <v>2001</v>
      </c>
      <c r="J1139" s="109">
        <v>280</v>
      </c>
      <c r="K1139" s="46">
        <f t="shared" si="17"/>
        <v>1</v>
      </c>
    </row>
    <row r="1140" spans="1:11" ht="16.5" hidden="1" customHeight="1" x14ac:dyDescent="0.3">
      <c r="A1140" s="151"/>
      <c r="B1140" s="76">
        <v>99155</v>
      </c>
      <c r="C1140" s="211" t="s">
        <v>181</v>
      </c>
      <c r="D1140" s="212" t="s">
        <v>6</v>
      </c>
      <c r="E1140" s="213" t="s">
        <v>158</v>
      </c>
      <c r="F1140" s="211" t="s">
        <v>159</v>
      </c>
      <c r="G1140" s="214">
        <v>4</v>
      </c>
      <c r="H1140" s="155" t="s">
        <v>1991</v>
      </c>
      <c r="I1140" s="156" t="s">
        <v>2002</v>
      </c>
      <c r="J1140" s="109">
        <v>2300</v>
      </c>
      <c r="K1140" s="46">
        <f t="shared" si="17"/>
        <v>1</v>
      </c>
    </row>
    <row r="1141" spans="1:11" ht="16.5" hidden="1" customHeight="1" x14ac:dyDescent="0.3">
      <c r="A1141" s="151"/>
      <c r="B1141" s="76">
        <v>99156</v>
      </c>
      <c r="C1141" s="211" t="s">
        <v>157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1991</v>
      </c>
      <c r="I1141" s="156" t="s">
        <v>2003</v>
      </c>
      <c r="J1141" s="109">
        <v>6920</v>
      </c>
      <c r="K1141" s="46">
        <f t="shared" si="17"/>
        <v>1</v>
      </c>
    </row>
    <row r="1142" spans="1:11" ht="16.5" hidden="1" customHeight="1" x14ac:dyDescent="0.3">
      <c r="A1142" s="152"/>
      <c r="B1142" s="76">
        <v>99157</v>
      </c>
      <c r="C1142" s="211" t="s">
        <v>630</v>
      </c>
      <c r="D1142" s="212" t="s">
        <v>631</v>
      </c>
      <c r="E1142" s="213" t="s">
        <v>158</v>
      </c>
      <c r="F1142" s="211" t="s">
        <v>159</v>
      </c>
      <c r="G1142" s="214">
        <v>4</v>
      </c>
      <c r="H1142" s="155" t="s">
        <v>1991</v>
      </c>
      <c r="I1142" s="156" t="s">
        <v>2004</v>
      </c>
      <c r="J1142" s="109">
        <v>150</v>
      </c>
      <c r="K1142" s="46">
        <f t="shared" si="17"/>
        <v>1</v>
      </c>
    </row>
    <row r="1143" spans="1:11" ht="16.5" hidden="1" customHeight="1" x14ac:dyDescent="0.3">
      <c r="A1143" s="153"/>
      <c r="B1143" s="76">
        <v>99158</v>
      </c>
      <c r="C1143" s="211" t="s">
        <v>2005</v>
      </c>
      <c r="D1143" s="212" t="s">
        <v>2006</v>
      </c>
      <c r="E1143" s="213" t="s">
        <v>158</v>
      </c>
      <c r="F1143" s="211" t="s">
        <v>159</v>
      </c>
      <c r="G1143" s="214">
        <v>4</v>
      </c>
      <c r="H1143" s="155" t="s">
        <v>1991</v>
      </c>
      <c r="I1143" s="156" t="s">
        <v>2007</v>
      </c>
      <c r="J1143" s="109">
        <v>50</v>
      </c>
      <c r="K1143" s="46">
        <f t="shared" si="17"/>
        <v>1</v>
      </c>
    </row>
    <row r="1144" spans="1:11" ht="16.5" hidden="1" customHeight="1" x14ac:dyDescent="0.3">
      <c r="A1144" s="151"/>
      <c r="B1144" s="76">
        <v>99159</v>
      </c>
      <c r="C1144" s="211" t="s">
        <v>2008</v>
      </c>
      <c r="D1144" s="212" t="s">
        <v>2009</v>
      </c>
      <c r="E1144" s="213" t="s">
        <v>158</v>
      </c>
      <c r="F1144" s="211" t="s">
        <v>159</v>
      </c>
      <c r="G1144" s="214">
        <v>4</v>
      </c>
      <c r="H1144" s="155" t="s">
        <v>1991</v>
      </c>
      <c r="I1144" s="156" t="s">
        <v>2010</v>
      </c>
      <c r="J1144" s="109">
        <v>160</v>
      </c>
      <c r="K1144" s="46">
        <f t="shared" si="17"/>
        <v>1</v>
      </c>
    </row>
    <row r="1145" spans="1:11" ht="16.5" hidden="1" customHeight="1" x14ac:dyDescent="0.3">
      <c r="A1145" s="151"/>
      <c r="B1145" s="76">
        <v>99160</v>
      </c>
      <c r="C1145" s="211" t="s">
        <v>179</v>
      </c>
      <c r="D1145" s="212" t="s">
        <v>6</v>
      </c>
      <c r="E1145" s="213" t="s">
        <v>158</v>
      </c>
      <c r="F1145" s="211" t="s">
        <v>159</v>
      </c>
      <c r="G1145" s="214">
        <v>4</v>
      </c>
      <c r="H1145" s="155" t="s">
        <v>1991</v>
      </c>
      <c r="I1145" s="156" t="s">
        <v>2011</v>
      </c>
      <c r="J1145" s="109">
        <v>1660</v>
      </c>
      <c r="K1145" s="46">
        <f t="shared" si="17"/>
        <v>1</v>
      </c>
    </row>
    <row r="1146" spans="1:11" ht="16.5" hidden="1" customHeight="1" x14ac:dyDescent="0.3">
      <c r="A1146" s="152"/>
      <c r="B1146" s="76">
        <v>99161</v>
      </c>
      <c r="C1146" s="211" t="s">
        <v>1155</v>
      </c>
      <c r="D1146" s="212" t="s">
        <v>1049</v>
      </c>
      <c r="E1146" s="213" t="s">
        <v>158</v>
      </c>
      <c r="F1146" s="211" t="s">
        <v>159</v>
      </c>
      <c r="G1146" s="214">
        <v>4</v>
      </c>
      <c r="H1146" s="155" t="s">
        <v>1991</v>
      </c>
      <c r="I1146" s="156" t="s">
        <v>2012</v>
      </c>
      <c r="J1146" s="109">
        <v>130</v>
      </c>
      <c r="K1146" s="46">
        <f t="shared" si="17"/>
        <v>1</v>
      </c>
    </row>
    <row r="1147" spans="1:11" ht="16.5" hidden="1" customHeight="1" x14ac:dyDescent="0.3">
      <c r="A1147" s="151"/>
      <c r="B1147" s="76">
        <v>99162</v>
      </c>
      <c r="C1147" s="211" t="s">
        <v>464</v>
      </c>
      <c r="D1147" s="212" t="s">
        <v>1872</v>
      </c>
      <c r="E1147" s="213" t="s">
        <v>158</v>
      </c>
      <c r="F1147" s="211" t="s">
        <v>159</v>
      </c>
      <c r="G1147" s="214">
        <v>4</v>
      </c>
      <c r="H1147" s="155" t="s">
        <v>1991</v>
      </c>
      <c r="I1147" s="156" t="s">
        <v>2013</v>
      </c>
      <c r="J1147" s="109">
        <v>120</v>
      </c>
      <c r="K1147" s="46">
        <f t="shared" si="17"/>
        <v>1</v>
      </c>
    </row>
    <row r="1148" spans="1:11" ht="16.5" hidden="1" customHeight="1" x14ac:dyDescent="0.3">
      <c r="A1148" s="151"/>
      <c r="B1148" s="76">
        <v>99163</v>
      </c>
      <c r="C1148" s="211" t="s">
        <v>237</v>
      </c>
      <c r="D1148" s="212" t="s">
        <v>6</v>
      </c>
      <c r="E1148" s="213" t="s">
        <v>158</v>
      </c>
      <c r="F1148" s="211" t="s">
        <v>159</v>
      </c>
      <c r="G1148" s="214">
        <v>4</v>
      </c>
      <c r="H1148" s="155" t="s">
        <v>1991</v>
      </c>
      <c r="I1148" s="156" t="s">
        <v>2014</v>
      </c>
      <c r="J1148" s="109">
        <v>730</v>
      </c>
      <c r="K1148" s="46">
        <f t="shared" si="17"/>
        <v>1</v>
      </c>
    </row>
    <row r="1149" spans="1:11" ht="16.5" hidden="1" customHeight="1" x14ac:dyDescent="0.3">
      <c r="A1149" s="151"/>
      <c r="B1149" s="76">
        <v>99164</v>
      </c>
      <c r="C1149" s="211" t="s">
        <v>1115</v>
      </c>
      <c r="D1149" s="212" t="s">
        <v>1116</v>
      </c>
      <c r="E1149" s="213" t="s">
        <v>158</v>
      </c>
      <c r="F1149" s="211" t="s">
        <v>159</v>
      </c>
      <c r="G1149" s="214">
        <v>4</v>
      </c>
      <c r="H1149" s="155" t="s">
        <v>1991</v>
      </c>
      <c r="I1149" s="156" t="s">
        <v>2015</v>
      </c>
      <c r="J1149" s="109">
        <v>10</v>
      </c>
      <c r="K1149" s="46">
        <f t="shared" si="17"/>
        <v>1</v>
      </c>
    </row>
    <row r="1150" spans="1:11" ht="16.5" hidden="1" customHeight="1" x14ac:dyDescent="0.3">
      <c r="A1150" s="152"/>
      <c r="B1150" s="76">
        <v>99165</v>
      </c>
      <c r="C1150" s="211" t="s">
        <v>2016</v>
      </c>
      <c r="D1150" s="212" t="s">
        <v>2017</v>
      </c>
      <c r="E1150" s="213" t="s">
        <v>158</v>
      </c>
      <c r="F1150" s="211" t="s">
        <v>159</v>
      </c>
      <c r="G1150" s="214">
        <v>4</v>
      </c>
      <c r="H1150" s="155" t="s">
        <v>1991</v>
      </c>
      <c r="I1150" s="156" t="s">
        <v>2018</v>
      </c>
      <c r="J1150" s="77">
        <v>140</v>
      </c>
      <c r="K1150" s="46">
        <f t="shared" si="17"/>
        <v>1</v>
      </c>
    </row>
    <row r="1151" spans="1:11" ht="16.5" hidden="1" customHeight="1" x14ac:dyDescent="0.3">
      <c r="A1151" s="151"/>
      <c r="B1151" s="76">
        <v>99166</v>
      </c>
      <c r="C1151" s="211" t="s">
        <v>221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1991</v>
      </c>
      <c r="I1151" s="156" t="s">
        <v>2019</v>
      </c>
      <c r="J1151" s="109">
        <v>8760</v>
      </c>
      <c r="K1151" s="46">
        <f t="shared" si="17"/>
        <v>1</v>
      </c>
    </row>
    <row r="1152" spans="1:11" ht="16.5" hidden="1" customHeight="1" x14ac:dyDescent="0.3">
      <c r="A1152" s="152"/>
      <c r="B1152" s="76">
        <v>99167</v>
      </c>
      <c r="C1152" s="211" t="s">
        <v>2020</v>
      </c>
      <c r="D1152" s="212" t="s">
        <v>2006</v>
      </c>
      <c r="E1152" s="213" t="s">
        <v>158</v>
      </c>
      <c r="F1152" s="211" t="s">
        <v>159</v>
      </c>
      <c r="G1152" s="214">
        <v>4</v>
      </c>
      <c r="H1152" s="155" t="s">
        <v>1991</v>
      </c>
      <c r="I1152" s="156" t="s">
        <v>2021</v>
      </c>
      <c r="J1152" s="109">
        <v>50</v>
      </c>
      <c r="K1152" s="46">
        <f t="shared" si="17"/>
        <v>1</v>
      </c>
    </row>
    <row r="1153" spans="1:11" ht="16.5" hidden="1" customHeight="1" x14ac:dyDescent="0.3">
      <c r="A1153" s="151"/>
      <c r="B1153" s="76">
        <v>99168</v>
      </c>
      <c r="C1153" s="211" t="s">
        <v>165</v>
      </c>
      <c r="D1153" s="212" t="s">
        <v>6</v>
      </c>
      <c r="E1153" s="213" t="s">
        <v>158</v>
      </c>
      <c r="F1153" s="211" t="s">
        <v>159</v>
      </c>
      <c r="G1153" s="214">
        <v>4</v>
      </c>
      <c r="H1153" s="155" t="s">
        <v>1991</v>
      </c>
      <c r="I1153" s="156" t="s">
        <v>2022</v>
      </c>
      <c r="J1153" s="109">
        <v>6040</v>
      </c>
      <c r="K1153" s="46">
        <f t="shared" si="17"/>
        <v>1</v>
      </c>
    </row>
    <row r="1154" spans="1:11" ht="16.5" hidden="1" customHeight="1" x14ac:dyDescent="0.3">
      <c r="A1154" s="153"/>
      <c r="B1154" s="76">
        <v>99169</v>
      </c>
      <c r="C1154" s="211" t="s">
        <v>2023</v>
      </c>
      <c r="D1154" s="212" t="s">
        <v>2024</v>
      </c>
      <c r="E1154" s="213" t="s">
        <v>158</v>
      </c>
      <c r="F1154" s="211" t="s">
        <v>159</v>
      </c>
      <c r="G1154" s="214">
        <v>4</v>
      </c>
      <c r="H1154" s="155" t="s">
        <v>1991</v>
      </c>
      <c r="I1154" s="156" t="s">
        <v>1935</v>
      </c>
      <c r="J1154" s="109">
        <v>90</v>
      </c>
      <c r="K1154" s="46">
        <f t="shared" si="17"/>
        <v>1</v>
      </c>
    </row>
    <row r="1155" spans="1:11" ht="16.5" hidden="1" customHeight="1" x14ac:dyDescent="0.3">
      <c r="A1155" s="151"/>
      <c r="B1155" s="76">
        <v>99170</v>
      </c>
      <c r="C1155" s="211" t="s">
        <v>477</v>
      </c>
      <c r="D1155" s="212" t="s">
        <v>478</v>
      </c>
      <c r="E1155" s="213" t="s">
        <v>158</v>
      </c>
      <c r="F1155" s="211" t="s">
        <v>159</v>
      </c>
      <c r="G1155" s="214">
        <v>4</v>
      </c>
      <c r="H1155" s="155" t="s">
        <v>1991</v>
      </c>
      <c r="I1155" s="156" t="s">
        <v>2025</v>
      </c>
      <c r="J1155" s="109">
        <v>70</v>
      </c>
      <c r="K1155" s="46">
        <f t="shared" si="17"/>
        <v>1</v>
      </c>
    </row>
    <row r="1156" spans="1:11" ht="16.5" hidden="1" customHeight="1" x14ac:dyDescent="0.3">
      <c r="A1156" s="151"/>
      <c r="B1156" s="76">
        <v>99171</v>
      </c>
      <c r="C1156" s="211" t="s">
        <v>2026</v>
      </c>
      <c r="D1156" s="212" t="s">
        <v>2027</v>
      </c>
      <c r="E1156" s="213" t="s">
        <v>158</v>
      </c>
      <c r="F1156" s="211" t="s">
        <v>159</v>
      </c>
      <c r="G1156" s="214">
        <v>4</v>
      </c>
      <c r="H1156" s="155" t="s">
        <v>1991</v>
      </c>
      <c r="I1156" s="156" t="s">
        <v>2028</v>
      </c>
      <c r="J1156" s="109">
        <v>10</v>
      </c>
      <c r="K1156" s="46">
        <f t="shared" si="17"/>
        <v>1</v>
      </c>
    </row>
    <row r="1157" spans="1:11" ht="16.5" hidden="1" customHeight="1" x14ac:dyDescent="0.3">
      <c r="A1157" s="152"/>
      <c r="B1157" s="76">
        <v>99172</v>
      </c>
      <c r="C1157" s="211" t="s">
        <v>237</v>
      </c>
      <c r="D1157" s="212" t="s">
        <v>6</v>
      </c>
      <c r="E1157" s="213" t="s">
        <v>158</v>
      </c>
      <c r="F1157" s="211" t="s">
        <v>159</v>
      </c>
      <c r="G1157" s="214">
        <v>4</v>
      </c>
      <c r="H1157" s="155" t="s">
        <v>1991</v>
      </c>
      <c r="I1157" s="156" t="s">
        <v>2029</v>
      </c>
      <c r="J1157" s="109">
        <v>1400</v>
      </c>
      <c r="K1157" s="46">
        <f t="shared" si="17"/>
        <v>1</v>
      </c>
    </row>
    <row r="1158" spans="1:11" ht="16.5" hidden="1" customHeight="1" x14ac:dyDescent="0.3">
      <c r="A1158" s="152"/>
      <c r="B1158" s="76">
        <v>99173</v>
      </c>
      <c r="C1158" s="211" t="s">
        <v>181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1991</v>
      </c>
      <c r="I1158" s="156" t="s">
        <v>2030</v>
      </c>
      <c r="J1158" s="109">
        <v>1420</v>
      </c>
      <c r="K1158" s="46">
        <f t="shared" si="17"/>
        <v>1</v>
      </c>
    </row>
    <row r="1159" spans="1:11" ht="16.5" hidden="1" customHeight="1" x14ac:dyDescent="0.3">
      <c r="A1159" s="153"/>
      <c r="B1159" s="76">
        <v>99174</v>
      </c>
      <c r="C1159" s="211" t="s">
        <v>2026</v>
      </c>
      <c r="D1159" s="212" t="s">
        <v>2027</v>
      </c>
      <c r="E1159" s="213" t="s">
        <v>158</v>
      </c>
      <c r="F1159" s="211" t="s">
        <v>159</v>
      </c>
      <c r="G1159" s="214">
        <v>4</v>
      </c>
      <c r="H1159" s="155" t="s">
        <v>1991</v>
      </c>
      <c r="I1159" s="156" t="s">
        <v>2031</v>
      </c>
      <c r="J1159" s="77">
        <v>270</v>
      </c>
      <c r="K1159" s="46">
        <f t="shared" si="17"/>
        <v>1</v>
      </c>
    </row>
    <row r="1160" spans="1:11" ht="16.5" hidden="1" customHeight="1" x14ac:dyDescent="0.3">
      <c r="A1160" s="151"/>
      <c r="B1160" s="76">
        <v>99175</v>
      </c>
      <c r="C1160" s="211" t="s">
        <v>208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1991</v>
      </c>
      <c r="I1160" s="156" t="s">
        <v>2032</v>
      </c>
      <c r="J1160" s="77">
        <v>10190</v>
      </c>
      <c r="K1160" s="46">
        <f t="shared" si="17"/>
        <v>1</v>
      </c>
    </row>
    <row r="1161" spans="1:11" ht="16.5" hidden="1" customHeight="1" x14ac:dyDescent="0.3">
      <c r="A1161" s="151"/>
      <c r="B1161" s="76">
        <v>99176</v>
      </c>
      <c r="C1161" s="211" t="s">
        <v>165</v>
      </c>
      <c r="D1161" s="212" t="s">
        <v>6</v>
      </c>
      <c r="E1161" s="213" t="s">
        <v>158</v>
      </c>
      <c r="F1161" s="211" t="s">
        <v>159</v>
      </c>
      <c r="G1161" s="214">
        <v>4</v>
      </c>
      <c r="H1161" s="155" t="s">
        <v>1991</v>
      </c>
      <c r="I1161" s="156" t="s">
        <v>2033</v>
      </c>
      <c r="J1161" s="77">
        <v>3110</v>
      </c>
      <c r="K1161" s="46">
        <f t="shared" si="17"/>
        <v>1</v>
      </c>
    </row>
    <row r="1162" spans="1:11" ht="16.5" hidden="1" customHeight="1" x14ac:dyDescent="0.3">
      <c r="A1162" s="152"/>
      <c r="B1162" s="76">
        <v>99177</v>
      </c>
      <c r="C1162" s="211" t="s">
        <v>221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1991</v>
      </c>
      <c r="I1162" s="156" t="s">
        <v>2034</v>
      </c>
      <c r="J1162" s="109">
        <v>2750</v>
      </c>
      <c r="K1162" s="46">
        <f t="shared" si="17"/>
        <v>1</v>
      </c>
    </row>
    <row r="1163" spans="1:11" ht="16.5" hidden="1" customHeight="1" x14ac:dyDescent="0.3">
      <c r="A1163" s="152"/>
      <c r="B1163" s="76">
        <v>99178</v>
      </c>
      <c r="C1163" s="211" t="s">
        <v>381</v>
      </c>
      <c r="D1163" s="212" t="s">
        <v>382</v>
      </c>
      <c r="E1163" s="213" t="s">
        <v>158</v>
      </c>
      <c r="F1163" s="211" t="s">
        <v>159</v>
      </c>
      <c r="G1163" s="214">
        <v>4</v>
      </c>
      <c r="H1163" s="155" t="s">
        <v>1991</v>
      </c>
      <c r="I1163" s="156" t="s">
        <v>2035</v>
      </c>
      <c r="J1163" s="109">
        <v>100</v>
      </c>
      <c r="K1163" s="46">
        <f t="shared" si="17"/>
        <v>1</v>
      </c>
    </row>
    <row r="1164" spans="1:11" ht="16.5" hidden="1" customHeight="1" x14ac:dyDescent="0.3">
      <c r="A1164" s="151"/>
      <c r="B1164" s="76">
        <v>99179</v>
      </c>
      <c r="C1164" s="211" t="s">
        <v>176</v>
      </c>
      <c r="D1164" s="212" t="s">
        <v>177</v>
      </c>
      <c r="E1164" s="213" t="s">
        <v>158</v>
      </c>
      <c r="F1164" s="211" t="s">
        <v>159</v>
      </c>
      <c r="G1164" s="214">
        <v>4</v>
      </c>
      <c r="H1164" s="155" t="s">
        <v>1991</v>
      </c>
      <c r="I1164" s="156" t="s">
        <v>2036</v>
      </c>
      <c r="J1164" s="109">
        <v>190</v>
      </c>
      <c r="K1164" s="46">
        <f t="shared" si="17"/>
        <v>1</v>
      </c>
    </row>
    <row r="1165" spans="1:11" ht="16.5" hidden="1" customHeight="1" x14ac:dyDescent="0.3">
      <c r="A1165" s="151"/>
      <c r="B1165" s="76">
        <v>99180</v>
      </c>
      <c r="C1165" s="211" t="s">
        <v>208</v>
      </c>
      <c r="D1165" s="212" t="s">
        <v>6</v>
      </c>
      <c r="E1165" s="213" t="s">
        <v>158</v>
      </c>
      <c r="F1165" s="211" t="s">
        <v>159</v>
      </c>
      <c r="G1165" s="214">
        <v>4</v>
      </c>
      <c r="H1165" s="155" t="s">
        <v>1991</v>
      </c>
      <c r="I1165" s="156" t="s">
        <v>2037</v>
      </c>
      <c r="J1165" s="109">
        <v>2080</v>
      </c>
      <c r="K1165" s="46">
        <f t="shared" si="17"/>
        <v>1</v>
      </c>
    </row>
    <row r="1166" spans="1:11" ht="16.5" hidden="1" customHeight="1" x14ac:dyDescent="0.3">
      <c r="A1166" s="151"/>
      <c r="B1166" s="76">
        <v>99181</v>
      </c>
      <c r="C1166" s="211" t="s">
        <v>284</v>
      </c>
      <c r="D1166" s="212" t="s">
        <v>285</v>
      </c>
      <c r="E1166" s="213" t="s">
        <v>205</v>
      </c>
      <c r="F1166" s="211" t="s">
        <v>159</v>
      </c>
      <c r="G1166" s="214">
        <v>4</v>
      </c>
      <c r="H1166" s="155" t="s">
        <v>1991</v>
      </c>
      <c r="I1166" s="156" t="s">
        <v>2038</v>
      </c>
      <c r="J1166" s="109">
        <v>2610</v>
      </c>
      <c r="K1166" s="46">
        <f t="shared" si="17"/>
        <v>1</v>
      </c>
    </row>
    <row r="1167" spans="1:11" ht="16.5" hidden="1" customHeight="1" x14ac:dyDescent="0.3">
      <c r="A1167" s="151"/>
      <c r="B1167" s="76">
        <v>99182</v>
      </c>
      <c r="C1167" s="211" t="s">
        <v>284</v>
      </c>
      <c r="D1167" s="212" t="s">
        <v>285</v>
      </c>
      <c r="E1167" s="213" t="s">
        <v>205</v>
      </c>
      <c r="F1167" s="211" t="s">
        <v>159</v>
      </c>
      <c r="G1167" s="214">
        <v>4</v>
      </c>
      <c r="H1167" s="155" t="s">
        <v>1991</v>
      </c>
      <c r="I1167" s="156" t="s">
        <v>2039</v>
      </c>
      <c r="J1167" s="109">
        <v>1820</v>
      </c>
      <c r="K1167" s="46">
        <f t="shared" si="17"/>
        <v>1</v>
      </c>
    </row>
    <row r="1168" spans="1:11" ht="16.5" hidden="1" customHeight="1" x14ac:dyDescent="0.3">
      <c r="A1168" s="151"/>
      <c r="B1168" s="76">
        <v>99183</v>
      </c>
      <c r="C1168" s="211" t="s">
        <v>208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1991</v>
      </c>
      <c r="I1168" s="156" t="s">
        <v>2040</v>
      </c>
      <c r="J1168" s="109">
        <v>2340</v>
      </c>
      <c r="K1168" s="46">
        <f t="shared" si="17"/>
        <v>1</v>
      </c>
    </row>
    <row r="1169" spans="1:11" ht="16.5" hidden="1" customHeight="1" x14ac:dyDescent="0.3">
      <c r="A1169" s="153"/>
      <c r="B1169" s="76">
        <v>99184</v>
      </c>
      <c r="C1169" s="211" t="s">
        <v>165</v>
      </c>
      <c r="D1169" s="212" t="s">
        <v>6</v>
      </c>
      <c r="E1169" s="213" t="s">
        <v>158</v>
      </c>
      <c r="F1169" s="211" t="s">
        <v>159</v>
      </c>
      <c r="G1169" s="214">
        <v>4</v>
      </c>
      <c r="H1169" s="155" t="s">
        <v>2041</v>
      </c>
      <c r="I1169" s="156" t="s">
        <v>2042</v>
      </c>
      <c r="J1169" s="109">
        <v>8730</v>
      </c>
      <c r="K1169" s="46">
        <f t="shared" si="17"/>
        <v>1</v>
      </c>
    </row>
    <row r="1170" spans="1:11" ht="16.5" hidden="1" customHeight="1" x14ac:dyDescent="0.3">
      <c r="A1170" s="153"/>
      <c r="B1170" s="76">
        <v>99185</v>
      </c>
      <c r="C1170" s="211" t="s">
        <v>157</v>
      </c>
      <c r="D1170" s="212" t="s">
        <v>6</v>
      </c>
      <c r="E1170" s="213" t="s">
        <v>158</v>
      </c>
      <c r="F1170" s="211" t="s">
        <v>159</v>
      </c>
      <c r="G1170" s="214">
        <v>4</v>
      </c>
      <c r="H1170" s="155" t="s">
        <v>2041</v>
      </c>
      <c r="I1170" s="156" t="s">
        <v>2043</v>
      </c>
      <c r="J1170" s="109">
        <v>8440</v>
      </c>
      <c r="K1170" s="46">
        <f t="shared" si="17"/>
        <v>1</v>
      </c>
    </row>
    <row r="1171" spans="1:11" ht="16.5" hidden="1" customHeight="1" x14ac:dyDescent="0.3">
      <c r="A1171" s="152"/>
      <c r="B1171" s="76">
        <v>99186</v>
      </c>
      <c r="C1171" s="211" t="s">
        <v>1654</v>
      </c>
      <c r="D1171" s="212" t="s">
        <v>1655</v>
      </c>
      <c r="E1171" s="213" t="s">
        <v>205</v>
      </c>
      <c r="F1171" s="211" t="s">
        <v>159</v>
      </c>
      <c r="G1171" s="214">
        <v>4</v>
      </c>
      <c r="H1171" s="155" t="s">
        <v>2041</v>
      </c>
      <c r="I1171" s="156" t="s">
        <v>2044</v>
      </c>
      <c r="J1171" s="109">
        <v>670</v>
      </c>
      <c r="K1171" s="46">
        <f t="shared" si="17"/>
        <v>1</v>
      </c>
    </row>
    <row r="1172" spans="1:11" ht="16.5" hidden="1" customHeight="1" x14ac:dyDescent="0.3">
      <c r="A1172" s="153"/>
      <c r="B1172" s="76">
        <v>99187</v>
      </c>
      <c r="C1172" s="211" t="s">
        <v>262</v>
      </c>
      <c r="D1172" s="212" t="s">
        <v>281</v>
      </c>
      <c r="E1172" s="213" t="s">
        <v>158</v>
      </c>
      <c r="F1172" s="211" t="s">
        <v>159</v>
      </c>
      <c r="G1172" s="214">
        <v>4</v>
      </c>
      <c r="H1172" s="155" t="s">
        <v>2041</v>
      </c>
      <c r="I1172" s="156" t="s">
        <v>2045</v>
      </c>
      <c r="J1172" s="109">
        <v>840</v>
      </c>
      <c r="K1172" s="46">
        <f t="shared" si="17"/>
        <v>1</v>
      </c>
    </row>
    <row r="1173" spans="1:11" ht="16.5" hidden="1" customHeight="1" x14ac:dyDescent="0.3">
      <c r="A1173" s="151"/>
      <c r="B1173" s="76">
        <v>99188</v>
      </c>
      <c r="C1173" s="211" t="s">
        <v>2046</v>
      </c>
      <c r="D1173" s="212" t="s">
        <v>2047</v>
      </c>
      <c r="E1173" s="213" t="s">
        <v>205</v>
      </c>
      <c r="F1173" s="211" t="s">
        <v>159</v>
      </c>
      <c r="G1173" s="214">
        <v>4</v>
      </c>
      <c r="H1173" s="155" t="s">
        <v>2041</v>
      </c>
      <c r="I1173" s="156" t="s">
        <v>2048</v>
      </c>
      <c r="J1173" s="109">
        <v>130</v>
      </c>
      <c r="K1173" s="46">
        <f t="shared" si="17"/>
        <v>1</v>
      </c>
    </row>
    <row r="1174" spans="1:11" ht="16.5" hidden="1" customHeight="1" x14ac:dyDescent="0.3">
      <c r="A1174" s="151"/>
      <c r="B1174" s="76">
        <v>99189</v>
      </c>
      <c r="C1174" s="211" t="s">
        <v>732</v>
      </c>
      <c r="D1174" s="212" t="s">
        <v>2049</v>
      </c>
      <c r="E1174" s="213" t="s">
        <v>158</v>
      </c>
      <c r="F1174" s="211" t="s">
        <v>159</v>
      </c>
      <c r="G1174" s="214">
        <v>4</v>
      </c>
      <c r="H1174" s="155" t="s">
        <v>2041</v>
      </c>
      <c r="I1174" s="156" t="s">
        <v>2050</v>
      </c>
      <c r="J1174" s="77">
        <v>100</v>
      </c>
      <c r="K1174" s="46">
        <f t="shared" si="17"/>
        <v>1</v>
      </c>
    </row>
    <row r="1175" spans="1:11" ht="16.5" hidden="1" customHeight="1" x14ac:dyDescent="0.3">
      <c r="A1175" s="152"/>
      <c r="B1175" s="76">
        <v>99190</v>
      </c>
      <c r="C1175" s="211" t="s">
        <v>181</v>
      </c>
      <c r="D1175" s="212" t="s">
        <v>6</v>
      </c>
      <c r="E1175" s="213" t="s">
        <v>158</v>
      </c>
      <c r="F1175" s="211" t="s">
        <v>159</v>
      </c>
      <c r="G1175" s="214">
        <v>4</v>
      </c>
      <c r="H1175" s="155" t="s">
        <v>2041</v>
      </c>
      <c r="I1175" s="156" t="s">
        <v>2051</v>
      </c>
      <c r="J1175" s="109">
        <v>940</v>
      </c>
      <c r="K1175" s="46">
        <f t="shared" si="17"/>
        <v>1</v>
      </c>
    </row>
    <row r="1176" spans="1:11" ht="16.5" hidden="1" customHeight="1" x14ac:dyDescent="0.3">
      <c r="A1176" s="152"/>
      <c r="B1176" s="76">
        <v>99191</v>
      </c>
      <c r="C1176" s="211" t="s">
        <v>179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2041</v>
      </c>
      <c r="I1176" s="156" t="s">
        <v>2052</v>
      </c>
      <c r="J1176" s="109">
        <v>1240</v>
      </c>
      <c r="K1176" s="46">
        <f t="shared" si="17"/>
        <v>1</v>
      </c>
    </row>
    <row r="1177" spans="1:11" ht="16.5" hidden="1" customHeight="1" x14ac:dyDescent="0.3">
      <c r="A1177" s="152"/>
      <c r="B1177" s="76">
        <v>99192</v>
      </c>
      <c r="C1177" s="211" t="s">
        <v>237</v>
      </c>
      <c r="D1177" s="212" t="s">
        <v>6</v>
      </c>
      <c r="E1177" s="213" t="s">
        <v>158</v>
      </c>
      <c r="F1177" s="211" t="s">
        <v>159</v>
      </c>
      <c r="G1177" s="214">
        <v>4</v>
      </c>
      <c r="H1177" s="155" t="s">
        <v>2041</v>
      </c>
      <c r="I1177" s="156" t="s">
        <v>2053</v>
      </c>
      <c r="J1177" s="109">
        <v>2800</v>
      </c>
      <c r="K1177" s="46">
        <f t="shared" si="17"/>
        <v>1</v>
      </c>
    </row>
    <row r="1178" spans="1:11" ht="16.5" hidden="1" customHeight="1" x14ac:dyDescent="0.3">
      <c r="A1178" s="151"/>
      <c r="B1178" s="76">
        <v>99193</v>
      </c>
      <c r="C1178" s="211" t="s">
        <v>574</v>
      </c>
      <c r="D1178" s="212" t="s">
        <v>575</v>
      </c>
      <c r="E1178" s="213" t="s">
        <v>158</v>
      </c>
      <c r="F1178" s="211" t="s">
        <v>159</v>
      </c>
      <c r="G1178" s="214">
        <v>4</v>
      </c>
      <c r="H1178" s="155" t="s">
        <v>2041</v>
      </c>
      <c r="I1178" s="156" t="s">
        <v>2054</v>
      </c>
      <c r="J1178" s="109">
        <v>70</v>
      </c>
      <c r="K1178" s="46">
        <f t="shared" si="17"/>
        <v>1</v>
      </c>
    </row>
    <row r="1179" spans="1:11" ht="16.5" hidden="1" customHeight="1" x14ac:dyDescent="0.3">
      <c r="A1179" s="152"/>
      <c r="B1179" s="76">
        <v>99194</v>
      </c>
      <c r="C1179" s="211" t="s">
        <v>2055</v>
      </c>
      <c r="D1179" s="212" t="s">
        <v>2056</v>
      </c>
      <c r="E1179" s="213" t="s">
        <v>158</v>
      </c>
      <c r="F1179" s="211" t="s">
        <v>159</v>
      </c>
      <c r="G1179" s="214">
        <v>4</v>
      </c>
      <c r="H1179" s="155" t="s">
        <v>2041</v>
      </c>
      <c r="I1179" s="156" t="s">
        <v>2057</v>
      </c>
      <c r="J1179" s="109">
        <v>40</v>
      </c>
      <c r="K1179" s="46">
        <f t="shared" si="17"/>
        <v>1</v>
      </c>
    </row>
    <row r="1180" spans="1:11" ht="16.5" hidden="1" customHeight="1" x14ac:dyDescent="0.3">
      <c r="A1180" s="152"/>
      <c r="B1180" s="76">
        <v>99195</v>
      </c>
      <c r="C1180" s="211" t="s">
        <v>195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2041</v>
      </c>
      <c r="I1180" s="156" t="s">
        <v>2058</v>
      </c>
      <c r="J1180" s="109">
        <v>1450</v>
      </c>
      <c r="K1180" s="46">
        <f t="shared" si="17"/>
        <v>1</v>
      </c>
    </row>
    <row r="1181" spans="1:11" ht="16.5" hidden="1" customHeight="1" x14ac:dyDescent="0.3">
      <c r="A1181" s="152"/>
      <c r="B1181" s="76">
        <v>99196</v>
      </c>
      <c r="C1181" s="211" t="s">
        <v>157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2041</v>
      </c>
      <c r="I1181" s="156" t="s">
        <v>2059</v>
      </c>
      <c r="J1181" s="109">
        <v>8310</v>
      </c>
      <c r="K1181" s="46">
        <f t="shared" ref="K1181:K1209" si="18">B1181-B1180</f>
        <v>1</v>
      </c>
    </row>
    <row r="1182" spans="1:11" ht="16.5" hidden="1" customHeight="1" x14ac:dyDescent="0.3">
      <c r="A1182" s="151"/>
      <c r="B1182" s="76">
        <v>99197</v>
      </c>
      <c r="C1182" s="211" t="s">
        <v>2060</v>
      </c>
      <c r="D1182" s="212" t="s">
        <v>2061</v>
      </c>
      <c r="E1182" s="213" t="s">
        <v>158</v>
      </c>
      <c r="F1182" s="211" t="s">
        <v>159</v>
      </c>
      <c r="G1182" s="214">
        <v>4</v>
      </c>
      <c r="H1182" s="155" t="s">
        <v>2041</v>
      </c>
      <c r="I1182" s="156" t="s">
        <v>2062</v>
      </c>
      <c r="J1182" s="109">
        <v>3110</v>
      </c>
      <c r="K1182" s="46">
        <f t="shared" si="18"/>
        <v>1</v>
      </c>
    </row>
    <row r="1183" spans="1:11" ht="16.5" hidden="1" customHeight="1" x14ac:dyDescent="0.3">
      <c r="A1183" s="151"/>
      <c r="B1183" s="76">
        <v>99198</v>
      </c>
      <c r="C1183" s="211" t="s">
        <v>2063</v>
      </c>
      <c r="D1183" s="212" t="s">
        <v>2064</v>
      </c>
      <c r="E1183" s="213" t="s">
        <v>158</v>
      </c>
      <c r="F1183" s="211" t="s">
        <v>159</v>
      </c>
      <c r="G1183" s="214">
        <v>4</v>
      </c>
      <c r="H1183" s="155" t="s">
        <v>2041</v>
      </c>
      <c r="I1183" s="156" t="s">
        <v>2065</v>
      </c>
      <c r="J1183" s="109">
        <v>20</v>
      </c>
      <c r="K1183" s="46">
        <f t="shared" si="18"/>
        <v>1</v>
      </c>
    </row>
    <row r="1184" spans="1:11" ht="16.5" hidden="1" customHeight="1" x14ac:dyDescent="0.3">
      <c r="A1184" s="151"/>
      <c r="B1184" s="76">
        <v>99199</v>
      </c>
      <c r="C1184" s="211" t="s">
        <v>2066</v>
      </c>
      <c r="D1184" s="212" t="s">
        <v>6</v>
      </c>
      <c r="E1184" s="213" t="s">
        <v>158</v>
      </c>
      <c r="F1184" s="211" t="s">
        <v>159</v>
      </c>
      <c r="G1184" s="214">
        <v>4</v>
      </c>
      <c r="H1184" s="155" t="s">
        <v>2041</v>
      </c>
      <c r="I1184" s="156" t="s">
        <v>2067</v>
      </c>
      <c r="J1184" s="109">
        <v>10870</v>
      </c>
      <c r="K1184" s="46">
        <f t="shared" si="18"/>
        <v>1</v>
      </c>
    </row>
    <row r="1185" spans="1:11" ht="16.5" hidden="1" customHeight="1" x14ac:dyDescent="0.3">
      <c r="A1185" s="151"/>
      <c r="B1185" s="76">
        <v>99200</v>
      </c>
      <c r="C1185" s="211" t="s">
        <v>2068</v>
      </c>
      <c r="D1185" s="212" t="s">
        <v>2069</v>
      </c>
      <c r="E1185" s="213" t="s">
        <v>158</v>
      </c>
      <c r="F1185" s="211" t="s">
        <v>159</v>
      </c>
      <c r="G1185" s="214">
        <v>4</v>
      </c>
      <c r="H1185" s="155" t="s">
        <v>2041</v>
      </c>
      <c r="I1185" s="156" t="s">
        <v>2070</v>
      </c>
      <c r="J1185" s="109">
        <v>120</v>
      </c>
      <c r="K1185" s="46">
        <f t="shared" si="18"/>
        <v>1</v>
      </c>
    </row>
    <row r="1186" spans="1:11" ht="16.5" hidden="1" customHeight="1" x14ac:dyDescent="0.3">
      <c r="A1186" s="151"/>
      <c r="B1186" s="76">
        <v>99201</v>
      </c>
      <c r="C1186" s="211" t="s">
        <v>2071</v>
      </c>
      <c r="D1186" s="212" t="s">
        <v>2072</v>
      </c>
      <c r="E1186" s="213" t="s">
        <v>205</v>
      </c>
      <c r="F1186" s="211" t="s">
        <v>159</v>
      </c>
      <c r="G1186" s="214">
        <v>4</v>
      </c>
      <c r="H1186" s="155" t="s">
        <v>2041</v>
      </c>
      <c r="I1186" s="156" t="s">
        <v>2073</v>
      </c>
      <c r="J1186" s="109">
        <v>70</v>
      </c>
      <c r="K1186" s="46">
        <f t="shared" si="18"/>
        <v>1</v>
      </c>
    </row>
    <row r="1187" spans="1:11" ht="16.5" hidden="1" customHeight="1" x14ac:dyDescent="0.3">
      <c r="A1187" s="151"/>
      <c r="B1187" s="76">
        <v>99202</v>
      </c>
      <c r="C1187" s="211" t="s">
        <v>2074</v>
      </c>
      <c r="D1187" s="212" t="s">
        <v>2075</v>
      </c>
      <c r="E1187" s="213" t="s">
        <v>205</v>
      </c>
      <c r="F1187" s="211" t="s">
        <v>159</v>
      </c>
      <c r="G1187" s="214">
        <v>4</v>
      </c>
      <c r="H1187" s="155" t="s">
        <v>2041</v>
      </c>
      <c r="I1187" s="156" t="s">
        <v>1027</v>
      </c>
      <c r="J1187" s="109">
        <v>50</v>
      </c>
      <c r="K1187" s="46">
        <f t="shared" si="18"/>
        <v>1</v>
      </c>
    </row>
    <row r="1188" spans="1:11" ht="16.5" hidden="1" customHeight="1" x14ac:dyDescent="0.3">
      <c r="A1188" s="152"/>
      <c r="B1188" s="76">
        <v>99203</v>
      </c>
      <c r="C1188" s="211" t="s">
        <v>2076</v>
      </c>
      <c r="D1188" s="212" t="s">
        <v>2077</v>
      </c>
      <c r="E1188" s="213" t="s">
        <v>158</v>
      </c>
      <c r="F1188" s="211" t="s">
        <v>159</v>
      </c>
      <c r="G1188" s="214">
        <v>4</v>
      </c>
      <c r="H1188" s="155" t="s">
        <v>2041</v>
      </c>
      <c r="I1188" s="156" t="s">
        <v>1831</v>
      </c>
      <c r="J1188" s="109">
        <v>90</v>
      </c>
      <c r="K1188" s="46">
        <f t="shared" si="18"/>
        <v>1</v>
      </c>
    </row>
    <row r="1189" spans="1:11" ht="16.5" hidden="1" customHeight="1" x14ac:dyDescent="0.3">
      <c r="A1189" s="151"/>
      <c r="B1189" s="76">
        <v>99204</v>
      </c>
      <c r="C1189" s="211" t="s">
        <v>2078</v>
      </c>
      <c r="D1189" s="212" t="s">
        <v>987</v>
      </c>
      <c r="E1189" s="213" t="s">
        <v>158</v>
      </c>
      <c r="F1189" s="211" t="s">
        <v>159</v>
      </c>
      <c r="G1189" s="214">
        <v>4</v>
      </c>
      <c r="H1189" s="155" t="s">
        <v>2041</v>
      </c>
      <c r="I1189" s="156" t="s">
        <v>2079</v>
      </c>
      <c r="J1189" s="109">
        <v>40</v>
      </c>
      <c r="K1189" s="46">
        <f t="shared" si="18"/>
        <v>1</v>
      </c>
    </row>
    <row r="1190" spans="1:11" ht="16.5" hidden="1" customHeight="1" x14ac:dyDescent="0.3">
      <c r="A1190" s="151"/>
      <c r="B1190" s="76">
        <v>99205</v>
      </c>
      <c r="C1190" s="211" t="s">
        <v>488</v>
      </c>
      <c r="D1190" s="212" t="s">
        <v>489</v>
      </c>
      <c r="E1190" s="213" t="s">
        <v>158</v>
      </c>
      <c r="F1190" s="211" t="s">
        <v>159</v>
      </c>
      <c r="G1190" s="214">
        <v>4</v>
      </c>
      <c r="H1190" s="155" t="s">
        <v>2041</v>
      </c>
      <c r="I1190" s="156" t="s">
        <v>2080</v>
      </c>
      <c r="J1190" s="109">
        <v>50</v>
      </c>
      <c r="K1190" s="46">
        <f t="shared" si="18"/>
        <v>1</v>
      </c>
    </row>
    <row r="1191" spans="1:11" ht="16.5" hidden="1" customHeight="1" x14ac:dyDescent="0.3">
      <c r="A1191" s="151"/>
      <c r="B1191" s="76">
        <v>99206</v>
      </c>
      <c r="C1191" s="211" t="s">
        <v>289</v>
      </c>
      <c r="D1191" s="212" t="s">
        <v>290</v>
      </c>
      <c r="E1191" s="213" t="s">
        <v>158</v>
      </c>
      <c r="F1191" s="211" t="s">
        <v>159</v>
      </c>
      <c r="G1191" s="214">
        <v>4</v>
      </c>
      <c r="H1191" s="155" t="s">
        <v>2041</v>
      </c>
      <c r="I1191" s="156" t="s">
        <v>2081</v>
      </c>
      <c r="J1191" s="109">
        <v>100</v>
      </c>
      <c r="K1191" s="46">
        <f t="shared" si="18"/>
        <v>1</v>
      </c>
    </row>
    <row r="1192" spans="1:11" ht="16.5" hidden="1" customHeight="1" x14ac:dyDescent="0.3">
      <c r="A1192" s="152"/>
      <c r="B1192" s="76">
        <v>99207</v>
      </c>
      <c r="C1192" s="211" t="s">
        <v>2082</v>
      </c>
      <c r="D1192" s="212" t="s">
        <v>272</v>
      </c>
      <c r="E1192" s="213" t="s">
        <v>205</v>
      </c>
      <c r="F1192" s="211" t="s">
        <v>159</v>
      </c>
      <c r="G1192" s="214">
        <v>4</v>
      </c>
      <c r="H1192" s="155" t="s">
        <v>2041</v>
      </c>
      <c r="I1192" s="156" t="s">
        <v>2083</v>
      </c>
      <c r="J1192" s="109">
        <v>620</v>
      </c>
      <c r="K1192" s="46">
        <f t="shared" si="18"/>
        <v>1</v>
      </c>
    </row>
    <row r="1193" spans="1:11" ht="16.5" hidden="1" customHeight="1" x14ac:dyDescent="0.3">
      <c r="A1193" s="151"/>
      <c r="B1193" s="76">
        <v>99208</v>
      </c>
      <c r="C1193" s="211" t="s">
        <v>208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2041</v>
      </c>
      <c r="I1193" s="156" t="s">
        <v>2084</v>
      </c>
      <c r="J1193" s="77">
        <v>10190</v>
      </c>
      <c r="K1193" s="46">
        <f t="shared" si="18"/>
        <v>1</v>
      </c>
    </row>
    <row r="1194" spans="1:11" ht="16.5" customHeight="1" x14ac:dyDescent="0.3">
      <c r="A1194" s="153"/>
      <c r="B1194" s="76">
        <v>99209</v>
      </c>
      <c r="C1194" s="211" t="s">
        <v>531</v>
      </c>
      <c r="D1194" s="212" t="s">
        <v>387</v>
      </c>
      <c r="E1194" s="213" t="s">
        <v>158</v>
      </c>
      <c r="F1194" s="211" t="s">
        <v>159</v>
      </c>
      <c r="G1194" s="214">
        <v>4</v>
      </c>
      <c r="H1194" s="155" t="s">
        <v>2041</v>
      </c>
      <c r="I1194" s="156" t="s">
        <v>2085</v>
      </c>
      <c r="J1194" s="77">
        <v>950</v>
      </c>
      <c r="K1194" s="46">
        <f t="shared" si="18"/>
        <v>1</v>
      </c>
    </row>
    <row r="1195" spans="1:11" ht="16.5" hidden="1" customHeight="1" x14ac:dyDescent="0.3">
      <c r="A1195" s="151"/>
      <c r="B1195" s="76">
        <v>99210</v>
      </c>
      <c r="C1195" s="211" t="s">
        <v>2086</v>
      </c>
      <c r="D1195" s="212" t="s">
        <v>2087</v>
      </c>
      <c r="E1195" s="213" t="s">
        <v>158</v>
      </c>
      <c r="F1195" s="211" t="s">
        <v>159</v>
      </c>
      <c r="G1195" s="214">
        <v>4</v>
      </c>
      <c r="H1195" s="155" t="s">
        <v>2041</v>
      </c>
      <c r="I1195" s="156" t="s">
        <v>2088</v>
      </c>
      <c r="J1195" s="109">
        <v>120</v>
      </c>
      <c r="K1195" s="46">
        <f t="shared" si="18"/>
        <v>1</v>
      </c>
    </row>
    <row r="1196" spans="1:11" ht="16.5" hidden="1" customHeight="1" x14ac:dyDescent="0.3">
      <c r="A1196" s="152"/>
      <c r="B1196" s="76">
        <v>99211</v>
      </c>
      <c r="C1196" s="211" t="s">
        <v>2063</v>
      </c>
      <c r="D1196" s="212" t="s">
        <v>2064</v>
      </c>
      <c r="E1196" s="213" t="s">
        <v>158</v>
      </c>
      <c r="F1196" s="211" t="s">
        <v>159</v>
      </c>
      <c r="G1196" s="214">
        <v>4</v>
      </c>
      <c r="H1196" s="155" t="s">
        <v>2041</v>
      </c>
      <c r="I1196" s="156" t="s">
        <v>2089</v>
      </c>
      <c r="J1196" s="109">
        <v>30</v>
      </c>
      <c r="K1196" s="46">
        <f t="shared" si="18"/>
        <v>1</v>
      </c>
    </row>
    <row r="1197" spans="1:11" ht="16.5" hidden="1" customHeight="1" x14ac:dyDescent="0.3">
      <c r="A1197" s="152"/>
      <c r="B1197" s="76">
        <v>99212</v>
      </c>
      <c r="C1197" s="211" t="s">
        <v>528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2041</v>
      </c>
      <c r="I1197" s="156" t="s">
        <v>2090</v>
      </c>
      <c r="J1197" s="77">
        <v>1020</v>
      </c>
      <c r="K1197" s="46">
        <f t="shared" si="18"/>
        <v>1</v>
      </c>
    </row>
    <row r="1198" spans="1:11" ht="16.5" hidden="1" customHeight="1" x14ac:dyDescent="0.3">
      <c r="A1198" s="152"/>
      <c r="B1198" s="76">
        <v>99213</v>
      </c>
      <c r="C1198" s="211" t="s">
        <v>2091</v>
      </c>
      <c r="D1198" s="212" t="s">
        <v>2092</v>
      </c>
      <c r="E1198" s="213" t="s">
        <v>158</v>
      </c>
      <c r="F1198" s="211" t="s">
        <v>159</v>
      </c>
      <c r="G1198" s="214">
        <v>4</v>
      </c>
      <c r="H1198" s="155" t="s">
        <v>2041</v>
      </c>
      <c r="I1198" s="156" t="s">
        <v>2093</v>
      </c>
      <c r="J1198" s="109">
        <v>50</v>
      </c>
      <c r="K1198" s="46">
        <f t="shared" si="18"/>
        <v>1</v>
      </c>
    </row>
    <row r="1199" spans="1:11" ht="16.5" hidden="1" customHeight="1" x14ac:dyDescent="0.3">
      <c r="A1199" s="151"/>
      <c r="B1199" s="76">
        <v>99214</v>
      </c>
      <c r="C1199" s="211" t="s">
        <v>2094</v>
      </c>
      <c r="D1199" s="212" t="s">
        <v>2095</v>
      </c>
      <c r="E1199" s="213" t="s">
        <v>205</v>
      </c>
      <c r="F1199" s="211" t="s">
        <v>159</v>
      </c>
      <c r="G1199" s="214">
        <v>4</v>
      </c>
      <c r="H1199" s="155" t="s">
        <v>2041</v>
      </c>
      <c r="I1199" s="156" t="s">
        <v>2096</v>
      </c>
      <c r="J1199" s="109">
        <v>110</v>
      </c>
      <c r="K1199" s="46">
        <f t="shared" si="18"/>
        <v>1</v>
      </c>
    </row>
    <row r="1200" spans="1:11" ht="16.5" hidden="1" customHeight="1" x14ac:dyDescent="0.3">
      <c r="A1200" s="152"/>
      <c r="B1200" s="76">
        <v>99215</v>
      </c>
      <c r="C1200" s="211" t="s">
        <v>1155</v>
      </c>
      <c r="D1200" s="212" t="s">
        <v>2097</v>
      </c>
      <c r="E1200" s="213" t="s">
        <v>158</v>
      </c>
      <c r="F1200" s="211" t="s">
        <v>159</v>
      </c>
      <c r="G1200" s="214">
        <v>4</v>
      </c>
      <c r="H1200" s="155" t="s">
        <v>2041</v>
      </c>
      <c r="I1200" s="156" t="s">
        <v>2098</v>
      </c>
      <c r="J1200" s="109">
        <v>50</v>
      </c>
      <c r="K1200" s="46">
        <f t="shared" si="18"/>
        <v>1</v>
      </c>
    </row>
    <row r="1201" spans="1:11" ht="16.5" hidden="1" customHeight="1" x14ac:dyDescent="0.3">
      <c r="A1201" s="151"/>
      <c r="B1201" s="76">
        <v>99216</v>
      </c>
      <c r="C1201" s="211" t="s">
        <v>221</v>
      </c>
      <c r="D1201" s="212" t="s">
        <v>6</v>
      </c>
      <c r="E1201" s="213" t="s">
        <v>158</v>
      </c>
      <c r="F1201" s="211" t="s">
        <v>159</v>
      </c>
      <c r="G1201" s="214">
        <v>4</v>
      </c>
      <c r="H1201" s="155" t="s">
        <v>2041</v>
      </c>
      <c r="I1201" s="156" t="s">
        <v>2099</v>
      </c>
      <c r="J1201" s="109">
        <v>8010</v>
      </c>
      <c r="K1201" s="46">
        <f t="shared" si="18"/>
        <v>1</v>
      </c>
    </row>
    <row r="1202" spans="1:11" ht="16.5" hidden="1" customHeight="1" x14ac:dyDescent="0.3">
      <c r="A1202" s="151"/>
      <c r="B1202" s="76">
        <v>99217</v>
      </c>
      <c r="C1202" s="211" t="s">
        <v>179</v>
      </c>
      <c r="D1202" s="212" t="s">
        <v>6</v>
      </c>
      <c r="E1202" s="213" t="s">
        <v>158</v>
      </c>
      <c r="F1202" s="211" t="s">
        <v>159</v>
      </c>
      <c r="G1202" s="214">
        <v>4</v>
      </c>
      <c r="H1202" s="155" t="s">
        <v>2041</v>
      </c>
      <c r="I1202" s="156" t="s">
        <v>2100</v>
      </c>
      <c r="J1202" s="109">
        <v>690</v>
      </c>
      <c r="K1202" s="46">
        <f t="shared" si="18"/>
        <v>1</v>
      </c>
    </row>
    <row r="1203" spans="1:11" ht="16.5" hidden="1" customHeight="1" x14ac:dyDescent="0.3">
      <c r="A1203" s="152"/>
      <c r="B1203" s="76">
        <v>99218</v>
      </c>
      <c r="C1203" s="211" t="s">
        <v>2101</v>
      </c>
      <c r="D1203" s="212" t="s">
        <v>278</v>
      </c>
      <c r="E1203" s="213" t="s">
        <v>158</v>
      </c>
      <c r="F1203" s="211" t="s">
        <v>159</v>
      </c>
      <c r="G1203" s="214">
        <v>4</v>
      </c>
      <c r="H1203" s="155" t="s">
        <v>2041</v>
      </c>
      <c r="I1203" s="156" t="s">
        <v>2102</v>
      </c>
      <c r="J1203" s="109">
        <v>1970</v>
      </c>
      <c r="K1203" s="46">
        <f t="shared" si="18"/>
        <v>1</v>
      </c>
    </row>
    <row r="1204" spans="1:11" ht="16.5" hidden="1" customHeight="1" x14ac:dyDescent="0.3">
      <c r="A1204" s="151"/>
      <c r="B1204" s="76">
        <v>99219</v>
      </c>
      <c r="C1204" s="211" t="s">
        <v>208</v>
      </c>
      <c r="D1204" s="212" t="s">
        <v>6</v>
      </c>
      <c r="E1204" s="213" t="s">
        <v>158</v>
      </c>
      <c r="F1204" s="211" t="s">
        <v>159</v>
      </c>
      <c r="G1204" s="214">
        <v>4</v>
      </c>
      <c r="H1204" s="155" t="s">
        <v>2041</v>
      </c>
      <c r="I1204" s="156" t="s">
        <v>2103</v>
      </c>
      <c r="J1204" s="109">
        <v>2880</v>
      </c>
      <c r="K1204" s="46">
        <f t="shared" si="18"/>
        <v>1</v>
      </c>
    </row>
    <row r="1205" spans="1:11" ht="16.5" hidden="1" customHeight="1" x14ac:dyDescent="0.3">
      <c r="A1205" s="152"/>
      <c r="B1205" s="76">
        <v>99220</v>
      </c>
      <c r="C1205" s="211" t="s">
        <v>729</v>
      </c>
      <c r="D1205" s="212" t="s">
        <v>2104</v>
      </c>
      <c r="E1205" s="213" t="s">
        <v>158</v>
      </c>
      <c r="F1205" s="211" t="s">
        <v>159</v>
      </c>
      <c r="G1205" s="214">
        <v>4</v>
      </c>
      <c r="H1205" s="155" t="s">
        <v>2041</v>
      </c>
      <c r="I1205" s="156" t="s">
        <v>2105</v>
      </c>
      <c r="J1205" s="109">
        <v>70</v>
      </c>
      <c r="K1205" s="46">
        <f t="shared" si="18"/>
        <v>1</v>
      </c>
    </row>
    <row r="1206" spans="1:11" ht="16.5" hidden="1" customHeight="1" x14ac:dyDescent="0.3">
      <c r="A1206" s="151"/>
      <c r="B1206" s="76">
        <v>99221</v>
      </c>
      <c r="C1206" s="211" t="s">
        <v>295</v>
      </c>
      <c r="D1206" s="212" t="s">
        <v>296</v>
      </c>
      <c r="E1206" s="213" t="s">
        <v>158</v>
      </c>
      <c r="F1206" s="211" t="s">
        <v>159</v>
      </c>
      <c r="G1206" s="214">
        <v>4</v>
      </c>
      <c r="H1206" s="155" t="s">
        <v>2041</v>
      </c>
      <c r="I1206" s="156" t="s">
        <v>2106</v>
      </c>
      <c r="J1206" s="109">
        <v>140</v>
      </c>
      <c r="K1206" s="46">
        <f t="shared" si="18"/>
        <v>1</v>
      </c>
    </row>
    <row r="1207" spans="1:11" ht="16.5" hidden="1" customHeight="1" x14ac:dyDescent="0.3">
      <c r="A1207" s="151"/>
      <c r="B1207" s="76">
        <v>99222</v>
      </c>
      <c r="C1207" s="211" t="s">
        <v>181</v>
      </c>
      <c r="D1207" s="212" t="s">
        <v>6</v>
      </c>
      <c r="E1207" s="213" t="s">
        <v>158</v>
      </c>
      <c r="F1207" s="211" t="s">
        <v>159</v>
      </c>
      <c r="G1207" s="214">
        <v>4</v>
      </c>
      <c r="H1207" s="155" t="s">
        <v>2041</v>
      </c>
      <c r="I1207" s="156" t="s">
        <v>2107</v>
      </c>
      <c r="J1207" s="109">
        <v>1520</v>
      </c>
      <c r="K1207" s="46">
        <f t="shared" si="18"/>
        <v>1</v>
      </c>
    </row>
    <row r="1208" spans="1:11" ht="16.5" hidden="1" customHeight="1" x14ac:dyDescent="0.3">
      <c r="A1208" s="151"/>
      <c r="B1208" s="76">
        <v>99223</v>
      </c>
      <c r="C1208" s="211" t="s">
        <v>157</v>
      </c>
      <c r="D1208" s="212" t="s">
        <v>6</v>
      </c>
      <c r="E1208" s="213" t="s">
        <v>158</v>
      </c>
      <c r="F1208" s="211" t="s">
        <v>159</v>
      </c>
      <c r="G1208" s="214">
        <v>4</v>
      </c>
      <c r="H1208" s="155" t="s">
        <v>2041</v>
      </c>
      <c r="I1208" s="156" t="s">
        <v>2108</v>
      </c>
      <c r="J1208" s="109">
        <v>9140</v>
      </c>
      <c r="K1208" s="46">
        <f t="shared" si="18"/>
        <v>1</v>
      </c>
    </row>
    <row r="1209" spans="1:11" ht="16.5" hidden="1" customHeight="1" x14ac:dyDescent="0.3">
      <c r="A1209" s="151"/>
      <c r="B1209" s="76">
        <v>99224</v>
      </c>
      <c r="C1209" s="211" t="s">
        <v>165</v>
      </c>
      <c r="D1209" s="212" t="s">
        <v>6</v>
      </c>
      <c r="E1209" s="213" t="s">
        <v>158</v>
      </c>
      <c r="F1209" s="211" t="s">
        <v>159</v>
      </c>
      <c r="G1209" s="214">
        <v>4</v>
      </c>
      <c r="H1209" s="155" t="s">
        <v>2041</v>
      </c>
      <c r="I1209" s="156" t="s">
        <v>2109</v>
      </c>
      <c r="J1209" s="109">
        <v>6780</v>
      </c>
      <c r="K1209" s="46">
        <f t="shared" si="18"/>
        <v>1</v>
      </c>
    </row>
    <row r="1210" spans="1:11" ht="16.5" hidden="1" customHeight="1" x14ac:dyDescent="0.3">
      <c r="A1210" s="151"/>
      <c r="B1210" s="76">
        <v>99225</v>
      </c>
      <c r="C1210" s="211" t="s">
        <v>237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2041</v>
      </c>
      <c r="I1210" s="156" t="s">
        <v>2110</v>
      </c>
      <c r="J1210" s="109">
        <v>1420</v>
      </c>
      <c r="K1210" s="46"/>
    </row>
    <row r="1211" spans="1:11" ht="16.5" hidden="1" customHeight="1" x14ac:dyDescent="0.3">
      <c r="A1211" s="151"/>
      <c r="B1211" s="76">
        <v>99226</v>
      </c>
      <c r="C1211" s="211" t="s">
        <v>1666</v>
      </c>
      <c r="D1211" s="212" t="s">
        <v>1667</v>
      </c>
      <c r="E1211" s="213" t="s">
        <v>205</v>
      </c>
      <c r="F1211" s="211" t="s">
        <v>159</v>
      </c>
      <c r="G1211" s="214">
        <v>5</v>
      </c>
      <c r="H1211" s="155" t="s">
        <v>2041</v>
      </c>
      <c r="I1211" s="156" t="s">
        <v>2111</v>
      </c>
      <c r="J1211" s="109">
        <v>820</v>
      </c>
      <c r="K1211" s="46"/>
    </row>
    <row r="1212" spans="1:11" ht="16.5" hidden="1" customHeight="1" x14ac:dyDescent="0.3">
      <c r="A1212" s="151"/>
      <c r="B1212" s="76">
        <v>99227</v>
      </c>
      <c r="C1212" s="211" t="s">
        <v>181</v>
      </c>
      <c r="D1212" s="212" t="s">
        <v>6</v>
      </c>
      <c r="E1212" s="213" t="s">
        <v>158</v>
      </c>
      <c r="F1212" s="211" t="s">
        <v>159</v>
      </c>
      <c r="G1212" s="214">
        <v>4</v>
      </c>
      <c r="H1212" s="155" t="s">
        <v>2041</v>
      </c>
      <c r="I1212" s="156" t="s">
        <v>2112</v>
      </c>
      <c r="J1212" s="109">
        <v>760</v>
      </c>
      <c r="K1212" s="46"/>
    </row>
    <row r="1213" spans="1:11" ht="16.5" hidden="1" customHeight="1" x14ac:dyDescent="0.3">
      <c r="A1213" s="151"/>
      <c r="B1213" s="76">
        <v>99228</v>
      </c>
      <c r="C1213" s="211" t="s">
        <v>237</v>
      </c>
      <c r="D1213" s="212" t="s">
        <v>6</v>
      </c>
      <c r="E1213" s="213" t="s">
        <v>158</v>
      </c>
      <c r="F1213" s="211" t="s">
        <v>159</v>
      </c>
      <c r="G1213" s="214">
        <v>4</v>
      </c>
      <c r="H1213" s="155" t="s">
        <v>2041</v>
      </c>
      <c r="I1213" s="156" t="s">
        <v>2113</v>
      </c>
      <c r="J1213" s="109">
        <v>2850</v>
      </c>
      <c r="K1213" s="46"/>
    </row>
    <row r="1214" spans="1:11" ht="16.5" hidden="1" customHeight="1" x14ac:dyDescent="0.3">
      <c r="A1214" s="151"/>
      <c r="B1214" s="76">
        <v>99229</v>
      </c>
      <c r="C1214" s="211" t="s">
        <v>2114</v>
      </c>
      <c r="D1214" s="212" t="s">
        <v>2115</v>
      </c>
      <c r="E1214" s="213" t="s">
        <v>158</v>
      </c>
      <c r="F1214" s="211" t="s">
        <v>159</v>
      </c>
      <c r="G1214" s="214">
        <v>4</v>
      </c>
      <c r="H1214" s="155" t="s">
        <v>2041</v>
      </c>
      <c r="I1214" s="156" t="s">
        <v>2116</v>
      </c>
      <c r="J1214" s="109">
        <v>160</v>
      </c>
      <c r="K1214" s="46"/>
    </row>
    <row r="1215" spans="1:11" ht="16.5" hidden="1" customHeight="1" x14ac:dyDescent="0.3">
      <c r="A1215" s="151"/>
      <c r="B1215" s="76">
        <v>99230</v>
      </c>
      <c r="C1215" s="211" t="s">
        <v>165</v>
      </c>
      <c r="D1215" s="212" t="s">
        <v>6</v>
      </c>
      <c r="E1215" s="213" t="s">
        <v>158</v>
      </c>
      <c r="F1215" s="211" t="s">
        <v>159</v>
      </c>
      <c r="G1215" s="214">
        <v>4</v>
      </c>
      <c r="H1215" s="155" t="s">
        <v>2041</v>
      </c>
      <c r="I1215" s="156" t="s">
        <v>2117</v>
      </c>
      <c r="J1215" s="109">
        <v>3250</v>
      </c>
      <c r="K1215" s="46"/>
    </row>
    <row r="1216" spans="1:11" ht="16.5" hidden="1" customHeight="1" x14ac:dyDescent="0.3">
      <c r="A1216" s="151"/>
      <c r="B1216" s="76">
        <v>99231</v>
      </c>
      <c r="C1216" s="211" t="s">
        <v>2118</v>
      </c>
      <c r="D1216" s="212" t="s">
        <v>2119</v>
      </c>
      <c r="E1216" s="213" t="s">
        <v>158</v>
      </c>
      <c r="F1216" s="211" t="s">
        <v>159</v>
      </c>
      <c r="G1216" s="214">
        <v>4</v>
      </c>
      <c r="H1216" s="155" t="s">
        <v>2041</v>
      </c>
      <c r="I1216" s="156" t="s">
        <v>2120</v>
      </c>
      <c r="J1216" s="109">
        <v>110</v>
      </c>
      <c r="K1216" s="46"/>
    </row>
    <row r="1217" spans="1:11" ht="16.5" hidden="1" customHeight="1" x14ac:dyDescent="0.3">
      <c r="A1217" s="151"/>
      <c r="B1217" s="76">
        <v>99232</v>
      </c>
      <c r="C1217" s="211" t="s">
        <v>2121</v>
      </c>
      <c r="D1217" s="212" t="s">
        <v>2122</v>
      </c>
      <c r="E1217" s="213" t="s">
        <v>158</v>
      </c>
      <c r="F1217" s="211" t="s">
        <v>159</v>
      </c>
      <c r="G1217" s="214">
        <v>4</v>
      </c>
      <c r="H1217" s="155" t="s">
        <v>2041</v>
      </c>
      <c r="I1217" s="156" t="s">
        <v>878</v>
      </c>
      <c r="J1217" s="109">
        <v>10</v>
      </c>
      <c r="K1217" s="46"/>
    </row>
    <row r="1218" spans="1:11" ht="16.5" hidden="1" customHeight="1" x14ac:dyDescent="0.3">
      <c r="A1218" s="151"/>
      <c r="B1218" s="76">
        <v>99233</v>
      </c>
      <c r="C1218" s="211" t="s">
        <v>165</v>
      </c>
      <c r="D1218" s="212" t="s">
        <v>6</v>
      </c>
      <c r="E1218" s="213" t="s">
        <v>158</v>
      </c>
      <c r="F1218" s="211" t="s">
        <v>159</v>
      </c>
      <c r="G1218" s="214">
        <v>4</v>
      </c>
      <c r="H1218" s="155" t="s">
        <v>2041</v>
      </c>
      <c r="I1218" s="156" t="s">
        <v>2123</v>
      </c>
      <c r="J1218" s="109">
        <v>6830</v>
      </c>
      <c r="K1218" s="46"/>
    </row>
    <row r="1219" spans="1:11" ht="16.5" hidden="1" customHeight="1" x14ac:dyDescent="0.3">
      <c r="A1219" s="151"/>
      <c r="B1219" s="76">
        <v>99234</v>
      </c>
      <c r="C1219" s="211" t="s">
        <v>1708</v>
      </c>
      <c r="D1219" s="212" t="s">
        <v>2124</v>
      </c>
      <c r="E1219" s="213" t="s">
        <v>158</v>
      </c>
      <c r="F1219" s="211" t="s">
        <v>159</v>
      </c>
      <c r="G1219" s="214">
        <v>4</v>
      </c>
      <c r="H1219" s="155" t="s">
        <v>2041</v>
      </c>
      <c r="I1219" s="156" t="s">
        <v>2125</v>
      </c>
      <c r="J1219" s="109">
        <v>30</v>
      </c>
      <c r="K1219" s="46"/>
    </row>
    <row r="1220" spans="1:11" ht="16.5" hidden="1" customHeight="1" x14ac:dyDescent="0.3">
      <c r="A1220" s="151"/>
      <c r="B1220" s="76">
        <v>99235</v>
      </c>
      <c r="C1220" s="211" t="s">
        <v>2126</v>
      </c>
      <c r="D1220" s="212" t="s">
        <v>301</v>
      </c>
      <c r="E1220" s="213" t="s">
        <v>158</v>
      </c>
      <c r="F1220" s="211" t="s">
        <v>159</v>
      </c>
      <c r="G1220" s="214">
        <v>4</v>
      </c>
      <c r="H1220" s="155" t="s">
        <v>2041</v>
      </c>
      <c r="I1220" s="156" t="s">
        <v>2127</v>
      </c>
      <c r="J1220" s="109">
        <v>70</v>
      </c>
      <c r="K1220" s="46"/>
    </row>
    <row r="1221" spans="1:11" ht="16.5" hidden="1" customHeight="1" x14ac:dyDescent="0.3">
      <c r="A1221" s="151"/>
      <c r="B1221" s="76">
        <v>99236</v>
      </c>
      <c r="C1221" s="211" t="s">
        <v>2128</v>
      </c>
      <c r="D1221" s="212" t="s">
        <v>2129</v>
      </c>
      <c r="E1221" s="213" t="s">
        <v>158</v>
      </c>
      <c r="F1221" s="211" t="s">
        <v>159</v>
      </c>
      <c r="G1221" s="214">
        <v>4</v>
      </c>
      <c r="H1221" s="155" t="s">
        <v>2041</v>
      </c>
      <c r="I1221" s="156" t="s">
        <v>2130</v>
      </c>
      <c r="J1221" s="109">
        <v>140</v>
      </c>
      <c r="K1221" s="46"/>
    </row>
    <row r="1222" spans="1:11" ht="16.5" hidden="1" customHeight="1" x14ac:dyDescent="0.3">
      <c r="A1222" s="151"/>
      <c r="B1222" s="76">
        <v>99237</v>
      </c>
      <c r="C1222" s="211" t="s">
        <v>218</v>
      </c>
      <c r="D1222" s="212" t="s">
        <v>1533</v>
      </c>
      <c r="E1222" s="213" t="s">
        <v>158</v>
      </c>
      <c r="F1222" s="211" t="s">
        <v>159</v>
      </c>
      <c r="G1222" s="214">
        <v>4</v>
      </c>
      <c r="H1222" s="155" t="s">
        <v>2041</v>
      </c>
      <c r="I1222" s="156" t="s">
        <v>2131</v>
      </c>
      <c r="J1222" s="109">
        <v>20</v>
      </c>
      <c r="K1222" s="46"/>
    </row>
    <row r="1223" spans="1:11" ht="16.5" hidden="1" customHeight="1" x14ac:dyDescent="0.3">
      <c r="A1223" s="151"/>
      <c r="B1223" s="76">
        <v>99238</v>
      </c>
      <c r="C1223" s="211" t="s">
        <v>268</v>
      </c>
      <c r="D1223" s="212" t="s">
        <v>269</v>
      </c>
      <c r="E1223" s="213" t="s">
        <v>158</v>
      </c>
      <c r="F1223" s="211" t="s">
        <v>159</v>
      </c>
      <c r="G1223" s="214">
        <v>4</v>
      </c>
      <c r="H1223" s="155" t="s">
        <v>2041</v>
      </c>
      <c r="I1223" s="156" t="s">
        <v>2132</v>
      </c>
      <c r="J1223" s="109">
        <v>90</v>
      </c>
      <c r="K1223" s="46"/>
    </row>
    <row r="1224" spans="1:11" ht="16.5" hidden="1" customHeight="1" x14ac:dyDescent="0.3">
      <c r="A1224" s="151"/>
      <c r="B1224" s="76">
        <v>99239</v>
      </c>
      <c r="C1224" s="211" t="s">
        <v>221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2041</v>
      </c>
      <c r="I1224" s="156" t="s">
        <v>2133</v>
      </c>
      <c r="J1224" s="109">
        <v>5830</v>
      </c>
      <c r="K1224" s="46"/>
    </row>
    <row r="1225" spans="1:11" ht="16.5" hidden="1" customHeight="1" x14ac:dyDescent="0.3">
      <c r="A1225" s="151"/>
      <c r="B1225" s="76">
        <v>99240</v>
      </c>
      <c r="C1225" s="211" t="s">
        <v>208</v>
      </c>
      <c r="D1225" s="212" t="s">
        <v>6</v>
      </c>
      <c r="E1225" s="213" t="s">
        <v>158</v>
      </c>
      <c r="F1225" s="211" t="s">
        <v>159</v>
      </c>
      <c r="G1225" s="214">
        <v>4</v>
      </c>
      <c r="H1225" s="155" t="s">
        <v>2041</v>
      </c>
      <c r="I1225" s="156" t="s">
        <v>2134</v>
      </c>
      <c r="J1225" s="109">
        <v>9670</v>
      </c>
      <c r="K1225" s="46"/>
    </row>
    <row r="1226" spans="1:11" ht="16.5" hidden="1" customHeight="1" x14ac:dyDescent="0.3">
      <c r="A1226" s="151"/>
      <c r="B1226" s="76">
        <v>99241</v>
      </c>
      <c r="C1226" s="211" t="s">
        <v>262</v>
      </c>
      <c r="D1226" s="212" t="s">
        <v>278</v>
      </c>
      <c r="E1226" s="213" t="s">
        <v>158</v>
      </c>
      <c r="F1226" s="211" t="s">
        <v>159</v>
      </c>
      <c r="G1226" s="214">
        <v>4</v>
      </c>
      <c r="H1226" s="155" t="s">
        <v>2041</v>
      </c>
      <c r="I1226" s="156" t="s">
        <v>252</v>
      </c>
      <c r="J1226" s="109">
        <v>1630</v>
      </c>
      <c r="K1226" s="46"/>
    </row>
    <row r="1227" spans="1:11" ht="16.5" hidden="1" customHeight="1" x14ac:dyDescent="0.3">
      <c r="A1227" s="151"/>
      <c r="B1227" s="76">
        <v>99242</v>
      </c>
      <c r="C1227" s="211" t="s">
        <v>179</v>
      </c>
      <c r="D1227" s="212" t="s">
        <v>6</v>
      </c>
      <c r="E1227" s="213" t="s">
        <v>158</v>
      </c>
      <c r="F1227" s="211" t="s">
        <v>159</v>
      </c>
      <c r="G1227" s="214">
        <v>4</v>
      </c>
      <c r="H1227" s="155" t="s">
        <v>2041</v>
      </c>
      <c r="I1227" s="156" t="s">
        <v>2135</v>
      </c>
      <c r="J1227" s="109">
        <v>1510</v>
      </c>
      <c r="K1227" s="46"/>
    </row>
    <row r="1228" spans="1:11" ht="16.5" hidden="1" customHeight="1" x14ac:dyDescent="0.3">
      <c r="A1228" s="151"/>
      <c r="B1228" s="76">
        <v>99243</v>
      </c>
      <c r="C1228" s="211" t="s">
        <v>2136</v>
      </c>
      <c r="D1228" s="212" t="s">
        <v>2137</v>
      </c>
      <c r="E1228" s="213" t="s">
        <v>158</v>
      </c>
      <c r="F1228" s="211" t="s">
        <v>159</v>
      </c>
      <c r="G1228" s="214">
        <v>4</v>
      </c>
      <c r="H1228" s="155" t="s">
        <v>2138</v>
      </c>
      <c r="I1228" s="156" t="s">
        <v>2139</v>
      </c>
      <c r="J1228" s="109">
        <v>70</v>
      </c>
      <c r="K1228" s="46"/>
    </row>
    <row r="1229" spans="1:11" ht="16.5" hidden="1" customHeight="1" x14ac:dyDescent="0.3">
      <c r="A1229" s="151"/>
      <c r="B1229" s="76">
        <v>99244</v>
      </c>
      <c r="C1229" s="211" t="s">
        <v>2140</v>
      </c>
      <c r="D1229" s="212" t="s">
        <v>1029</v>
      </c>
      <c r="E1229" s="213" t="s">
        <v>158</v>
      </c>
      <c r="F1229" s="211" t="s">
        <v>159</v>
      </c>
      <c r="G1229" s="214">
        <v>4</v>
      </c>
      <c r="H1229" s="155" t="s">
        <v>2041</v>
      </c>
      <c r="I1229" s="156" t="s">
        <v>2141</v>
      </c>
      <c r="J1229" s="109">
        <v>140</v>
      </c>
      <c r="K1229" s="46"/>
    </row>
    <row r="1230" spans="1:11" ht="16.5" hidden="1" customHeight="1" x14ac:dyDescent="0.3">
      <c r="A1230" s="151"/>
      <c r="B1230" s="76">
        <v>99245</v>
      </c>
      <c r="C1230" s="211" t="s">
        <v>2142</v>
      </c>
      <c r="D1230" s="212" t="s">
        <v>2143</v>
      </c>
      <c r="E1230" s="213" t="s">
        <v>158</v>
      </c>
      <c r="F1230" s="211" t="s">
        <v>159</v>
      </c>
      <c r="G1230" s="214">
        <v>4</v>
      </c>
      <c r="H1230" s="155" t="s">
        <v>2041</v>
      </c>
      <c r="I1230" s="156" t="s">
        <v>2144</v>
      </c>
      <c r="J1230" s="109">
        <v>120</v>
      </c>
      <c r="K1230" s="46"/>
    </row>
    <row r="1231" spans="1:11" ht="16.5" hidden="1" customHeight="1" x14ac:dyDescent="0.3">
      <c r="A1231" s="151"/>
      <c r="B1231" s="76">
        <v>99246</v>
      </c>
      <c r="C1231" s="211" t="s">
        <v>2145</v>
      </c>
      <c r="D1231" s="212" t="s">
        <v>908</v>
      </c>
      <c r="E1231" s="213" t="s">
        <v>158</v>
      </c>
      <c r="F1231" s="211" t="s">
        <v>159</v>
      </c>
      <c r="G1231" s="214">
        <v>4</v>
      </c>
      <c r="H1231" s="155" t="s">
        <v>2041</v>
      </c>
      <c r="I1231" s="156" t="s">
        <v>2146</v>
      </c>
      <c r="J1231" s="109">
        <v>70</v>
      </c>
      <c r="K1231" s="46"/>
    </row>
    <row r="1232" spans="1:11" ht="16.5" hidden="1" customHeight="1" x14ac:dyDescent="0.3">
      <c r="A1232" s="151"/>
      <c r="B1232" s="76">
        <v>99247</v>
      </c>
      <c r="C1232" s="211" t="s">
        <v>2147</v>
      </c>
      <c r="D1232" s="212" t="s">
        <v>2148</v>
      </c>
      <c r="E1232" s="213" t="s">
        <v>158</v>
      </c>
      <c r="F1232" s="211" t="s">
        <v>159</v>
      </c>
      <c r="G1232" s="214">
        <v>4</v>
      </c>
      <c r="H1232" s="155" t="s">
        <v>2041</v>
      </c>
      <c r="I1232" s="156" t="s">
        <v>2149</v>
      </c>
      <c r="J1232" s="109">
        <v>130</v>
      </c>
      <c r="K1232" s="46"/>
    </row>
    <row r="1233" spans="1:11" ht="16.5" hidden="1" customHeight="1" x14ac:dyDescent="0.3">
      <c r="A1233" s="151"/>
      <c r="B1233" s="76">
        <v>99248</v>
      </c>
      <c r="C1233" s="211" t="s">
        <v>2150</v>
      </c>
      <c r="D1233" s="212" t="s">
        <v>2151</v>
      </c>
      <c r="E1233" s="213" t="s">
        <v>158</v>
      </c>
      <c r="F1233" s="211" t="s">
        <v>159</v>
      </c>
      <c r="G1233" s="214">
        <v>4</v>
      </c>
      <c r="H1233" s="155" t="s">
        <v>2041</v>
      </c>
      <c r="I1233" s="156" t="s">
        <v>2152</v>
      </c>
      <c r="J1233" s="109">
        <v>130</v>
      </c>
      <c r="K1233" s="46"/>
    </row>
    <row r="1234" spans="1:11" ht="16.5" hidden="1" customHeight="1" x14ac:dyDescent="0.3">
      <c r="A1234" s="151"/>
      <c r="B1234" s="76">
        <v>99249</v>
      </c>
      <c r="C1234" s="211" t="s">
        <v>2153</v>
      </c>
      <c r="D1234" s="212" t="s">
        <v>2154</v>
      </c>
      <c r="E1234" s="213" t="s">
        <v>158</v>
      </c>
      <c r="F1234" s="211" t="s">
        <v>159</v>
      </c>
      <c r="G1234" s="214">
        <v>4</v>
      </c>
      <c r="H1234" s="155" t="s">
        <v>2041</v>
      </c>
      <c r="I1234" s="156" t="s">
        <v>2155</v>
      </c>
      <c r="J1234" s="109">
        <v>80</v>
      </c>
      <c r="K1234" s="46"/>
    </row>
    <row r="1235" spans="1:11" ht="16.5" hidden="1" customHeight="1" x14ac:dyDescent="0.3">
      <c r="A1235" s="151"/>
      <c r="B1235" s="76">
        <v>99250</v>
      </c>
      <c r="C1235" s="211" t="s">
        <v>2156</v>
      </c>
      <c r="D1235" s="212" t="s">
        <v>335</v>
      </c>
      <c r="E1235" s="213" t="s">
        <v>158</v>
      </c>
      <c r="F1235" s="211" t="s">
        <v>159</v>
      </c>
      <c r="G1235" s="214">
        <v>4</v>
      </c>
      <c r="H1235" s="155" t="s">
        <v>2041</v>
      </c>
      <c r="I1235" s="156" t="s">
        <v>2157</v>
      </c>
      <c r="J1235" s="109">
        <v>160</v>
      </c>
      <c r="K1235" s="46"/>
    </row>
    <row r="1236" spans="1:11" ht="16.5" hidden="1" customHeight="1" x14ac:dyDescent="0.3">
      <c r="A1236" s="151"/>
      <c r="B1236" s="76">
        <v>99251</v>
      </c>
      <c r="C1236" s="211" t="s">
        <v>2158</v>
      </c>
      <c r="D1236" s="212" t="s">
        <v>425</v>
      </c>
      <c r="E1236" s="213" t="s">
        <v>158</v>
      </c>
      <c r="F1236" s="211" t="s">
        <v>159</v>
      </c>
      <c r="G1236" s="214">
        <v>4</v>
      </c>
      <c r="H1236" s="155" t="s">
        <v>2041</v>
      </c>
      <c r="I1236" s="156" t="s">
        <v>2159</v>
      </c>
      <c r="J1236" s="109">
        <v>20</v>
      </c>
      <c r="K1236" s="46"/>
    </row>
    <row r="1237" spans="1:11" ht="16.5" hidden="1" customHeight="1" x14ac:dyDescent="0.3">
      <c r="A1237" s="151"/>
      <c r="B1237" s="76">
        <v>99252</v>
      </c>
      <c r="C1237" s="211" t="s">
        <v>661</v>
      </c>
      <c r="D1237" s="212" t="s">
        <v>662</v>
      </c>
      <c r="E1237" s="213" t="s">
        <v>158</v>
      </c>
      <c r="F1237" s="211" t="s">
        <v>159</v>
      </c>
      <c r="G1237" s="214">
        <v>4</v>
      </c>
      <c r="H1237" s="155" t="s">
        <v>2138</v>
      </c>
      <c r="I1237" s="156" t="s">
        <v>2160</v>
      </c>
      <c r="J1237" s="109">
        <v>10</v>
      </c>
      <c r="K1237" s="46"/>
    </row>
    <row r="1238" spans="1:11" ht="16.5" hidden="1" customHeight="1" x14ac:dyDescent="0.3">
      <c r="A1238" s="151"/>
      <c r="B1238" s="76">
        <v>99253</v>
      </c>
      <c r="C1238" s="211" t="s">
        <v>284</v>
      </c>
      <c r="D1238" s="212" t="s">
        <v>285</v>
      </c>
      <c r="E1238" s="213" t="s">
        <v>205</v>
      </c>
      <c r="F1238" s="211" t="s">
        <v>159</v>
      </c>
      <c r="G1238" s="214">
        <v>4</v>
      </c>
      <c r="H1238" s="155" t="s">
        <v>2041</v>
      </c>
      <c r="I1238" s="156" t="s">
        <v>2161</v>
      </c>
      <c r="J1238" s="109">
        <v>1080</v>
      </c>
      <c r="K1238" s="46"/>
    </row>
    <row r="1239" spans="1:11" ht="16.5" hidden="1" customHeight="1" x14ac:dyDescent="0.3">
      <c r="A1239" s="151"/>
      <c r="B1239" s="76">
        <v>99254</v>
      </c>
      <c r="C1239" s="211" t="s">
        <v>2162</v>
      </c>
      <c r="D1239" s="212" t="s">
        <v>2163</v>
      </c>
      <c r="E1239" s="213" t="s">
        <v>158</v>
      </c>
      <c r="F1239" s="211" t="s">
        <v>159</v>
      </c>
      <c r="G1239" s="214">
        <v>4</v>
      </c>
      <c r="H1239" s="155" t="s">
        <v>2041</v>
      </c>
      <c r="I1239" s="156" t="s">
        <v>2164</v>
      </c>
      <c r="J1239" s="109">
        <v>30</v>
      </c>
      <c r="K1239" s="46"/>
    </row>
    <row r="1240" spans="1:11" ht="16.5" hidden="1" customHeight="1" x14ac:dyDescent="0.3">
      <c r="A1240" s="151"/>
      <c r="B1240" s="76">
        <v>99255</v>
      </c>
      <c r="C1240" s="211" t="s">
        <v>208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2041</v>
      </c>
      <c r="I1240" s="156" t="s">
        <v>2165</v>
      </c>
      <c r="J1240" s="109">
        <v>7060</v>
      </c>
      <c r="K1240" s="46"/>
    </row>
    <row r="1241" spans="1:11" ht="16.5" hidden="1" customHeight="1" x14ac:dyDescent="0.3">
      <c r="A1241" s="151"/>
      <c r="B1241" s="76">
        <v>99256</v>
      </c>
      <c r="C1241" s="211" t="s">
        <v>262</v>
      </c>
      <c r="D1241" s="212" t="s">
        <v>397</v>
      </c>
      <c r="E1241" s="213" t="s">
        <v>158</v>
      </c>
      <c r="F1241" s="211" t="s">
        <v>159</v>
      </c>
      <c r="G1241" s="214">
        <v>4</v>
      </c>
      <c r="H1241" s="155" t="s">
        <v>2138</v>
      </c>
      <c r="I1241" s="156" t="s">
        <v>2166</v>
      </c>
      <c r="J1241" s="109">
        <v>1060</v>
      </c>
      <c r="K1241" s="46"/>
    </row>
    <row r="1242" spans="1:11" ht="16.5" hidden="1" customHeight="1" x14ac:dyDescent="0.3">
      <c r="A1242" s="151"/>
      <c r="B1242" s="76">
        <v>99257</v>
      </c>
      <c r="C1242" s="211" t="s">
        <v>165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2138</v>
      </c>
      <c r="I1242" s="156" t="s">
        <v>2167</v>
      </c>
      <c r="J1242" s="109">
        <v>9390</v>
      </c>
      <c r="K1242" s="46"/>
    </row>
    <row r="1243" spans="1:11" ht="16.5" hidden="1" customHeight="1" x14ac:dyDescent="0.3">
      <c r="A1243" s="151"/>
      <c r="B1243" s="76">
        <v>99258</v>
      </c>
      <c r="C1243" s="211" t="s">
        <v>2168</v>
      </c>
      <c r="D1243" s="212" t="s">
        <v>1837</v>
      </c>
      <c r="E1243" s="213" t="s">
        <v>158</v>
      </c>
      <c r="F1243" s="211" t="s">
        <v>159</v>
      </c>
      <c r="G1243" s="214">
        <v>4</v>
      </c>
      <c r="H1243" s="155" t="s">
        <v>2138</v>
      </c>
      <c r="I1243" s="156" t="s">
        <v>2169</v>
      </c>
      <c r="J1243" s="109">
        <v>680</v>
      </c>
      <c r="K1243" s="46"/>
    </row>
    <row r="1244" spans="1:11" ht="16.5" hidden="1" customHeight="1" x14ac:dyDescent="0.3">
      <c r="A1244" s="151"/>
      <c r="B1244" s="76">
        <v>99259</v>
      </c>
      <c r="C1244" s="211" t="s">
        <v>2170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2138</v>
      </c>
      <c r="I1244" s="156" t="s">
        <v>2171</v>
      </c>
      <c r="J1244" s="109">
        <v>1180</v>
      </c>
      <c r="K1244" s="46"/>
    </row>
    <row r="1245" spans="1:11" ht="16.5" hidden="1" customHeight="1" x14ac:dyDescent="0.3">
      <c r="A1245" s="151"/>
      <c r="B1245" s="76">
        <v>99260</v>
      </c>
      <c r="C1245" s="211" t="s">
        <v>176</v>
      </c>
      <c r="D1245" s="212" t="s">
        <v>177</v>
      </c>
      <c r="E1245" s="213" t="s">
        <v>158</v>
      </c>
      <c r="F1245" s="211" t="s">
        <v>159</v>
      </c>
      <c r="G1245" s="214">
        <v>4</v>
      </c>
      <c r="H1245" s="155" t="s">
        <v>2138</v>
      </c>
      <c r="I1245" s="156" t="s">
        <v>2172</v>
      </c>
      <c r="J1245" s="109">
        <v>150</v>
      </c>
      <c r="K1245" s="46"/>
    </row>
    <row r="1246" spans="1:11" ht="16.5" hidden="1" customHeight="1" x14ac:dyDescent="0.3">
      <c r="A1246" s="151"/>
      <c r="B1246" s="76">
        <v>99261</v>
      </c>
      <c r="C1246" s="211" t="s">
        <v>179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2138</v>
      </c>
      <c r="I1246" s="156" t="s">
        <v>2173</v>
      </c>
      <c r="J1246" s="109">
        <v>1090</v>
      </c>
      <c r="K1246" s="46"/>
    </row>
    <row r="1247" spans="1:11" ht="16.5" hidden="1" customHeight="1" x14ac:dyDescent="0.3">
      <c r="A1247" s="151"/>
      <c r="B1247" s="76">
        <v>99262</v>
      </c>
      <c r="C1247" s="211" t="s">
        <v>1735</v>
      </c>
      <c r="D1247" s="212" t="s">
        <v>254</v>
      </c>
      <c r="E1247" s="213" t="s">
        <v>312</v>
      </c>
      <c r="F1247" s="211" t="s">
        <v>159</v>
      </c>
      <c r="G1247" s="214">
        <v>4</v>
      </c>
      <c r="H1247" s="155" t="s">
        <v>2138</v>
      </c>
      <c r="I1247" s="156" t="s">
        <v>2174</v>
      </c>
      <c r="J1247" s="109">
        <v>740</v>
      </c>
      <c r="K1247" s="46"/>
    </row>
    <row r="1248" spans="1:11" ht="16.5" hidden="1" customHeight="1" x14ac:dyDescent="0.3">
      <c r="A1248" s="151"/>
      <c r="B1248" s="76">
        <v>99263</v>
      </c>
      <c r="C1248" s="211" t="s">
        <v>2175</v>
      </c>
      <c r="D1248" s="212" t="s">
        <v>890</v>
      </c>
      <c r="E1248" s="213" t="s">
        <v>205</v>
      </c>
      <c r="F1248" s="211" t="s">
        <v>159</v>
      </c>
      <c r="G1248" s="214">
        <v>4</v>
      </c>
      <c r="H1248" s="155" t="s">
        <v>2138</v>
      </c>
      <c r="I1248" s="156" t="s">
        <v>2176</v>
      </c>
      <c r="J1248" s="109">
        <v>510</v>
      </c>
      <c r="K1248" s="46"/>
    </row>
    <row r="1249" spans="1:11" ht="16.5" hidden="1" customHeight="1" x14ac:dyDescent="0.3">
      <c r="A1249" s="151"/>
      <c r="B1249" s="76">
        <v>99264</v>
      </c>
      <c r="C1249" s="211" t="s">
        <v>2177</v>
      </c>
      <c r="D1249" s="212" t="s">
        <v>2178</v>
      </c>
      <c r="E1249" s="213" t="s">
        <v>158</v>
      </c>
      <c r="F1249" s="211" t="s">
        <v>159</v>
      </c>
      <c r="G1249" s="214">
        <v>4</v>
      </c>
      <c r="H1249" s="155" t="s">
        <v>2138</v>
      </c>
      <c r="I1249" s="156" t="s">
        <v>2179</v>
      </c>
      <c r="J1249" s="109">
        <v>120</v>
      </c>
      <c r="K1249" s="46"/>
    </row>
    <row r="1250" spans="1:11" ht="16.5" hidden="1" customHeight="1" x14ac:dyDescent="0.3">
      <c r="A1250" s="151"/>
      <c r="B1250" s="76">
        <v>99265</v>
      </c>
      <c r="C1250" s="211" t="s">
        <v>197</v>
      </c>
      <c r="D1250" s="212" t="s">
        <v>198</v>
      </c>
      <c r="E1250" s="213" t="s">
        <v>199</v>
      </c>
      <c r="F1250" s="211" t="s">
        <v>159</v>
      </c>
      <c r="G1250" s="214">
        <v>4</v>
      </c>
      <c r="H1250" s="155" t="s">
        <v>2138</v>
      </c>
      <c r="I1250" s="156" t="s">
        <v>2180</v>
      </c>
      <c r="J1250" s="109">
        <v>2310</v>
      </c>
      <c r="K1250" s="46"/>
    </row>
    <row r="1251" spans="1:11" ht="16.5" hidden="1" customHeight="1" x14ac:dyDescent="0.3">
      <c r="A1251" s="151"/>
      <c r="B1251" s="76">
        <v>99266</v>
      </c>
      <c r="C1251" s="211" t="s">
        <v>2181</v>
      </c>
      <c r="D1251" s="212" t="s">
        <v>2182</v>
      </c>
      <c r="E1251" s="213" t="s">
        <v>158</v>
      </c>
      <c r="F1251" s="211" t="s">
        <v>159</v>
      </c>
      <c r="G1251" s="214">
        <v>4</v>
      </c>
      <c r="H1251" s="155" t="s">
        <v>2138</v>
      </c>
      <c r="I1251" s="156" t="s">
        <v>1223</v>
      </c>
      <c r="J1251" s="109">
        <v>30</v>
      </c>
      <c r="K1251" s="46"/>
    </row>
    <row r="1252" spans="1:11" ht="16.5" hidden="1" customHeight="1" x14ac:dyDescent="0.3">
      <c r="A1252" s="151"/>
      <c r="B1252" s="76">
        <v>99267</v>
      </c>
      <c r="C1252" s="211" t="s">
        <v>1357</v>
      </c>
      <c r="D1252" s="212" t="s">
        <v>254</v>
      </c>
      <c r="E1252" s="213" t="s">
        <v>205</v>
      </c>
      <c r="F1252" s="211" t="s">
        <v>159</v>
      </c>
      <c r="G1252" s="214">
        <v>4</v>
      </c>
      <c r="H1252" s="155" t="s">
        <v>2138</v>
      </c>
      <c r="I1252" s="156" t="s">
        <v>2183</v>
      </c>
      <c r="J1252" s="109">
        <v>410</v>
      </c>
      <c r="K1252" s="46"/>
    </row>
    <row r="1253" spans="1:11" ht="16.5" hidden="1" customHeight="1" x14ac:dyDescent="0.3">
      <c r="A1253" s="151"/>
      <c r="B1253" s="76">
        <v>99268</v>
      </c>
      <c r="C1253" s="211" t="s">
        <v>2177</v>
      </c>
      <c r="D1253" s="212" t="s">
        <v>2178</v>
      </c>
      <c r="E1253" s="213" t="s">
        <v>158</v>
      </c>
      <c r="F1253" s="211" t="s">
        <v>159</v>
      </c>
      <c r="G1253" s="214">
        <v>4</v>
      </c>
      <c r="H1253" s="155" t="s">
        <v>2138</v>
      </c>
      <c r="I1253" s="156" t="s">
        <v>2184</v>
      </c>
      <c r="J1253" s="109">
        <v>20</v>
      </c>
      <c r="K1253" s="46"/>
    </row>
    <row r="1254" spans="1:11" ht="16.5" hidden="1" customHeight="1" x14ac:dyDescent="0.3">
      <c r="A1254" s="151"/>
      <c r="B1254" s="76">
        <v>99269</v>
      </c>
      <c r="C1254" s="211" t="s">
        <v>2185</v>
      </c>
      <c r="D1254" s="212" t="s">
        <v>845</v>
      </c>
      <c r="E1254" s="213" t="s">
        <v>205</v>
      </c>
      <c r="F1254" s="211" t="s">
        <v>159</v>
      </c>
      <c r="G1254" s="214">
        <v>4</v>
      </c>
      <c r="H1254" s="155" t="s">
        <v>2138</v>
      </c>
      <c r="I1254" s="156" t="s">
        <v>2186</v>
      </c>
      <c r="J1254" s="109">
        <v>40</v>
      </c>
      <c r="K1254" s="46"/>
    </row>
    <row r="1255" spans="1:11" ht="16.5" hidden="1" customHeight="1" x14ac:dyDescent="0.3">
      <c r="A1255" s="151"/>
      <c r="B1255" s="76">
        <v>99270</v>
      </c>
      <c r="C1255" s="211" t="s">
        <v>284</v>
      </c>
      <c r="D1255" s="212" t="s">
        <v>285</v>
      </c>
      <c r="E1255" s="213" t="s">
        <v>205</v>
      </c>
      <c r="F1255" s="211" t="s">
        <v>159</v>
      </c>
      <c r="G1255" s="214">
        <v>4</v>
      </c>
      <c r="H1255" s="155" t="s">
        <v>2138</v>
      </c>
      <c r="I1255" s="156" t="s">
        <v>2187</v>
      </c>
      <c r="J1255" s="109">
        <v>1430</v>
      </c>
      <c r="K1255" s="46"/>
    </row>
    <row r="1256" spans="1:11" ht="16.5" hidden="1" customHeight="1" x14ac:dyDescent="0.3">
      <c r="A1256" s="151"/>
      <c r="B1256" s="76">
        <v>99271</v>
      </c>
      <c r="C1256" s="211" t="s">
        <v>195</v>
      </c>
      <c r="D1256" s="212" t="s">
        <v>6</v>
      </c>
      <c r="E1256" s="213" t="s">
        <v>158</v>
      </c>
      <c r="F1256" s="211" t="s">
        <v>159</v>
      </c>
      <c r="G1256" s="214">
        <v>4</v>
      </c>
      <c r="H1256" s="155" t="s">
        <v>2138</v>
      </c>
      <c r="I1256" s="156" t="s">
        <v>2188</v>
      </c>
      <c r="J1256" s="109">
        <v>1040</v>
      </c>
      <c r="K1256" s="46"/>
    </row>
    <row r="1257" spans="1:11" ht="16.5" hidden="1" customHeight="1" x14ac:dyDescent="0.3">
      <c r="A1257" s="151"/>
      <c r="B1257" s="76">
        <v>99272</v>
      </c>
      <c r="C1257" s="211" t="s">
        <v>179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2138</v>
      </c>
      <c r="I1257" s="156" t="s">
        <v>2189</v>
      </c>
      <c r="J1257" s="109">
        <v>1660</v>
      </c>
      <c r="K1257" s="46"/>
    </row>
    <row r="1258" spans="1:11" ht="16.5" hidden="1" customHeight="1" x14ac:dyDescent="0.3">
      <c r="A1258" s="151"/>
      <c r="B1258" s="76">
        <v>99273</v>
      </c>
      <c r="C1258" s="211" t="s">
        <v>221</v>
      </c>
      <c r="D1258" s="212" t="s">
        <v>6</v>
      </c>
      <c r="E1258" s="213" t="s">
        <v>158</v>
      </c>
      <c r="F1258" s="211" t="s">
        <v>159</v>
      </c>
      <c r="G1258" s="214">
        <v>4</v>
      </c>
      <c r="H1258" s="155" t="s">
        <v>2138</v>
      </c>
      <c r="I1258" s="156" t="s">
        <v>2190</v>
      </c>
      <c r="J1258" s="109">
        <v>10190</v>
      </c>
      <c r="K1258" s="46"/>
    </row>
    <row r="1259" spans="1:11" ht="16.5" hidden="1" customHeight="1" x14ac:dyDescent="0.3">
      <c r="A1259" s="151"/>
      <c r="B1259" s="76">
        <v>99274</v>
      </c>
      <c r="C1259" s="211" t="s">
        <v>2063</v>
      </c>
      <c r="D1259" s="212" t="s">
        <v>2064</v>
      </c>
      <c r="E1259" s="213" t="s">
        <v>158</v>
      </c>
      <c r="F1259" s="211" t="s">
        <v>159</v>
      </c>
      <c r="G1259" s="214">
        <v>4</v>
      </c>
      <c r="H1259" s="155" t="s">
        <v>2138</v>
      </c>
      <c r="I1259" s="156" t="s">
        <v>1150</v>
      </c>
      <c r="J1259" s="109">
        <v>60</v>
      </c>
      <c r="K1259" s="46"/>
    </row>
    <row r="1260" spans="1:11" ht="16.5" hidden="1" customHeight="1" x14ac:dyDescent="0.3">
      <c r="A1260" s="151"/>
      <c r="B1260" s="76">
        <v>99275</v>
      </c>
      <c r="C1260" s="211" t="s">
        <v>165</v>
      </c>
      <c r="D1260" s="212" t="s">
        <v>6</v>
      </c>
      <c r="E1260" s="213" t="s">
        <v>158</v>
      </c>
      <c r="F1260" s="211" t="s">
        <v>159</v>
      </c>
      <c r="G1260" s="214">
        <v>4</v>
      </c>
      <c r="H1260" s="155" t="s">
        <v>2138</v>
      </c>
      <c r="I1260" s="156" t="s">
        <v>2191</v>
      </c>
      <c r="J1260" s="109">
        <v>5180</v>
      </c>
      <c r="K1260" s="46"/>
    </row>
    <row r="1261" spans="1:11" ht="16.5" hidden="1" customHeight="1" x14ac:dyDescent="0.3">
      <c r="A1261" s="151"/>
      <c r="B1261" s="76">
        <v>99276</v>
      </c>
      <c r="C1261" s="211" t="s">
        <v>181</v>
      </c>
      <c r="D1261" s="212" t="s">
        <v>6</v>
      </c>
      <c r="E1261" s="213" t="s">
        <v>158</v>
      </c>
      <c r="F1261" s="211" t="s">
        <v>2192</v>
      </c>
      <c r="G1261" s="214">
        <v>4</v>
      </c>
      <c r="H1261" s="155" t="s">
        <v>2138</v>
      </c>
      <c r="I1261" s="156" t="s">
        <v>2193</v>
      </c>
      <c r="J1261" s="109">
        <v>1700</v>
      </c>
      <c r="K1261" s="46"/>
    </row>
    <row r="1262" spans="1:11" ht="16.5" hidden="1" customHeight="1" x14ac:dyDescent="0.3">
      <c r="A1262" s="151"/>
      <c r="B1262" s="76">
        <v>99277</v>
      </c>
      <c r="C1262" s="211" t="s">
        <v>221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2138</v>
      </c>
      <c r="I1262" s="156" t="s">
        <v>2194</v>
      </c>
      <c r="J1262" s="109">
        <v>9740</v>
      </c>
      <c r="K1262" s="46"/>
    </row>
    <row r="1263" spans="1:11" ht="16.5" hidden="1" customHeight="1" x14ac:dyDescent="0.3">
      <c r="A1263" s="151"/>
      <c r="B1263" s="76">
        <v>99278</v>
      </c>
      <c r="C1263" s="211" t="s">
        <v>2195</v>
      </c>
      <c r="D1263" s="212" t="s">
        <v>2196</v>
      </c>
      <c r="E1263" s="213" t="s">
        <v>158</v>
      </c>
      <c r="F1263" s="211" t="s">
        <v>159</v>
      </c>
      <c r="G1263" s="214">
        <v>4</v>
      </c>
      <c r="H1263" s="155" t="s">
        <v>2138</v>
      </c>
      <c r="I1263" s="156" t="s">
        <v>2197</v>
      </c>
      <c r="J1263" s="109">
        <v>10</v>
      </c>
      <c r="K1263" s="46"/>
    </row>
    <row r="1264" spans="1:11" ht="16.5" hidden="1" customHeight="1" x14ac:dyDescent="0.3">
      <c r="A1264" s="151"/>
      <c r="B1264" s="76">
        <v>99279</v>
      </c>
      <c r="C1264" s="211" t="s">
        <v>165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2138</v>
      </c>
      <c r="I1264" s="156" t="s">
        <v>2198</v>
      </c>
      <c r="J1264" s="109">
        <v>4720</v>
      </c>
      <c r="K1264" s="46"/>
    </row>
    <row r="1265" spans="1:11" ht="16.5" hidden="1" customHeight="1" x14ac:dyDescent="0.3">
      <c r="A1265" s="151"/>
      <c r="B1265" s="76">
        <v>99280</v>
      </c>
      <c r="C1265" s="211" t="s">
        <v>2199</v>
      </c>
      <c r="D1265" s="212" t="s">
        <v>2200</v>
      </c>
      <c r="E1265" s="213" t="s">
        <v>158</v>
      </c>
      <c r="F1265" s="211" t="s">
        <v>159</v>
      </c>
      <c r="G1265" s="214">
        <v>4</v>
      </c>
      <c r="H1265" s="155" t="s">
        <v>2138</v>
      </c>
      <c r="I1265" s="156" t="s">
        <v>2201</v>
      </c>
      <c r="J1265" s="109">
        <v>160</v>
      </c>
      <c r="K1265" s="46"/>
    </row>
    <row r="1266" spans="1:11" ht="16.5" hidden="1" customHeight="1" x14ac:dyDescent="0.3">
      <c r="A1266" s="151"/>
      <c r="B1266" s="76">
        <v>99281</v>
      </c>
      <c r="C1266" s="211" t="s">
        <v>559</v>
      </c>
      <c r="D1266" s="212" t="s">
        <v>2202</v>
      </c>
      <c r="E1266" s="213" t="s">
        <v>205</v>
      </c>
      <c r="F1266" s="211" t="s">
        <v>159</v>
      </c>
      <c r="G1266" s="214">
        <v>4</v>
      </c>
      <c r="H1266" s="155" t="s">
        <v>2138</v>
      </c>
      <c r="I1266" s="156" t="s">
        <v>2203</v>
      </c>
      <c r="J1266" s="109">
        <v>100</v>
      </c>
      <c r="K1266" s="46"/>
    </row>
    <row r="1267" spans="1:11" ht="16.5" hidden="1" customHeight="1" x14ac:dyDescent="0.3">
      <c r="A1267" s="151"/>
      <c r="B1267" s="76">
        <v>99282</v>
      </c>
      <c r="C1267" s="211" t="s">
        <v>181</v>
      </c>
      <c r="D1267" s="212" t="s">
        <v>6</v>
      </c>
      <c r="E1267" s="213" t="s">
        <v>158</v>
      </c>
      <c r="F1267" s="211" t="s">
        <v>159</v>
      </c>
      <c r="G1267" s="214">
        <v>4</v>
      </c>
      <c r="H1267" s="155" t="s">
        <v>2138</v>
      </c>
      <c r="I1267" s="156" t="s">
        <v>2204</v>
      </c>
      <c r="J1267" s="109">
        <v>1380</v>
      </c>
      <c r="K1267" s="46"/>
    </row>
    <row r="1268" spans="1:11" ht="16.5" hidden="1" customHeight="1" x14ac:dyDescent="0.3">
      <c r="A1268" s="151"/>
      <c r="B1268" s="76">
        <v>99283</v>
      </c>
      <c r="C1268" s="211" t="s">
        <v>195</v>
      </c>
      <c r="D1268" s="212" t="s">
        <v>6</v>
      </c>
      <c r="E1268" s="213" t="s">
        <v>158</v>
      </c>
      <c r="F1268" s="211" t="s">
        <v>159</v>
      </c>
      <c r="G1268" s="214">
        <v>4</v>
      </c>
      <c r="H1268" s="155" t="s">
        <v>2138</v>
      </c>
      <c r="I1268" s="156" t="s">
        <v>2205</v>
      </c>
      <c r="J1268" s="109">
        <v>1510</v>
      </c>
      <c r="K1268" s="46"/>
    </row>
    <row r="1269" spans="1:11" ht="16.5" hidden="1" customHeight="1" x14ac:dyDescent="0.3">
      <c r="A1269" s="151"/>
      <c r="B1269" s="76">
        <v>99284</v>
      </c>
      <c r="C1269" s="211" t="s">
        <v>237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2138</v>
      </c>
      <c r="I1269" s="156" t="s">
        <v>2206</v>
      </c>
      <c r="J1269" s="109">
        <v>1670</v>
      </c>
      <c r="K1269" s="46"/>
    </row>
    <row r="1270" spans="1:11" ht="16.5" hidden="1" customHeight="1" x14ac:dyDescent="0.3">
      <c r="A1270" s="151"/>
      <c r="B1270" s="76">
        <v>99285</v>
      </c>
      <c r="C1270" s="211" t="s">
        <v>2207</v>
      </c>
      <c r="D1270" s="212" t="s">
        <v>2208</v>
      </c>
      <c r="E1270" s="213" t="s">
        <v>158</v>
      </c>
      <c r="F1270" s="211" t="s">
        <v>159</v>
      </c>
      <c r="G1270" s="214">
        <v>4</v>
      </c>
      <c r="H1270" s="155" t="s">
        <v>2138</v>
      </c>
      <c r="I1270" s="156" t="s">
        <v>2209</v>
      </c>
      <c r="J1270" s="109">
        <v>60</v>
      </c>
      <c r="K1270" s="46"/>
    </row>
    <row r="1271" spans="1:11" ht="16.5" hidden="1" customHeight="1" x14ac:dyDescent="0.3">
      <c r="A1271" s="151"/>
      <c r="B1271" s="76">
        <v>99286</v>
      </c>
      <c r="C1271" s="211" t="s">
        <v>2210</v>
      </c>
      <c r="D1271" s="212" t="s">
        <v>2211</v>
      </c>
      <c r="E1271" s="213" t="s">
        <v>158</v>
      </c>
      <c r="F1271" s="211" t="s">
        <v>159</v>
      </c>
      <c r="G1271" s="214">
        <v>4</v>
      </c>
      <c r="H1271" s="155" t="s">
        <v>2138</v>
      </c>
      <c r="I1271" s="156" t="s">
        <v>2212</v>
      </c>
      <c r="J1271" s="109">
        <v>160</v>
      </c>
      <c r="K1271" s="46"/>
    </row>
    <row r="1272" spans="1:11" ht="16.5" hidden="1" customHeight="1" x14ac:dyDescent="0.3">
      <c r="A1272" s="151"/>
      <c r="B1272" s="76">
        <v>99287</v>
      </c>
      <c r="C1272" s="211" t="s">
        <v>347</v>
      </c>
      <c r="D1272" s="212" t="s">
        <v>348</v>
      </c>
      <c r="E1272" s="213" t="s">
        <v>158</v>
      </c>
      <c r="F1272" s="211" t="s">
        <v>159</v>
      </c>
      <c r="G1272" s="214">
        <v>4</v>
      </c>
      <c r="H1272" s="155" t="s">
        <v>2138</v>
      </c>
      <c r="I1272" s="156" t="s">
        <v>2213</v>
      </c>
      <c r="J1272" s="109">
        <v>100</v>
      </c>
      <c r="K1272" s="46"/>
    </row>
    <row r="1273" spans="1:11" ht="16.5" hidden="1" customHeight="1" x14ac:dyDescent="0.3">
      <c r="A1273" s="151"/>
      <c r="B1273" s="76">
        <v>99288</v>
      </c>
      <c r="C1273" s="211" t="s">
        <v>2214</v>
      </c>
      <c r="D1273" s="212" t="s">
        <v>2215</v>
      </c>
      <c r="E1273" s="213" t="s">
        <v>158</v>
      </c>
      <c r="F1273" s="211" t="s">
        <v>159</v>
      </c>
      <c r="G1273" s="214">
        <v>4</v>
      </c>
      <c r="H1273" s="155" t="s">
        <v>2138</v>
      </c>
      <c r="I1273" s="156" t="s">
        <v>2216</v>
      </c>
      <c r="J1273" s="109">
        <v>70</v>
      </c>
      <c r="K1273" s="46"/>
    </row>
    <row r="1274" spans="1:11" ht="16.5" hidden="1" customHeight="1" x14ac:dyDescent="0.3">
      <c r="A1274" s="151"/>
      <c r="B1274" s="76">
        <v>99289</v>
      </c>
      <c r="C1274" s="211" t="s">
        <v>237</v>
      </c>
      <c r="D1274" s="212" t="s">
        <v>6</v>
      </c>
      <c r="E1274" s="213" t="s">
        <v>158</v>
      </c>
      <c r="F1274" s="211" t="s">
        <v>159</v>
      </c>
      <c r="G1274" s="214">
        <v>4</v>
      </c>
      <c r="H1274" s="155" t="s">
        <v>2138</v>
      </c>
      <c r="I1274" s="156" t="s">
        <v>2217</v>
      </c>
      <c r="J1274" s="109">
        <v>2590</v>
      </c>
      <c r="K1274" s="46"/>
    </row>
    <row r="1275" spans="1:11" ht="16.5" hidden="1" customHeight="1" x14ac:dyDescent="0.3">
      <c r="A1275" s="151"/>
      <c r="B1275" s="76">
        <v>99290</v>
      </c>
      <c r="C1275" s="211" t="s">
        <v>2210</v>
      </c>
      <c r="D1275" s="212" t="s">
        <v>2211</v>
      </c>
      <c r="E1275" s="213" t="s">
        <v>158</v>
      </c>
      <c r="F1275" s="211" t="s">
        <v>159</v>
      </c>
      <c r="G1275" s="214">
        <v>4</v>
      </c>
      <c r="H1275" s="155" t="s">
        <v>2138</v>
      </c>
      <c r="I1275" s="156" t="s">
        <v>2218</v>
      </c>
      <c r="J1275" s="109">
        <v>80</v>
      </c>
      <c r="K1275" s="46"/>
    </row>
    <row r="1276" spans="1:11" ht="16.5" hidden="1" customHeight="1" x14ac:dyDescent="0.3">
      <c r="A1276" s="151"/>
      <c r="B1276" s="76">
        <v>99291</v>
      </c>
      <c r="C1276" s="211" t="s">
        <v>1827</v>
      </c>
      <c r="D1276" s="212" t="s">
        <v>422</v>
      </c>
      <c r="E1276" s="213" t="s">
        <v>158</v>
      </c>
      <c r="F1276" s="211" t="s">
        <v>159</v>
      </c>
      <c r="G1276" s="214">
        <v>4</v>
      </c>
      <c r="H1276" s="155" t="s">
        <v>2138</v>
      </c>
      <c r="I1276" s="156" t="s">
        <v>2219</v>
      </c>
      <c r="J1276" s="109">
        <v>140</v>
      </c>
      <c r="K1276" s="46"/>
    </row>
    <row r="1277" spans="1:11" ht="16.5" hidden="1" customHeight="1" x14ac:dyDescent="0.3">
      <c r="A1277" s="151"/>
      <c r="B1277" s="76">
        <v>99292</v>
      </c>
      <c r="C1277" s="211" t="s">
        <v>277</v>
      </c>
      <c r="D1277" s="212" t="s">
        <v>278</v>
      </c>
      <c r="E1277" s="213" t="s">
        <v>158</v>
      </c>
      <c r="F1277" s="211" t="s">
        <v>159</v>
      </c>
      <c r="G1277" s="214">
        <v>4</v>
      </c>
      <c r="H1277" s="155" t="s">
        <v>2138</v>
      </c>
      <c r="I1277" s="156" t="s">
        <v>2220</v>
      </c>
      <c r="J1277" s="109">
        <v>1230</v>
      </c>
      <c r="K1277" s="46"/>
    </row>
    <row r="1278" spans="1:11" ht="16.5" hidden="1" customHeight="1" x14ac:dyDescent="0.3">
      <c r="A1278" s="151"/>
      <c r="B1278" s="76">
        <v>99293</v>
      </c>
      <c r="C1278" s="211" t="s">
        <v>179</v>
      </c>
      <c r="D1278" s="212" t="s">
        <v>6</v>
      </c>
      <c r="E1278" s="213" t="s">
        <v>158</v>
      </c>
      <c r="F1278" s="211" t="s">
        <v>159</v>
      </c>
      <c r="G1278" s="214">
        <v>4</v>
      </c>
      <c r="H1278" s="155" t="s">
        <v>2138</v>
      </c>
      <c r="I1278" s="156" t="s">
        <v>2221</v>
      </c>
      <c r="J1278" s="109">
        <v>1210</v>
      </c>
      <c r="K1278" s="46"/>
    </row>
    <row r="1279" spans="1:11" ht="16.5" hidden="1" customHeight="1" x14ac:dyDescent="0.3">
      <c r="A1279" s="151"/>
      <c r="B1279" s="76">
        <v>99294</v>
      </c>
      <c r="C1279" s="211" t="s">
        <v>2222</v>
      </c>
      <c r="D1279" s="212" t="s">
        <v>2223</v>
      </c>
      <c r="E1279" s="213" t="s">
        <v>158</v>
      </c>
      <c r="F1279" s="211" t="s">
        <v>159</v>
      </c>
      <c r="G1279" s="214">
        <v>4</v>
      </c>
      <c r="H1279" s="155" t="s">
        <v>2138</v>
      </c>
      <c r="I1279" s="156" t="s">
        <v>2224</v>
      </c>
      <c r="J1279" s="109">
        <v>150</v>
      </c>
      <c r="K1279" s="46"/>
    </row>
    <row r="1280" spans="1:11" ht="16.5" hidden="1" customHeight="1" x14ac:dyDescent="0.3">
      <c r="A1280" s="151"/>
      <c r="B1280" s="76">
        <v>99295</v>
      </c>
      <c r="C1280" s="211" t="s">
        <v>221</v>
      </c>
      <c r="D1280" s="212" t="s">
        <v>6</v>
      </c>
      <c r="E1280" s="213" t="s">
        <v>158</v>
      </c>
      <c r="F1280" s="211" t="s">
        <v>159</v>
      </c>
      <c r="G1280" s="214">
        <v>4</v>
      </c>
      <c r="H1280" s="155" t="s">
        <v>2138</v>
      </c>
      <c r="I1280" s="156" t="s">
        <v>2225</v>
      </c>
      <c r="J1280" s="109">
        <v>9100</v>
      </c>
      <c r="K1280" s="46"/>
    </row>
    <row r="1281" spans="1:11" ht="16.5" hidden="1" customHeight="1" x14ac:dyDescent="0.3">
      <c r="A1281" s="151"/>
      <c r="B1281" s="76">
        <v>99296</v>
      </c>
      <c r="C1281" s="211" t="s">
        <v>237</v>
      </c>
      <c r="D1281" s="212" t="s">
        <v>6</v>
      </c>
      <c r="E1281" s="213" t="s">
        <v>158</v>
      </c>
      <c r="F1281" s="211" t="s">
        <v>159</v>
      </c>
      <c r="G1281" s="214">
        <v>4</v>
      </c>
      <c r="H1281" s="155" t="s">
        <v>2138</v>
      </c>
      <c r="I1281" s="156" t="s">
        <v>2226</v>
      </c>
      <c r="J1281" s="109">
        <v>1570</v>
      </c>
      <c r="K1281" s="46"/>
    </row>
    <row r="1282" spans="1:11" ht="16.5" hidden="1" customHeight="1" x14ac:dyDescent="0.3">
      <c r="A1282" s="151"/>
      <c r="B1282" s="76">
        <v>99297</v>
      </c>
      <c r="C1282" s="211" t="s">
        <v>1787</v>
      </c>
      <c r="D1282" s="212" t="s">
        <v>248</v>
      </c>
      <c r="E1282" s="213" t="s">
        <v>158</v>
      </c>
      <c r="F1282" s="211" t="s">
        <v>159</v>
      </c>
      <c r="G1282" s="214">
        <v>4</v>
      </c>
      <c r="H1282" s="155" t="s">
        <v>2138</v>
      </c>
      <c r="I1282" s="156" t="s">
        <v>2227</v>
      </c>
      <c r="J1282" s="109">
        <v>90</v>
      </c>
      <c r="K1282" s="46"/>
    </row>
    <row r="1283" spans="1:11" ht="16.5" hidden="1" customHeight="1" x14ac:dyDescent="0.3">
      <c r="A1283" s="151"/>
      <c r="B1283" s="76">
        <v>99298</v>
      </c>
      <c r="C1283" s="211" t="s">
        <v>284</v>
      </c>
      <c r="D1283" s="212" t="s">
        <v>285</v>
      </c>
      <c r="E1283" s="213" t="s">
        <v>205</v>
      </c>
      <c r="F1283" s="211" t="s">
        <v>159</v>
      </c>
      <c r="G1283" s="214">
        <v>4</v>
      </c>
      <c r="H1283" s="155" t="s">
        <v>2138</v>
      </c>
      <c r="I1283" s="156" t="s">
        <v>2228</v>
      </c>
      <c r="J1283" s="109">
        <v>2650</v>
      </c>
      <c r="K1283" s="46"/>
    </row>
    <row r="1284" spans="1:11" ht="16.5" hidden="1" customHeight="1" x14ac:dyDescent="0.3">
      <c r="A1284" s="151"/>
      <c r="B1284" s="76">
        <v>99299</v>
      </c>
      <c r="C1284" s="211" t="s">
        <v>237</v>
      </c>
      <c r="D1284" s="212" t="s">
        <v>6</v>
      </c>
      <c r="E1284" s="213" t="s">
        <v>158</v>
      </c>
      <c r="F1284" s="211" t="s">
        <v>159</v>
      </c>
      <c r="G1284" s="214">
        <v>4</v>
      </c>
      <c r="H1284" s="155" t="s">
        <v>2138</v>
      </c>
      <c r="I1284" s="156" t="s">
        <v>2229</v>
      </c>
      <c r="J1284" s="109">
        <v>2290</v>
      </c>
      <c r="K1284" s="46"/>
    </row>
    <row r="1285" spans="1:11" ht="16.5" hidden="1" customHeight="1" x14ac:dyDescent="0.3">
      <c r="A1285" s="151"/>
      <c r="B1285" s="76">
        <v>99300</v>
      </c>
      <c r="C1285" s="211" t="s">
        <v>208</v>
      </c>
      <c r="D1285" s="212" t="s">
        <v>6</v>
      </c>
      <c r="E1285" s="213" t="s">
        <v>158</v>
      </c>
      <c r="F1285" s="211" t="s">
        <v>159</v>
      </c>
      <c r="G1285" s="214">
        <v>4</v>
      </c>
      <c r="H1285" s="155" t="s">
        <v>2138</v>
      </c>
      <c r="I1285" s="156" t="s">
        <v>2230</v>
      </c>
      <c r="J1285" s="109">
        <v>5430</v>
      </c>
      <c r="K1285" s="46"/>
    </row>
    <row r="1286" spans="1:11" ht="16.5" hidden="1" customHeight="1" x14ac:dyDescent="0.3">
      <c r="A1286" s="151"/>
      <c r="B1286" s="76">
        <v>99301</v>
      </c>
      <c r="C1286" s="211" t="s">
        <v>183</v>
      </c>
      <c r="D1286" s="212" t="s">
        <v>184</v>
      </c>
      <c r="E1286" s="213" t="s">
        <v>158</v>
      </c>
      <c r="F1286" s="211" t="s">
        <v>159</v>
      </c>
      <c r="G1286" s="214">
        <v>4</v>
      </c>
      <c r="H1286" s="155" t="s">
        <v>2138</v>
      </c>
      <c r="I1286" s="156" t="s">
        <v>2231</v>
      </c>
      <c r="J1286" s="109">
        <v>170</v>
      </c>
      <c r="K1286" s="46"/>
    </row>
    <row r="1287" spans="1:11" ht="16.5" hidden="1" customHeight="1" x14ac:dyDescent="0.3">
      <c r="A1287" s="151"/>
      <c r="B1287" s="76">
        <v>99302</v>
      </c>
      <c r="C1287" s="211" t="s">
        <v>277</v>
      </c>
      <c r="D1287" s="212" t="s">
        <v>278</v>
      </c>
      <c r="E1287" s="213" t="s">
        <v>158</v>
      </c>
      <c r="F1287" s="211" t="s">
        <v>159</v>
      </c>
      <c r="G1287" s="214">
        <v>4</v>
      </c>
      <c r="H1287" s="155" t="s">
        <v>2138</v>
      </c>
      <c r="I1287" s="156" t="s">
        <v>2232</v>
      </c>
      <c r="J1287" s="109">
        <v>1330</v>
      </c>
      <c r="K1287" s="46"/>
    </row>
    <row r="1288" spans="1:11" ht="16.5" hidden="1" customHeight="1" x14ac:dyDescent="0.3">
      <c r="A1288" s="151"/>
      <c r="B1288" s="76">
        <v>99303</v>
      </c>
      <c r="C1288" s="211" t="s">
        <v>2233</v>
      </c>
      <c r="D1288" s="212" t="s">
        <v>2234</v>
      </c>
      <c r="E1288" s="213" t="s">
        <v>158</v>
      </c>
      <c r="F1288" s="211" t="s">
        <v>159</v>
      </c>
      <c r="G1288" s="214">
        <v>4</v>
      </c>
      <c r="H1288" s="155" t="s">
        <v>2138</v>
      </c>
      <c r="I1288" s="156" t="s">
        <v>2235</v>
      </c>
      <c r="J1288" s="109">
        <v>1440</v>
      </c>
      <c r="K1288" s="46"/>
    </row>
    <row r="1289" spans="1:11" ht="16.5" hidden="1" customHeight="1" x14ac:dyDescent="0.3">
      <c r="A1289" s="151"/>
      <c r="B1289" s="76">
        <v>99304</v>
      </c>
      <c r="C1289" s="211" t="s">
        <v>284</v>
      </c>
      <c r="D1289" s="212" t="s">
        <v>285</v>
      </c>
      <c r="E1289" s="213" t="s">
        <v>205</v>
      </c>
      <c r="F1289" s="211" t="s">
        <v>159</v>
      </c>
      <c r="G1289" s="214">
        <v>4</v>
      </c>
      <c r="H1289" s="155" t="s">
        <v>2138</v>
      </c>
      <c r="I1289" s="156" t="s">
        <v>2236</v>
      </c>
      <c r="J1289" s="109">
        <v>920</v>
      </c>
      <c r="K1289" s="46"/>
    </row>
    <row r="1290" spans="1:11" ht="16.5" hidden="1" customHeight="1" x14ac:dyDescent="0.3">
      <c r="A1290" s="151"/>
      <c r="B1290" s="76">
        <v>99305</v>
      </c>
      <c r="C1290" s="211" t="s">
        <v>237</v>
      </c>
      <c r="D1290" s="212" t="s">
        <v>6</v>
      </c>
      <c r="E1290" s="213" t="s">
        <v>158</v>
      </c>
      <c r="F1290" s="211" t="s">
        <v>159</v>
      </c>
      <c r="G1290" s="214">
        <v>4</v>
      </c>
      <c r="H1290" s="155" t="s">
        <v>2138</v>
      </c>
      <c r="I1290" s="156" t="s">
        <v>2237</v>
      </c>
      <c r="J1290" s="109">
        <v>1220</v>
      </c>
      <c r="K1290" s="46"/>
    </row>
    <row r="1291" spans="1:11" ht="16.5" hidden="1" customHeight="1" x14ac:dyDescent="0.3">
      <c r="A1291" s="151"/>
      <c r="B1291" s="76">
        <v>99306</v>
      </c>
      <c r="C1291" s="211" t="s">
        <v>208</v>
      </c>
      <c r="D1291" s="212" t="s">
        <v>6</v>
      </c>
      <c r="E1291" s="213" t="s">
        <v>158</v>
      </c>
      <c r="F1291" s="211" t="s">
        <v>159</v>
      </c>
      <c r="G1291" s="214">
        <v>4</v>
      </c>
      <c r="H1291" s="155" t="s">
        <v>2138</v>
      </c>
      <c r="I1291" s="156" t="s">
        <v>2238</v>
      </c>
      <c r="J1291" s="109">
        <v>4310</v>
      </c>
      <c r="K1291" s="46"/>
    </row>
    <row r="1292" spans="1:11" ht="16.5" hidden="1" customHeight="1" x14ac:dyDescent="0.3">
      <c r="A1292" s="151"/>
      <c r="B1292" s="76">
        <v>99307</v>
      </c>
      <c r="C1292" s="211" t="s">
        <v>1143</v>
      </c>
      <c r="D1292" s="212" t="s">
        <v>254</v>
      </c>
      <c r="E1292" s="213" t="s">
        <v>205</v>
      </c>
      <c r="F1292" s="211" t="s">
        <v>159</v>
      </c>
      <c r="G1292" s="214">
        <v>4</v>
      </c>
      <c r="H1292" s="155" t="s">
        <v>2239</v>
      </c>
      <c r="I1292" s="156" t="s">
        <v>2240</v>
      </c>
      <c r="J1292" s="109">
        <v>250</v>
      </c>
      <c r="K1292" s="46"/>
    </row>
    <row r="1293" spans="1:11" ht="16.5" hidden="1" customHeight="1" x14ac:dyDescent="0.3">
      <c r="A1293" s="151"/>
      <c r="B1293" s="76">
        <v>99308</v>
      </c>
      <c r="C1293" s="211" t="s">
        <v>2241</v>
      </c>
      <c r="D1293" s="212" t="s">
        <v>1471</v>
      </c>
      <c r="E1293" s="213" t="s">
        <v>158</v>
      </c>
      <c r="F1293" s="211" t="s">
        <v>159</v>
      </c>
      <c r="G1293" s="214">
        <v>4</v>
      </c>
      <c r="H1293" s="155" t="s">
        <v>2239</v>
      </c>
      <c r="I1293" s="156" t="s">
        <v>2242</v>
      </c>
      <c r="J1293" s="109">
        <v>150</v>
      </c>
      <c r="K1293" s="46"/>
    </row>
    <row r="1294" spans="1:11" ht="16.5" hidden="1" customHeight="1" x14ac:dyDescent="0.3">
      <c r="A1294" s="151"/>
      <c r="B1294" s="76">
        <v>99309</v>
      </c>
      <c r="C1294" s="211" t="s">
        <v>262</v>
      </c>
      <c r="D1294" s="212" t="s">
        <v>281</v>
      </c>
      <c r="E1294" s="213" t="s">
        <v>158</v>
      </c>
      <c r="F1294" s="211" t="s">
        <v>159</v>
      </c>
      <c r="G1294" s="214">
        <v>4</v>
      </c>
      <c r="H1294" s="155" t="s">
        <v>2239</v>
      </c>
      <c r="I1294" s="156" t="s">
        <v>2243</v>
      </c>
      <c r="J1294" s="109">
        <v>1440</v>
      </c>
      <c r="K1294" s="46"/>
    </row>
    <row r="1295" spans="1:11" ht="16.5" hidden="1" customHeight="1" x14ac:dyDescent="0.3">
      <c r="A1295" s="151"/>
      <c r="B1295" s="76">
        <v>99310</v>
      </c>
      <c r="C1295" s="211" t="s">
        <v>176</v>
      </c>
      <c r="D1295" s="212" t="s">
        <v>177</v>
      </c>
      <c r="E1295" s="213" t="s">
        <v>158</v>
      </c>
      <c r="F1295" s="211" t="s">
        <v>159</v>
      </c>
      <c r="G1295" s="214">
        <v>4</v>
      </c>
      <c r="H1295" s="155" t="s">
        <v>2239</v>
      </c>
      <c r="I1295" s="156" t="s">
        <v>2244</v>
      </c>
      <c r="J1295" s="109">
        <v>100</v>
      </c>
      <c r="K1295" s="46"/>
    </row>
    <row r="1296" spans="1:11" ht="16.5" hidden="1" customHeight="1" x14ac:dyDescent="0.3">
      <c r="A1296" s="151"/>
      <c r="B1296" s="76">
        <v>99311</v>
      </c>
      <c r="C1296" s="211" t="s">
        <v>630</v>
      </c>
      <c r="D1296" s="212" t="s">
        <v>2245</v>
      </c>
      <c r="E1296" s="213" t="s">
        <v>158</v>
      </c>
      <c r="F1296" s="211" t="s">
        <v>159</v>
      </c>
      <c r="G1296" s="214">
        <v>4</v>
      </c>
      <c r="H1296" s="155" t="s">
        <v>2239</v>
      </c>
      <c r="I1296" s="156" t="s">
        <v>2246</v>
      </c>
      <c r="J1296" s="109">
        <v>100</v>
      </c>
      <c r="K1296" s="46"/>
    </row>
    <row r="1297" spans="1:11" ht="16.5" hidden="1" customHeight="1" x14ac:dyDescent="0.3">
      <c r="A1297" s="151"/>
      <c r="B1297" s="76">
        <v>99312</v>
      </c>
      <c r="C1297" s="211" t="s">
        <v>295</v>
      </c>
      <c r="D1297" s="212" t="s">
        <v>296</v>
      </c>
      <c r="E1297" s="213" t="s">
        <v>158</v>
      </c>
      <c r="F1297" s="211" t="s">
        <v>159</v>
      </c>
      <c r="G1297" s="214">
        <v>4</v>
      </c>
      <c r="H1297" s="155" t="s">
        <v>2239</v>
      </c>
      <c r="I1297" s="156" t="s">
        <v>2247</v>
      </c>
      <c r="J1297" s="109">
        <v>70</v>
      </c>
      <c r="K1297" s="46"/>
    </row>
    <row r="1298" spans="1:11" ht="16.5" hidden="1" customHeight="1" x14ac:dyDescent="0.3">
      <c r="A1298" s="151"/>
      <c r="B1298" s="76">
        <v>99313</v>
      </c>
      <c r="C1298" s="211" t="s">
        <v>2248</v>
      </c>
      <c r="D1298" s="212" t="s">
        <v>2249</v>
      </c>
      <c r="E1298" s="213" t="s">
        <v>158</v>
      </c>
      <c r="F1298" s="211" t="s">
        <v>159</v>
      </c>
      <c r="G1298" s="214">
        <v>4</v>
      </c>
      <c r="H1298" s="155" t="s">
        <v>2239</v>
      </c>
      <c r="I1298" s="156" t="s">
        <v>2250</v>
      </c>
      <c r="J1298" s="109">
        <v>110</v>
      </c>
      <c r="K1298" s="46"/>
    </row>
    <row r="1299" spans="1:11" ht="16.5" hidden="1" customHeight="1" x14ac:dyDescent="0.3">
      <c r="A1299" s="151"/>
      <c r="B1299" s="76">
        <v>99314</v>
      </c>
      <c r="C1299" s="211" t="s">
        <v>2251</v>
      </c>
      <c r="D1299" s="212" t="s">
        <v>6</v>
      </c>
      <c r="E1299" s="213" t="s">
        <v>158</v>
      </c>
      <c r="F1299" s="211" t="s">
        <v>159</v>
      </c>
      <c r="G1299" s="214">
        <v>4</v>
      </c>
      <c r="H1299" s="155" t="s">
        <v>2239</v>
      </c>
      <c r="I1299" s="156" t="s">
        <v>2252</v>
      </c>
      <c r="J1299" s="109">
        <v>1570</v>
      </c>
      <c r="K1299" s="46"/>
    </row>
    <row r="1300" spans="1:11" ht="16.5" hidden="1" customHeight="1" x14ac:dyDescent="0.3">
      <c r="A1300" s="151"/>
      <c r="B1300" s="76">
        <v>99315</v>
      </c>
      <c r="C1300" s="211" t="s">
        <v>165</v>
      </c>
      <c r="D1300" s="212" t="s">
        <v>6</v>
      </c>
      <c r="E1300" s="213" t="s">
        <v>158</v>
      </c>
      <c r="F1300" s="211" t="s">
        <v>159</v>
      </c>
      <c r="G1300" s="214">
        <v>4</v>
      </c>
      <c r="H1300" s="155" t="s">
        <v>2239</v>
      </c>
      <c r="I1300" s="156" t="s">
        <v>2253</v>
      </c>
      <c r="J1300" s="109">
        <v>7220</v>
      </c>
      <c r="K1300" s="46"/>
    </row>
    <row r="1301" spans="1:11" ht="16.5" hidden="1" customHeight="1" x14ac:dyDescent="0.3">
      <c r="A1301" s="151"/>
      <c r="B1301" s="76">
        <v>99316</v>
      </c>
      <c r="C1301" s="211" t="s">
        <v>157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2239</v>
      </c>
      <c r="I1301" s="156" t="s">
        <v>2254</v>
      </c>
      <c r="J1301" s="109">
        <v>9260</v>
      </c>
      <c r="K1301" s="46"/>
    </row>
    <row r="1302" spans="1:11" ht="16.5" hidden="1" customHeight="1" x14ac:dyDescent="0.3">
      <c r="A1302" s="151"/>
      <c r="B1302" s="76">
        <v>99317</v>
      </c>
      <c r="C1302" s="211" t="s">
        <v>221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2239</v>
      </c>
      <c r="I1302" s="156" t="s">
        <v>2255</v>
      </c>
      <c r="J1302" s="109">
        <v>9370</v>
      </c>
      <c r="K1302" s="46"/>
    </row>
    <row r="1303" spans="1:11" ht="16.5" hidden="1" customHeight="1" x14ac:dyDescent="0.3">
      <c r="A1303" s="151"/>
      <c r="B1303" s="76">
        <v>99318</v>
      </c>
      <c r="C1303" s="211" t="s">
        <v>2256</v>
      </c>
      <c r="D1303" s="212" t="s">
        <v>2257</v>
      </c>
      <c r="E1303" s="213" t="s">
        <v>158</v>
      </c>
      <c r="F1303" s="211" t="s">
        <v>159</v>
      </c>
      <c r="G1303" s="214">
        <v>4</v>
      </c>
      <c r="H1303" s="155" t="s">
        <v>2239</v>
      </c>
      <c r="I1303" s="156" t="s">
        <v>695</v>
      </c>
      <c r="J1303" s="109">
        <v>40</v>
      </c>
      <c r="K1303" s="46"/>
    </row>
    <row r="1304" spans="1:11" ht="16.5" hidden="1" customHeight="1" x14ac:dyDescent="0.3">
      <c r="A1304" s="151"/>
      <c r="B1304" s="76">
        <v>99319</v>
      </c>
      <c r="C1304" s="211" t="s">
        <v>2258</v>
      </c>
      <c r="D1304" s="212" t="s">
        <v>2259</v>
      </c>
      <c r="E1304" s="213" t="s">
        <v>158</v>
      </c>
      <c r="F1304" s="211" t="s">
        <v>159</v>
      </c>
      <c r="G1304" s="214">
        <v>4</v>
      </c>
      <c r="H1304" s="155" t="s">
        <v>2239</v>
      </c>
      <c r="I1304" s="156" t="s">
        <v>2260</v>
      </c>
      <c r="J1304" s="109">
        <v>60</v>
      </c>
      <c r="K1304" s="46"/>
    </row>
    <row r="1305" spans="1:11" ht="16.5" hidden="1" customHeight="1" x14ac:dyDescent="0.3">
      <c r="A1305" s="151"/>
      <c r="B1305" s="76">
        <v>99320</v>
      </c>
      <c r="C1305" s="211" t="s">
        <v>589</v>
      </c>
      <c r="D1305" s="212" t="s">
        <v>2261</v>
      </c>
      <c r="E1305" s="213" t="s">
        <v>312</v>
      </c>
      <c r="F1305" s="211" t="s">
        <v>159</v>
      </c>
      <c r="G1305" s="214">
        <v>4</v>
      </c>
      <c r="H1305" s="155" t="s">
        <v>2239</v>
      </c>
      <c r="I1305" s="156" t="s">
        <v>1931</v>
      </c>
      <c r="J1305" s="109">
        <v>570</v>
      </c>
      <c r="K1305" s="46"/>
    </row>
    <row r="1306" spans="1:11" ht="16.5" hidden="1" customHeight="1" x14ac:dyDescent="0.3">
      <c r="A1306" s="151"/>
      <c r="B1306" s="76">
        <v>99321</v>
      </c>
      <c r="C1306" s="211" t="s">
        <v>289</v>
      </c>
      <c r="D1306" s="212" t="s">
        <v>290</v>
      </c>
      <c r="E1306" s="213" t="s">
        <v>158</v>
      </c>
      <c r="F1306" s="211" t="s">
        <v>159</v>
      </c>
      <c r="G1306" s="214">
        <v>4</v>
      </c>
      <c r="H1306" s="155" t="s">
        <v>2239</v>
      </c>
      <c r="I1306" s="156" t="s">
        <v>2262</v>
      </c>
      <c r="J1306" s="109">
        <v>90</v>
      </c>
      <c r="K1306" s="46"/>
    </row>
    <row r="1307" spans="1:11" ht="16.5" hidden="1" customHeight="1" x14ac:dyDescent="0.3">
      <c r="A1307" s="151"/>
      <c r="B1307" s="76">
        <v>99322</v>
      </c>
      <c r="C1307" s="211" t="s">
        <v>952</v>
      </c>
      <c r="D1307" s="212" t="s">
        <v>2263</v>
      </c>
      <c r="E1307" s="213" t="s">
        <v>158</v>
      </c>
      <c r="F1307" s="211" t="s">
        <v>159</v>
      </c>
      <c r="G1307" s="214">
        <v>4</v>
      </c>
      <c r="H1307" s="155" t="s">
        <v>2239</v>
      </c>
      <c r="I1307" s="156" t="s">
        <v>2264</v>
      </c>
      <c r="J1307" s="109">
        <v>110</v>
      </c>
      <c r="K1307" s="46"/>
    </row>
    <row r="1308" spans="1:11" ht="16.5" hidden="1" customHeight="1" x14ac:dyDescent="0.3">
      <c r="A1308" s="151"/>
      <c r="B1308" s="76">
        <v>99323</v>
      </c>
      <c r="C1308" s="211" t="s">
        <v>179</v>
      </c>
      <c r="D1308" s="212" t="s">
        <v>6</v>
      </c>
      <c r="E1308" s="213" t="s">
        <v>158</v>
      </c>
      <c r="F1308" s="211" t="s">
        <v>159</v>
      </c>
      <c r="G1308" s="214">
        <v>4</v>
      </c>
      <c r="H1308" s="155" t="s">
        <v>2239</v>
      </c>
      <c r="I1308" s="156" t="s">
        <v>2265</v>
      </c>
      <c r="J1308" s="109">
        <v>800</v>
      </c>
      <c r="K1308" s="46"/>
    </row>
    <row r="1309" spans="1:11" ht="16.5" hidden="1" customHeight="1" x14ac:dyDescent="0.3">
      <c r="A1309" s="151"/>
      <c r="B1309" s="76">
        <v>99324</v>
      </c>
      <c r="C1309" s="211" t="s">
        <v>237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2239</v>
      </c>
      <c r="I1309" s="156" t="s">
        <v>2266</v>
      </c>
      <c r="J1309" s="109">
        <v>3810</v>
      </c>
      <c r="K1309" s="46"/>
    </row>
    <row r="1310" spans="1:11" ht="16.5" hidden="1" customHeight="1" x14ac:dyDescent="0.3">
      <c r="A1310" s="151"/>
      <c r="B1310" s="76">
        <v>99325</v>
      </c>
      <c r="C1310" s="211" t="s">
        <v>165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2239</v>
      </c>
      <c r="I1310" s="156" t="s">
        <v>2267</v>
      </c>
      <c r="J1310" s="109">
        <v>4330</v>
      </c>
      <c r="K1310" s="46"/>
    </row>
    <row r="1311" spans="1:11" ht="16.5" hidden="1" customHeight="1" x14ac:dyDescent="0.3">
      <c r="A1311" s="151"/>
      <c r="B1311" s="76">
        <v>99326</v>
      </c>
      <c r="C1311" s="211" t="s">
        <v>2268</v>
      </c>
      <c r="D1311" s="212" t="s">
        <v>2269</v>
      </c>
      <c r="E1311" s="213" t="s">
        <v>312</v>
      </c>
      <c r="F1311" s="211" t="s">
        <v>159</v>
      </c>
      <c r="G1311" s="214">
        <v>4</v>
      </c>
      <c r="H1311" s="155" t="s">
        <v>2239</v>
      </c>
      <c r="I1311" s="156" t="s">
        <v>2270</v>
      </c>
      <c r="J1311" s="109">
        <v>630</v>
      </c>
      <c r="K1311" s="46"/>
    </row>
    <row r="1312" spans="1:11" ht="16.5" hidden="1" customHeight="1" x14ac:dyDescent="0.3">
      <c r="A1312" s="151"/>
      <c r="B1312" s="76">
        <v>99327</v>
      </c>
      <c r="C1312" s="211" t="s">
        <v>2271</v>
      </c>
      <c r="D1312" s="212" t="s">
        <v>2272</v>
      </c>
      <c r="E1312" s="213" t="s">
        <v>158</v>
      </c>
      <c r="F1312" s="211" t="s">
        <v>159</v>
      </c>
      <c r="G1312" s="214">
        <v>4</v>
      </c>
      <c r="H1312" s="155" t="s">
        <v>2239</v>
      </c>
      <c r="I1312" s="156" t="s">
        <v>2273</v>
      </c>
      <c r="J1312" s="109">
        <v>50</v>
      </c>
      <c r="K1312" s="46"/>
    </row>
    <row r="1313" spans="1:11" ht="16.5" hidden="1" customHeight="1" x14ac:dyDescent="0.3">
      <c r="A1313" s="151"/>
      <c r="B1313" s="76">
        <v>99328</v>
      </c>
      <c r="C1313" s="211" t="s">
        <v>208</v>
      </c>
      <c r="D1313" s="212" t="s">
        <v>6</v>
      </c>
      <c r="E1313" s="213" t="s">
        <v>158</v>
      </c>
      <c r="F1313" s="211" t="s">
        <v>159</v>
      </c>
      <c r="G1313" s="214">
        <v>4</v>
      </c>
      <c r="H1313" s="155" t="s">
        <v>2239</v>
      </c>
      <c r="I1313" s="156" t="s">
        <v>2274</v>
      </c>
      <c r="J1313" s="109">
        <v>10230</v>
      </c>
      <c r="K1313" s="46"/>
    </row>
    <row r="1314" spans="1:11" ht="16.5" hidden="1" customHeight="1" x14ac:dyDescent="0.3">
      <c r="A1314" s="151"/>
      <c r="B1314" s="76">
        <v>99329</v>
      </c>
      <c r="C1314" s="211" t="s">
        <v>2275</v>
      </c>
      <c r="D1314" s="212" t="s">
        <v>2276</v>
      </c>
      <c r="E1314" s="213" t="s">
        <v>158</v>
      </c>
      <c r="F1314" s="211" t="s">
        <v>159</v>
      </c>
      <c r="G1314" s="214">
        <v>4</v>
      </c>
      <c r="H1314" s="155" t="s">
        <v>2239</v>
      </c>
      <c r="I1314" s="156" t="s">
        <v>2277</v>
      </c>
      <c r="J1314" s="109">
        <v>30</v>
      </c>
      <c r="K1314" s="46"/>
    </row>
    <row r="1315" spans="1:11" ht="16.5" hidden="1" customHeight="1" x14ac:dyDescent="0.3">
      <c r="A1315" s="151"/>
      <c r="B1315" s="76">
        <v>99330</v>
      </c>
      <c r="C1315" s="211" t="s">
        <v>195</v>
      </c>
      <c r="D1315" s="212" t="s">
        <v>6</v>
      </c>
      <c r="E1315" s="213" t="s">
        <v>158</v>
      </c>
      <c r="F1315" s="211" t="s">
        <v>159</v>
      </c>
      <c r="G1315" s="214">
        <v>4</v>
      </c>
      <c r="H1315" s="155" t="s">
        <v>2239</v>
      </c>
      <c r="I1315" s="156" t="s">
        <v>2278</v>
      </c>
      <c r="J1315" s="109">
        <v>1060</v>
      </c>
      <c r="K1315" s="46"/>
    </row>
    <row r="1316" spans="1:11" ht="16.5" hidden="1" customHeight="1" x14ac:dyDescent="0.3">
      <c r="A1316" s="151"/>
      <c r="B1316" s="76">
        <v>99331</v>
      </c>
      <c r="C1316" s="211" t="s">
        <v>165</v>
      </c>
      <c r="D1316" s="212" t="s">
        <v>6</v>
      </c>
      <c r="E1316" s="213" t="s">
        <v>158</v>
      </c>
      <c r="F1316" s="211" t="s">
        <v>159</v>
      </c>
      <c r="G1316" s="214">
        <v>4</v>
      </c>
      <c r="H1316" s="155" t="s">
        <v>2239</v>
      </c>
      <c r="I1316" s="156" t="s">
        <v>2279</v>
      </c>
      <c r="J1316" s="109">
        <v>5640</v>
      </c>
      <c r="K1316" s="46"/>
    </row>
    <row r="1317" spans="1:11" ht="16.5" hidden="1" customHeight="1" x14ac:dyDescent="0.3">
      <c r="A1317" s="151"/>
      <c r="B1317" s="76">
        <v>99332</v>
      </c>
      <c r="C1317" s="211" t="s">
        <v>2280</v>
      </c>
      <c r="D1317" s="212" t="s">
        <v>2281</v>
      </c>
      <c r="E1317" s="213" t="s">
        <v>158</v>
      </c>
      <c r="F1317" s="211" t="s">
        <v>159</v>
      </c>
      <c r="G1317" s="214">
        <v>4</v>
      </c>
      <c r="H1317" s="155" t="s">
        <v>2239</v>
      </c>
      <c r="I1317" s="156" t="s">
        <v>2282</v>
      </c>
      <c r="J1317" s="109">
        <v>100</v>
      </c>
      <c r="K1317" s="46"/>
    </row>
    <row r="1318" spans="1:11" ht="16.5" hidden="1" customHeight="1" x14ac:dyDescent="0.3">
      <c r="A1318" s="151"/>
      <c r="B1318" s="76">
        <v>99333</v>
      </c>
      <c r="C1318" s="211" t="s">
        <v>1028</v>
      </c>
      <c r="D1318" s="212" t="s">
        <v>1493</v>
      </c>
      <c r="E1318" s="213" t="s">
        <v>205</v>
      </c>
      <c r="F1318" s="211" t="s">
        <v>159</v>
      </c>
      <c r="G1318" s="214">
        <v>4</v>
      </c>
      <c r="H1318" s="155" t="s">
        <v>2239</v>
      </c>
      <c r="I1318" s="156" t="s">
        <v>2283</v>
      </c>
      <c r="J1318" s="109">
        <v>40</v>
      </c>
      <c r="K1318" s="46"/>
    </row>
    <row r="1319" spans="1:11" ht="16.5" hidden="1" customHeight="1" x14ac:dyDescent="0.3">
      <c r="A1319" s="151"/>
      <c r="B1319" s="76">
        <v>99334</v>
      </c>
      <c r="C1319" s="211" t="s">
        <v>2284</v>
      </c>
      <c r="D1319" s="212" t="s">
        <v>2285</v>
      </c>
      <c r="E1319" s="213" t="s">
        <v>158</v>
      </c>
      <c r="F1319" s="211" t="s">
        <v>159</v>
      </c>
      <c r="G1319" s="214">
        <v>4</v>
      </c>
      <c r="H1319" s="155" t="s">
        <v>2239</v>
      </c>
      <c r="I1319" s="156" t="s">
        <v>2286</v>
      </c>
      <c r="J1319" s="109">
        <v>80</v>
      </c>
      <c r="K1319" s="46"/>
    </row>
    <row r="1320" spans="1:11" ht="16.5" customHeight="1" x14ac:dyDescent="0.3">
      <c r="A1320" s="151"/>
      <c r="B1320" s="76">
        <v>99335</v>
      </c>
      <c r="C1320" s="211" t="s">
        <v>2287</v>
      </c>
      <c r="D1320" s="212" t="s">
        <v>387</v>
      </c>
      <c r="E1320" s="213" t="s">
        <v>2288</v>
      </c>
      <c r="F1320" s="211" t="s">
        <v>159</v>
      </c>
      <c r="G1320" s="214">
        <v>4</v>
      </c>
      <c r="H1320" s="155" t="s">
        <v>2239</v>
      </c>
      <c r="I1320" s="156" t="s">
        <v>2289</v>
      </c>
      <c r="J1320" s="109">
        <v>1510</v>
      </c>
      <c r="K1320" s="46"/>
    </row>
    <row r="1321" spans="1:11" ht="16.5" hidden="1" customHeight="1" x14ac:dyDescent="0.3">
      <c r="A1321" s="151"/>
      <c r="B1321" s="76">
        <v>99336</v>
      </c>
      <c r="C1321" s="211" t="s">
        <v>237</v>
      </c>
      <c r="D1321" s="212" t="s">
        <v>6</v>
      </c>
      <c r="E1321" s="213" t="s">
        <v>158</v>
      </c>
      <c r="F1321" s="211" t="s">
        <v>159</v>
      </c>
      <c r="G1321" s="214">
        <v>4</v>
      </c>
      <c r="H1321" s="155" t="s">
        <v>2239</v>
      </c>
      <c r="I1321" s="156" t="s">
        <v>2290</v>
      </c>
      <c r="J1321" s="109">
        <v>3740</v>
      </c>
      <c r="K1321" s="46"/>
    </row>
    <row r="1322" spans="1:11" ht="16.5" hidden="1" customHeight="1" x14ac:dyDescent="0.3">
      <c r="A1322" s="151"/>
      <c r="B1322" s="76">
        <v>99337</v>
      </c>
      <c r="C1322" s="211" t="s">
        <v>195</v>
      </c>
      <c r="D1322" s="212" t="s">
        <v>6</v>
      </c>
      <c r="E1322" s="213" t="s">
        <v>158</v>
      </c>
      <c r="F1322" s="211" t="s">
        <v>159</v>
      </c>
      <c r="G1322" s="214">
        <v>4</v>
      </c>
      <c r="H1322" s="155" t="s">
        <v>2239</v>
      </c>
      <c r="I1322" s="156" t="s">
        <v>2291</v>
      </c>
      <c r="J1322" s="109">
        <v>2930</v>
      </c>
      <c r="K1322" s="46"/>
    </row>
    <row r="1323" spans="1:11" ht="16.5" hidden="1" customHeight="1" x14ac:dyDescent="0.3">
      <c r="A1323" s="151"/>
      <c r="B1323" s="76">
        <v>99338</v>
      </c>
      <c r="C1323" s="211" t="s">
        <v>567</v>
      </c>
      <c r="D1323" s="212" t="s">
        <v>2292</v>
      </c>
      <c r="E1323" s="213" t="s">
        <v>158</v>
      </c>
      <c r="F1323" s="211" t="s">
        <v>159</v>
      </c>
      <c r="G1323" s="214">
        <v>4</v>
      </c>
      <c r="H1323" s="155" t="s">
        <v>2239</v>
      </c>
      <c r="I1323" s="156" t="s">
        <v>2293</v>
      </c>
      <c r="J1323" s="109">
        <v>40</v>
      </c>
      <c r="K1323" s="46"/>
    </row>
    <row r="1324" spans="1:11" ht="16.5" hidden="1" customHeight="1" x14ac:dyDescent="0.3">
      <c r="A1324" s="151"/>
      <c r="B1324" s="76">
        <v>99339</v>
      </c>
      <c r="C1324" s="211" t="s">
        <v>2207</v>
      </c>
      <c r="D1324" s="212" t="s">
        <v>2294</v>
      </c>
      <c r="E1324" s="213" t="s">
        <v>158</v>
      </c>
      <c r="F1324" s="211" t="s">
        <v>159</v>
      </c>
      <c r="G1324" s="214">
        <v>4</v>
      </c>
      <c r="H1324" s="155" t="s">
        <v>2239</v>
      </c>
      <c r="I1324" s="156" t="s">
        <v>2295</v>
      </c>
      <c r="J1324" s="109">
        <v>70</v>
      </c>
      <c r="K1324" s="46"/>
    </row>
    <row r="1325" spans="1:11" ht="16.5" hidden="1" customHeight="1" x14ac:dyDescent="0.3">
      <c r="A1325" s="151"/>
      <c r="B1325" s="76">
        <v>99340</v>
      </c>
      <c r="C1325" s="211" t="s">
        <v>2296</v>
      </c>
      <c r="D1325" s="212" t="s">
        <v>2297</v>
      </c>
      <c r="E1325" s="213" t="s">
        <v>158</v>
      </c>
      <c r="F1325" s="211" t="s">
        <v>159</v>
      </c>
      <c r="G1325" s="214">
        <v>4</v>
      </c>
      <c r="H1325" s="155" t="s">
        <v>2239</v>
      </c>
      <c r="I1325" s="156" t="s">
        <v>2298</v>
      </c>
      <c r="J1325" s="109">
        <v>160</v>
      </c>
      <c r="K1325" s="46"/>
    </row>
    <row r="1326" spans="1:11" ht="16.5" hidden="1" customHeight="1" x14ac:dyDescent="0.3">
      <c r="A1326" s="151"/>
      <c r="B1326" s="76">
        <v>99341</v>
      </c>
      <c r="C1326" s="211" t="s">
        <v>2055</v>
      </c>
      <c r="D1326" s="212" t="s">
        <v>2056</v>
      </c>
      <c r="E1326" s="213" t="s">
        <v>158</v>
      </c>
      <c r="F1326" s="211" t="s">
        <v>159</v>
      </c>
      <c r="G1326" s="214">
        <v>4</v>
      </c>
      <c r="H1326" s="155" t="s">
        <v>2239</v>
      </c>
      <c r="I1326" s="156" t="s">
        <v>2299</v>
      </c>
      <c r="J1326" s="109">
        <v>50</v>
      </c>
      <c r="K1326" s="46"/>
    </row>
    <row r="1327" spans="1:11" ht="16.5" hidden="1" customHeight="1" x14ac:dyDescent="0.3">
      <c r="A1327" s="151"/>
      <c r="B1327" s="76">
        <v>99342</v>
      </c>
      <c r="C1327" s="211" t="s">
        <v>221</v>
      </c>
      <c r="D1327" s="212" t="s">
        <v>6</v>
      </c>
      <c r="E1327" s="213" t="s">
        <v>158</v>
      </c>
      <c r="F1327" s="211" t="s">
        <v>159</v>
      </c>
      <c r="G1327" s="214">
        <v>4</v>
      </c>
      <c r="H1327" s="155" t="s">
        <v>2239</v>
      </c>
      <c r="I1327" s="156" t="s">
        <v>2300</v>
      </c>
      <c r="J1327" s="109">
        <v>9680</v>
      </c>
      <c r="K1327" s="46"/>
    </row>
    <row r="1328" spans="1:11" ht="16.5" hidden="1" customHeight="1" x14ac:dyDescent="0.3">
      <c r="A1328" s="151"/>
      <c r="B1328" s="76">
        <v>99343</v>
      </c>
      <c r="C1328" s="211" t="s">
        <v>2301</v>
      </c>
      <c r="D1328" s="212" t="s">
        <v>2302</v>
      </c>
      <c r="E1328" s="213" t="s">
        <v>158</v>
      </c>
      <c r="F1328" s="211" t="s">
        <v>159</v>
      </c>
      <c r="G1328" s="214">
        <v>4</v>
      </c>
      <c r="H1328" s="155" t="s">
        <v>2239</v>
      </c>
      <c r="I1328" s="156" t="s">
        <v>2303</v>
      </c>
      <c r="J1328" s="109">
        <v>70</v>
      </c>
      <c r="K1328" s="46"/>
    </row>
    <row r="1329" spans="1:11" ht="16.5" hidden="1" customHeight="1" x14ac:dyDescent="0.3">
      <c r="A1329" s="151"/>
      <c r="B1329" s="76">
        <v>99344</v>
      </c>
      <c r="C1329" s="211" t="s">
        <v>237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2239</v>
      </c>
      <c r="I1329" s="156" t="s">
        <v>2304</v>
      </c>
      <c r="J1329" s="109">
        <v>2610</v>
      </c>
      <c r="K1329" s="46"/>
    </row>
    <row r="1330" spans="1:11" ht="16.5" hidden="1" customHeight="1" x14ac:dyDescent="0.3">
      <c r="A1330" s="151"/>
      <c r="B1330" s="76">
        <v>99345</v>
      </c>
      <c r="C1330" s="211" t="s">
        <v>2305</v>
      </c>
      <c r="D1330" s="212" t="s">
        <v>871</v>
      </c>
      <c r="E1330" s="213" t="s">
        <v>158</v>
      </c>
      <c r="F1330" s="211" t="s">
        <v>159</v>
      </c>
      <c r="G1330" s="214">
        <v>4</v>
      </c>
      <c r="H1330" s="155" t="s">
        <v>2239</v>
      </c>
      <c r="I1330" s="156" t="s">
        <v>1712</v>
      </c>
      <c r="J1330" s="109">
        <v>80</v>
      </c>
      <c r="K1330" s="46"/>
    </row>
    <row r="1331" spans="1:11" ht="16.5" hidden="1" customHeight="1" x14ac:dyDescent="0.3">
      <c r="A1331" s="151"/>
      <c r="B1331" s="76">
        <v>99346</v>
      </c>
      <c r="C1331" s="211" t="s">
        <v>2306</v>
      </c>
      <c r="D1331" s="212" t="s">
        <v>2307</v>
      </c>
      <c r="E1331" s="213" t="s">
        <v>158</v>
      </c>
      <c r="F1331" s="211" t="s">
        <v>159</v>
      </c>
      <c r="G1331" s="214">
        <v>4</v>
      </c>
      <c r="H1331" s="155" t="s">
        <v>2239</v>
      </c>
      <c r="I1331" s="156" t="s">
        <v>2308</v>
      </c>
      <c r="J1331" s="109">
        <v>170</v>
      </c>
      <c r="K1331" s="46"/>
    </row>
    <row r="1332" spans="1:11" ht="16.5" hidden="1" customHeight="1" x14ac:dyDescent="0.3">
      <c r="A1332" s="151"/>
      <c r="B1332" s="76">
        <v>99347</v>
      </c>
      <c r="C1332" s="211" t="s">
        <v>197</v>
      </c>
      <c r="D1332" s="212" t="s">
        <v>198</v>
      </c>
      <c r="E1332" s="213" t="s">
        <v>199</v>
      </c>
      <c r="F1332" s="211" t="s">
        <v>159</v>
      </c>
      <c r="G1332" s="214">
        <v>4</v>
      </c>
      <c r="H1332" s="155" t="s">
        <v>2239</v>
      </c>
      <c r="I1332" s="156" t="s">
        <v>2309</v>
      </c>
      <c r="J1332" s="109">
        <v>1890</v>
      </c>
      <c r="K1332" s="46"/>
    </row>
    <row r="1333" spans="1:11" ht="16.5" hidden="1" customHeight="1" x14ac:dyDescent="0.3">
      <c r="A1333" s="151"/>
      <c r="B1333" s="76">
        <v>99348</v>
      </c>
      <c r="C1333" s="211" t="s">
        <v>2310</v>
      </c>
      <c r="D1333" s="212" t="s">
        <v>560</v>
      </c>
      <c r="E1333" s="213" t="s">
        <v>158</v>
      </c>
      <c r="F1333" s="211" t="s">
        <v>159</v>
      </c>
      <c r="G1333" s="214">
        <v>4</v>
      </c>
      <c r="H1333" s="155" t="s">
        <v>2239</v>
      </c>
      <c r="I1333" s="156" t="s">
        <v>2311</v>
      </c>
      <c r="J1333" s="109">
        <v>640</v>
      </c>
      <c r="K1333" s="46"/>
    </row>
    <row r="1334" spans="1:11" ht="16.5" hidden="1" customHeight="1" x14ac:dyDescent="0.3">
      <c r="A1334" s="151"/>
      <c r="B1334" s="76">
        <v>99349</v>
      </c>
      <c r="C1334" s="211" t="s">
        <v>218</v>
      </c>
      <c r="D1334" s="212" t="s">
        <v>1533</v>
      </c>
      <c r="E1334" s="213" t="s">
        <v>158</v>
      </c>
      <c r="F1334" s="211" t="s">
        <v>159</v>
      </c>
      <c r="G1334" s="214">
        <v>4</v>
      </c>
      <c r="H1334" s="155" t="s">
        <v>2239</v>
      </c>
      <c r="I1334" s="156" t="s">
        <v>2312</v>
      </c>
      <c r="J1334" s="109">
        <v>20</v>
      </c>
      <c r="K1334" s="46"/>
    </row>
    <row r="1335" spans="1:11" ht="16.5" hidden="1" customHeight="1" x14ac:dyDescent="0.3">
      <c r="A1335" s="151"/>
      <c r="B1335" s="76">
        <v>99350</v>
      </c>
      <c r="C1335" s="211" t="s">
        <v>2313</v>
      </c>
      <c r="D1335" s="212" t="s">
        <v>2314</v>
      </c>
      <c r="E1335" s="213" t="s">
        <v>158</v>
      </c>
      <c r="F1335" s="211" t="s">
        <v>159</v>
      </c>
      <c r="G1335" s="214">
        <v>4</v>
      </c>
      <c r="H1335" s="155" t="s">
        <v>2239</v>
      </c>
      <c r="I1335" s="156" t="s">
        <v>2315</v>
      </c>
      <c r="J1335" s="109">
        <v>180</v>
      </c>
      <c r="K1335" s="46"/>
    </row>
    <row r="1336" spans="1:11" ht="16.5" hidden="1" customHeight="1" x14ac:dyDescent="0.3">
      <c r="A1336" s="151"/>
      <c r="B1336" s="76">
        <v>99351</v>
      </c>
      <c r="C1336" s="211" t="s">
        <v>237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2239</v>
      </c>
      <c r="I1336" s="156" t="s">
        <v>2316</v>
      </c>
      <c r="J1336" s="109">
        <v>3450</v>
      </c>
      <c r="K1336" s="46"/>
    </row>
    <row r="1337" spans="1:11" ht="16.5" hidden="1" customHeight="1" x14ac:dyDescent="0.3">
      <c r="A1337" s="151"/>
      <c r="B1337" s="76">
        <v>99352</v>
      </c>
      <c r="C1337" s="211" t="s">
        <v>225</v>
      </c>
      <c r="D1337" s="212" t="s">
        <v>204</v>
      </c>
      <c r="E1337" s="213" t="s">
        <v>205</v>
      </c>
      <c r="F1337" s="211" t="s">
        <v>159</v>
      </c>
      <c r="G1337" s="214">
        <v>4</v>
      </c>
      <c r="H1337" s="155" t="s">
        <v>2239</v>
      </c>
      <c r="I1337" s="156" t="s">
        <v>2317</v>
      </c>
      <c r="J1337" s="109">
        <v>690</v>
      </c>
      <c r="K1337" s="46"/>
    </row>
    <row r="1338" spans="1:11" ht="16.5" hidden="1" customHeight="1" x14ac:dyDescent="0.3">
      <c r="A1338" s="151"/>
      <c r="B1338" s="76">
        <v>99353</v>
      </c>
      <c r="C1338" s="211" t="s">
        <v>2318</v>
      </c>
      <c r="D1338" s="212" t="s">
        <v>1568</v>
      </c>
      <c r="E1338" s="213" t="s">
        <v>158</v>
      </c>
      <c r="F1338" s="211" t="s">
        <v>159</v>
      </c>
      <c r="G1338" s="214">
        <v>4</v>
      </c>
      <c r="H1338" s="155" t="s">
        <v>2239</v>
      </c>
      <c r="I1338" s="156" t="s">
        <v>2319</v>
      </c>
      <c r="J1338" s="109">
        <v>130</v>
      </c>
      <c r="K1338" s="46"/>
    </row>
    <row r="1339" spans="1:11" ht="16.5" hidden="1" customHeight="1" x14ac:dyDescent="0.3">
      <c r="A1339" s="151"/>
      <c r="B1339" s="76">
        <v>99354</v>
      </c>
      <c r="C1339" s="211" t="s">
        <v>179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2239</v>
      </c>
      <c r="I1339" s="156" t="s">
        <v>2320</v>
      </c>
      <c r="J1339" s="109">
        <v>1070</v>
      </c>
      <c r="K1339" s="46"/>
    </row>
    <row r="1340" spans="1:11" ht="16.5" hidden="1" customHeight="1" x14ac:dyDescent="0.3">
      <c r="A1340" s="151"/>
      <c r="B1340" s="76">
        <v>99355</v>
      </c>
      <c r="C1340" s="211" t="s">
        <v>2321</v>
      </c>
      <c r="D1340" s="212" t="s">
        <v>2322</v>
      </c>
      <c r="E1340" s="213" t="s">
        <v>158</v>
      </c>
      <c r="F1340" s="211" t="s">
        <v>159</v>
      </c>
      <c r="G1340" s="214">
        <v>4</v>
      </c>
      <c r="H1340" s="155" t="s">
        <v>2239</v>
      </c>
      <c r="I1340" s="156" t="s">
        <v>2323</v>
      </c>
      <c r="J1340" s="109">
        <v>90</v>
      </c>
      <c r="K1340" s="46"/>
    </row>
    <row r="1341" spans="1:11" ht="16.5" hidden="1" customHeight="1" x14ac:dyDescent="0.3">
      <c r="A1341" s="151"/>
      <c r="B1341" s="76">
        <v>99356</v>
      </c>
      <c r="C1341" s="211" t="s">
        <v>2305</v>
      </c>
      <c r="D1341" s="212" t="s">
        <v>871</v>
      </c>
      <c r="E1341" s="213" t="s">
        <v>158</v>
      </c>
      <c r="F1341" s="211" t="s">
        <v>159</v>
      </c>
      <c r="G1341" s="214">
        <v>4</v>
      </c>
      <c r="H1341" s="155" t="s">
        <v>2239</v>
      </c>
      <c r="I1341" s="156" t="s">
        <v>2324</v>
      </c>
      <c r="J1341" s="109">
        <v>190</v>
      </c>
      <c r="K1341" s="46"/>
    </row>
    <row r="1342" spans="1:11" ht="16.5" hidden="1" customHeight="1" x14ac:dyDescent="0.3">
      <c r="A1342" s="151"/>
      <c r="B1342" s="76">
        <v>99357</v>
      </c>
      <c r="C1342" s="211" t="s">
        <v>237</v>
      </c>
      <c r="D1342" s="212" t="s">
        <v>6</v>
      </c>
      <c r="E1342" s="213" t="s">
        <v>158</v>
      </c>
      <c r="F1342" s="211" t="s">
        <v>159</v>
      </c>
      <c r="G1342" s="214">
        <v>4</v>
      </c>
      <c r="H1342" s="155" t="s">
        <v>2239</v>
      </c>
      <c r="I1342" s="156" t="s">
        <v>2325</v>
      </c>
      <c r="J1342" s="109">
        <v>2090</v>
      </c>
      <c r="K1342" s="46"/>
    </row>
    <row r="1343" spans="1:11" ht="16.5" hidden="1" customHeight="1" x14ac:dyDescent="0.3">
      <c r="A1343" s="151"/>
      <c r="B1343" s="76">
        <v>99358</v>
      </c>
      <c r="C1343" s="211" t="s">
        <v>2326</v>
      </c>
      <c r="D1343" s="212" t="s">
        <v>845</v>
      </c>
      <c r="E1343" s="213" t="s">
        <v>158</v>
      </c>
      <c r="F1343" s="211" t="s">
        <v>159</v>
      </c>
      <c r="G1343" s="214">
        <v>4</v>
      </c>
      <c r="H1343" s="155" t="s">
        <v>2239</v>
      </c>
      <c r="I1343" s="156" t="s">
        <v>2327</v>
      </c>
      <c r="J1343" s="109">
        <v>90</v>
      </c>
      <c r="K1343" s="46"/>
    </row>
    <row r="1344" spans="1:11" ht="16.5" hidden="1" customHeight="1" x14ac:dyDescent="0.3">
      <c r="A1344" s="151"/>
      <c r="B1344" s="76">
        <v>99359</v>
      </c>
      <c r="C1344" s="211" t="s">
        <v>2328</v>
      </c>
      <c r="D1344" s="212" t="s">
        <v>355</v>
      </c>
      <c r="E1344" s="213" t="s">
        <v>158</v>
      </c>
      <c r="F1344" s="211" t="s">
        <v>159</v>
      </c>
      <c r="G1344" s="214">
        <v>4</v>
      </c>
      <c r="H1344" s="155" t="s">
        <v>2239</v>
      </c>
      <c r="I1344" s="156" t="s">
        <v>2329</v>
      </c>
      <c r="J1344" s="109">
        <v>170</v>
      </c>
      <c r="K1344" s="46"/>
    </row>
    <row r="1345" spans="1:11" ht="16.5" hidden="1" customHeight="1" x14ac:dyDescent="0.3">
      <c r="A1345" s="151"/>
      <c r="B1345" s="76">
        <v>99360</v>
      </c>
      <c r="C1345" s="211" t="s">
        <v>2330</v>
      </c>
      <c r="D1345" s="212" t="s">
        <v>2331</v>
      </c>
      <c r="E1345" s="213" t="s">
        <v>158</v>
      </c>
      <c r="F1345" s="211" t="s">
        <v>159</v>
      </c>
      <c r="G1345" s="214">
        <v>4</v>
      </c>
      <c r="H1345" s="155" t="s">
        <v>2239</v>
      </c>
      <c r="I1345" s="156" t="s">
        <v>2332</v>
      </c>
      <c r="J1345" s="109">
        <v>170</v>
      </c>
      <c r="K1345" s="46"/>
    </row>
    <row r="1346" spans="1:11" ht="16.5" hidden="1" customHeight="1" x14ac:dyDescent="0.3">
      <c r="A1346" s="151"/>
      <c r="B1346" s="76">
        <v>99361</v>
      </c>
      <c r="C1346" s="211" t="s">
        <v>284</v>
      </c>
      <c r="D1346" s="212" t="s">
        <v>285</v>
      </c>
      <c r="E1346" s="213" t="s">
        <v>205</v>
      </c>
      <c r="F1346" s="211" t="s">
        <v>159</v>
      </c>
      <c r="G1346" s="214">
        <v>4</v>
      </c>
      <c r="H1346" s="155" t="s">
        <v>2239</v>
      </c>
      <c r="I1346" s="156" t="s">
        <v>2333</v>
      </c>
      <c r="J1346" s="109">
        <v>2230</v>
      </c>
      <c r="K1346" s="46"/>
    </row>
    <row r="1347" spans="1:11" ht="16.5" hidden="1" customHeight="1" x14ac:dyDescent="0.3">
      <c r="A1347" s="151"/>
      <c r="B1347" s="76">
        <v>99362</v>
      </c>
      <c r="C1347" s="211" t="s">
        <v>2334</v>
      </c>
      <c r="D1347" s="212" t="s">
        <v>2335</v>
      </c>
      <c r="E1347" s="213" t="s">
        <v>158</v>
      </c>
      <c r="F1347" s="211" t="s">
        <v>159</v>
      </c>
      <c r="G1347" s="214">
        <v>4</v>
      </c>
      <c r="H1347" s="155" t="s">
        <v>2239</v>
      </c>
      <c r="I1347" s="156" t="s">
        <v>2336</v>
      </c>
      <c r="J1347" s="109">
        <v>80</v>
      </c>
      <c r="K1347" s="46"/>
    </row>
    <row r="1348" spans="1:11" ht="16.5" hidden="1" customHeight="1" x14ac:dyDescent="0.3">
      <c r="A1348" s="151"/>
      <c r="B1348" s="76">
        <v>99363</v>
      </c>
      <c r="C1348" s="211" t="s">
        <v>2334</v>
      </c>
      <c r="D1348" s="212" t="s">
        <v>2335</v>
      </c>
      <c r="E1348" s="213" t="s">
        <v>158</v>
      </c>
      <c r="F1348" s="211" t="s">
        <v>159</v>
      </c>
      <c r="G1348" s="214">
        <v>4</v>
      </c>
      <c r="H1348" s="155" t="s">
        <v>2239</v>
      </c>
      <c r="I1348" s="156" t="s">
        <v>2337</v>
      </c>
      <c r="J1348" s="109">
        <v>60</v>
      </c>
      <c r="K1348" s="46"/>
    </row>
    <row r="1349" spans="1:11" ht="16.5" hidden="1" customHeight="1" x14ac:dyDescent="0.3">
      <c r="A1349" s="151"/>
      <c r="B1349" s="76">
        <v>99364</v>
      </c>
      <c r="C1349" s="211" t="s">
        <v>208</v>
      </c>
      <c r="D1349" s="212" t="s">
        <v>6</v>
      </c>
      <c r="E1349" s="213" t="s">
        <v>158</v>
      </c>
      <c r="F1349" s="211" t="s">
        <v>159</v>
      </c>
      <c r="G1349" s="214">
        <v>4</v>
      </c>
      <c r="H1349" s="155" t="s">
        <v>2239</v>
      </c>
      <c r="I1349" s="156" t="s">
        <v>2338</v>
      </c>
      <c r="J1349" s="109">
        <v>11370</v>
      </c>
      <c r="K1349" s="46"/>
    </row>
    <row r="1350" spans="1:11" ht="16.5" hidden="1" customHeight="1" x14ac:dyDescent="0.3">
      <c r="A1350" s="151"/>
      <c r="B1350" s="76">
        <v>99365</v>
      </c>
      <c r="C1350" s="211" t="s">
        <v>221</v>
      </c>
      <c r="D1350" s="212" t="s">
        <v>6</v>
      </c>
      <c r="E1350" s="213" t="s">
        <v>158</v>
      </c>
      <c r="F1350" s="211" t="s">
        <v>159</v>
      </c>
      <c r="G1350" s="214">
        <v>4</v>
      </c>
      <c r="H1350" s="155" t="s">
        <v>2239</v>
      </c>
      <c r="I1350" s="156" t="s">
        <v>2339</v>
      </c>
      <c r="J1350" s="109">
        <v>4850</v>
      </c>
      <c r="K1350" s="46"/>
    </row>
    <row r="1351" spans="1:11" ht="16.5" hidden="1" customHeight="1" x14ac:dyDescent="0.3">
      <c r="A1351" s="151"/>
      <c r="B1351" s="76">
        <v>99366</v>
      </c>
      <c r="C1351" s="211" t="s">
        <v>277</v>
      </c>
      <c r="D1351" s="212" t="s">
        <v>278</v>
      </c>
      <c r="E1351" s="213" t="s">
        <v>158</v>
      </c>
      <c r="F1351" s="211" t="s">
        <v>159</v>
      </c>
      <c r="G1351" s="214">
        <v>4</v>
      </c>
      <c r="H1351" s="155" t="s">
        <v>2239</v>
      </c>
      <c r="I1351" s="156" t="s">
        <v>2340</v>
      </c>
      <c r="J1351" s="109">
        <v>1030</v>
      </c>
      <c r="K1351" s="46"/>
    </row>
    <row r="1352" spans="1:11" ht="16.5" hidden="1" customHeight="1" x14ac:dyDescent="0.3">
      <c r="A1352" s="151"/>
      <c r="B1352" s="76">
        <v>99367</v>
      </c>
      <c r="C1352" s="211" t="s">
        <v>2341</v>
      </c>
      <c r="D1352" s="212" t="s">
        <v>2178</v>
      </c>
      <c r="E1352" s="213" t="s">
        <v>158</v>
      </c>
      <c r="F1352" s="211" t="s">
        <v>159</v>
      </c>
      <c r="G1352" s="214">
        <v>4</v>
      </c>
      <c r="H1352" s="155" t="s">
        <v>2342</v>
      </c>
      <c r="I1352" s="156" t="s">
        <v>2343</v>
      </c>
      <c r="J1352" s="109">
        <v>160</v>
      </c>
      <c r="K1352" s="46"/>
    </row>
    <row r="1353" spans="1:11" ht="16.5" hidden="1" customHeight="1" x14ac:dyDescent="0.3">
      <c r="A1353" s="151"/>
      <c r="B1353" s="76">
        <v>99369</v>
      </c>
      <c r="C1353" s="211" t="s">
        <v>2344</v>
      </c>
      <c r="D1353" s="212" t="s">
        <v>2006</v>
      </c>
      <c r="E1353" s="213" t="s">
        <v>158</v>
      </c>
      <c r="F1353" s="211" t="s">
        <v>159</v>
      </c>
      <c r="G1353" s="214">
        <v>4</v>
      </c>
      <c r="H1353" s="155" t="s">
        <v>2342</v>
      </c>
      <c r="I1353" s="156" t="s">
        <v>2345</v>
      </c>
      <c r="J1353" s="109">
        <v>160</v>
      </c>
      <c r="K1353" s="46"/>
    </row>
    <row r="1354" spans="1:11" ht="16.5" hidden="1" customHeight="1" x14ac:dyDescent="0.3">
      <c r="A1354" s="151"/>
      <c r="B1354" s="76">
        <v>99370</v>
      </c>
      <c r="C1354" s="211" t="s">
        <v>176</v>
      </c>
      <c r="D1354" s="212" t="s">
        <v>177</v>
      </c>
      <c r="E1354" s="213" t="s">
        <v>158</v>
      </c>
      <c r="F1354" s="211" t="s">
        <v>159</v>
      </c>
      <c r="G1354" s="214">
        <v>4</v>
      </c>
      <c r="H1354" s="155" t="s">
        <v>2342</v>
      </c>
      <c r="I1354" s="156" t="s">
        <v>2346</v>
      </c>
      <c r="J1354" s="109">
        <v>90</v>
      </c>
      <c r="K1354" s="46"/>
    </row>
    <row r="1355" spans="1:11" ht="16.5" hidden="1" customHeight="1" x14ac:dyDescent="0.3">
      <c r="A1355" s="151"/>
      <c r="B1355" s="76">
        <v>99371</v>
      </c>
      <c r="C1355" s="211" t="s">
        <v>157</v>
      </c>
      <c r="D1355" s="212" t="s">
        <v>6</v>
      </c>
      <c r="E1355" s="213" t="s">
        <v>158</v>
      </c>
      <c r="F1355" s="211" t="s">
        <v>159</v>
      </c>
      <c r="G1355" s="214">
        <v>4</v>
      </c>
      <c r="H1355" s="155" t="s">
        <v>2342</v>
      </c>
      <c r="I1355" s="156" t="s">
        <v>2347</v>
      </c>
      <c r="J1355" s="109">
        <v>8030</v>
      </c>
      <c r="K1355" s="46"/>
    </row>
    <row r="1356" spans="1:11" ht="16.5" hidden="1" customHeight="1" x14ac:dyDescent="0.3">
      <c r="A1356" s="151"/>
      <c r="B1356" s="76">
        <v>99372</v>
      </c>
      <c r="C1356" s="211" t="s">
        <v>181</v>
      </c>
      <c r="D1356" s="212" t="s">
        <v>6</v>
      </c>
      <c r="E1356" s="213" t="s">
        <v>158</v>
      </c>
      <c r="F1356" s="211" t="s">
        <v>159</v>
      </c>
      <c r="G1356" s="214">
        <v>4</v>
      </c>
      <c r="H1356" s="155" t="s">
        <v>2342</v>
      </c>
      <c r="I1356" s="156" t="s">
        <v>2348</v>
      </c>
      <c r="J1356" s="109">
        <v>1570</v>
      </c>
      <c r="K1356" s="46"/>
    </row>
    <row r="1357" spans="1:11" ht="16.5" hidden="1" customHeight="1" x14ac:dyDescent="0.3">
      <c r="A1357" s="151"/>
      <c r="B1357" s="76">
        <v>99373</v>
      </c>
      <c r="C1357" s="211" t="s">
        <v>2005</v>
      </c>
      <c r="D1357" s="212" t="s">
        <v>2006</v>
      </c>
      <c r="E1357" s="213" t="s">
        <v>158</v>
      </c>
      <c r="F1357" s="211" t="s">
        <v>159</v>
      </c>
      <c r="G1357" s="214">
        <v>4</v>
      </c>
      <c r="H1357" s="155" t="s">
        <v>2342</v>
      </c>
      <c r="I1357" s="156" t="s">
        <v>2349</v>
      </c>
      <c r="J1357" s="109">
        <v>30</v>
      </c>
      <c r="K1357" s="46"/>
    </row>
    <row r="1358" spans="1:11" ht="16.5" hidden="1" customHeight="1" x14ac:dyDescent="0.3">
      <c r="A1358" s="151"/>
      <c r="B1358" s="76">
        <v>99374</v>
      </c>
      <c r="C1358" s="211" t="s">
        <v>2350</v>
      </c>
      <c r="D1358" s="212" t="s">
        <v>2351</v>
      </c>
      <c r="E1358" s="213" t="s">
        <v>158</v>
      </c>
      <c r="F1358" s="211" t="s">
        <v>159</v>
      </c>
      <c r="G1358" s="214">
        <v>4</v>
      </c>
      <c r="H1358" s="155" t="s">
        <v>2342</v>
      </c>
      <c r="I1358" s="156" t="s">
        <v>2352</v>
      </c>
      <c r="J1358" s="109">
        <v>40</v>
      </c>
      <c r="K1358" s="46"/>
    </row>
    <row r="1359" spans="1:11" ht="16.5" hidden="1" customHeight="1" x14ac:dyDescent="0.3">
      <c r="A1359" s="151"/>
      <c r="B1359" s="76">
        <v>99375</v>
      </c>
      <c r="C1359" s="211" t="s">
        <v>2353</v>
      </c>
      <c r="D1359" s="212" t="s">
        <v>2354</v>
      </c>
      <c r="E1359" s="213" t="s">
        <v>205</v>
      </c>
      <c r="F1359" s="211" t="s">
        <v>159</v>
      </c>
      <c r="G1359" s="214">
        <v>4</v>
      </c>
      <c r="H1359" s="155" t="s">
        <v>2342</v>
      </c>
      <c r="I1359" s="156" t="s">
        <v>2355</v>
      </c>
      <c r="J1359" s="109">
        <v>110</v>
      </c>
      <c r="K1359" s="46"/>
    </row>
    <row r="1360" spans="1:11" ht="16.5" hidden="1" customHeight="1" x14ac:dyDescent="0.3">
      <c r="A1360" s="151"/>
      <c r="B1360" s="76">
        <v>99376</v>
      </c>
      <c r="C1360" s="211" t="s">
        <v>2251</v>
      </c>
      <c r="D1360" s="212" t="s">
        <v>6</v>
      </c>
      <c r="E1360" s="213" t="s">
        <v>158</v>
      </c>
      <c r="F1360" s="211" t="s">
        <v>159</v>
      </c>
      <c r="G1360" s="214">
        <v>4</v>
      </c>
      <c r="H1360" s="155" t="s">
        <v>2342</v>
      </c>
      <c r="I1360" s="156" t="s">
        <v>2356</v>
      </c>
      <c r="J1360" s="109">
        <v>280</v>
      </c>
      <c r="K1360" s="46"/>
    </row>
    <row r="1361" spans="1:11" ht="16.5" hidden="1" customHeight="1" x14ac:dyDescent="0.3">
      <c r="A1361" s="151"/>
      <c r="B1361" s="76">
        <v>99377</v>
      </c>
      <c r="C1361" s="211" t="s">
        <v>165</v>
      </c>
      <c r="D1361" s="212" t="s">
        <v>6</v>
      </c>
      <c r="E1361" s="213" t="s">
        <v>158</v>
      </c>
      <c r="F1361" s="211" t="s">
        <v>159</v>
      </c>
      <c r="G1361" s="214">
        <v>4</v>
      </c>
      <c r="H1361" s="155" t="s">
        <v>2342</v>
      </c>
      <c r="I1361" s="156" t="s">
        <v>2357</v>
      </c>
      <c r="J1361" s="109">
        <v>8450</v>
      </c>
      <c r="K1361" s="46"/>
    </row>
    <row r="1362" spans="1:11" ht="16.5" hidden="1" customHeight="1" x14ac:dyDescent="0.3">
      <c r="A1362" s="151"/>
      <c r="B1362" s="76">
        <v>99378</v>
      </c>
      <c r="C1362" s="211" t="s">
        <v>190</v>
      </c>
      <c r="D1362" s="212" t="s">
        <v>6</v>
      </c>
      <c r="E1362" s="213" t="s">
        <v>158</v>
      </c>
      <c r="F1362" s="211" t="s">
        <v>159</v>
      </c>
      <c r="G1362" s="214">
        <v>4</v>
      </c>
      <c r="H1362" s="155" t="s">
        <v>2342</v>
      </c>
      <c r="I1362" s="156" t="s">
        <v>2358</v>
      </c>
      <c r="J1362" s="109">
        <v>550</v>
      </c>
      <c r="K1362" s="46"/>
    </row>
    <row r="1363" spans="1:11" ht="16.5" hidden="1" customHeight="1" x14ac:dyDescent="0.3">
      <c r="A1363" s="151"/>
      <c r="B1363" s="76">
        <v>99379</v>
      </c>
      <c r="C1363" s="211" t="s">
        <v>2359</v>
      </c>
      <c r="D1363" s="212" t="s">
        <v>2360</v>
      </c>
      <c r="E1363" s="213" t="s">
        <v>1284</v>
      </c>
      <c r="F1363" s="211" t="s">
        <v>159</v>
      </c>
      <c r="G1363" s="214">
        <v>4</v>
      </c>
      <c r="H1363" s="155" t="s">
        <v>2342</v>
      </c>
      <c r="I1363" s="156" t="s">
        <v>2361</v>
      </c>
      <c r="J1363" s="109">
        <v>3050</v>
      </c>
      <c r="K1363" s="46"/>
    </row>
    <row r="1364" spans="1:11" ht="16.5" hidden="1" customHeight="1" x14ac:dyDescent="0.3">
      <c r="A1364" s="151"/>
      <c r="B1364" s="76">
        <v>99380</v>
      </c>
      <c r="C1364" s="211" t="s">
        <v>2362</v>
      </c>
      <c r="D1364" s="212" t="s">
        <v>2064</v>
      </c>
      <c r="E1364" s="213" t="s">
        <v>158</v>
      </c>
      <c r="F1364" s="211" t="s">
        <v>159</v>
      </c>
      <c r="G1364" s="214">
        <v>4</v>
      </c>
      <c r="H1364" s="155" t="s">
        <v>2342</v>
      </c>
      <c r="I1364" s="156" t="s">
        <v>2254</v>
      </c>
      <c r="J1364" s="109">
        <v>80</v>
      </c>
      <c r="K1364" s="46"/>
    </row>
    <row r="1365" spans="1:11" ht="16.5" hidden="1" customHeight="1" x14ac:dyDescent="0.3">
      <c r="A1365" s="151"/>
      <c r="B1365" s="76">
        <v>99381</v>
      </c>
      <c r="C1365" s="211" t="s">
        <v>183</v>
      </c>
      <c r="D1365" s="212" t="s">
        <v>2363</v>
      </c>
      <c r="E1365" s="213" t="s">
        <v>158</v>
      </c>
      <c r="F1365" s="211" t="s">
        <v>159</v>
      </c>
      <c r="G1365" s="214">
        <v>4</v>
      </c>
      <c r="H1365" s="155" t="s">
        <v>2342</v>
      </c>
      <c r="I1365" s="156" t="s">
        <v>2364</v>
      </c>
      <c r="J1365" s="109">
        <v>180</v>
      </c>
      <c r="K1365" s="46"/>
    </row>
    <row r="1366" spans="1:11" ht="16.5" hidden="1" customHeight="1" x14ac:dyDescent="0.3">
      <c r="A1366" s="151"/>
      <c r="B1366" s="76">
        <v>99382</v>
      </c>
      <c r="C1366" s="211" t="s">
        <v>1977</v>
      </c>
      <c r="D1366" s="212" t="s">
        <v>1995</v>
      </c>
      <c r="E1366" s="213" t="s">
        <v>158</v>
      </c>
      <c r="F1366" s="211" t="s">
        <v>159</v>
      </c>
      <c r="G1366" s="214">
        <v>4</v>
      </c>
      <c r="H1366" s="155" t="s">
        <v>2342</v>
      </c>
      <c r="I1366" s="156" t="s">
        <v>2365</v>
      </c>
      <c r="J1366" s="109">
        <v>50</v>
      </c>
      <c r="K1366" s="46"/>
    </row>
    <row r="1367" spans="1:11" ht="16.5" hidden="1" customHeight="1" x14ac:dyDescent="0.3">
      <c r="A1367" s="151"/>
      <c r="B1367" s="76">
        <v>99383</v>
      </c>
      <c r="C1367" s="211" t="s">
        <v>165</v>
      </c>
      <c r="D1367" s="212" t="s">
        <v>6</v>
      </c>
      <c r="E1367" s="213" t="s">
        <v>158</v>
      </c>
      <c r="F1367" s="211" t="s">
        <v>159</v>
      </c>
      <c r="G1367" s="214">
        <v>4</v>
      </c>
      <c r="H1367" s="155" t="s">
        <v>2342</v>
      </c>
      <c r="I1367" s="156" t="s">
        <v>2366</v>
      </c>
      <c r="J1367" s="109">
        <v>7930</v>
      </c>
      <c r="K1367" s="46"/>
    </row>
    <row r="1368" spans="1:11" ht="16.5" hidden="1" customHeight="1" x14ac:dyDescent="0.3">
      <c r="A1368" s="151"/>
      <c r="B1368" s="76">
        <v>99384</v>
      </c>
      <c r="C1368" s="211" t="s">
        <v>208</v>
      </c>
      <c r="D1368" s="212" t="s">
        <v>6</v>
      </c>
      <c r="E1368" s="213" t="s">
        <v>158</v>
      </c>
      <c r="F1368" s="211" t="s">
        <v>159</v>
      </c>
      <c r="G1368" s="214">
        <v>4</v>
      </c>
      <c r="H1368" s="155" t="s">
        <v>2342</v>
      </c>
      <c r="I1368" s="156" t="s">
        <v>2367</v>
      </c>
      <c r="J1368" s="109">
        <v>8060</v>
      </c>
      <c r="K1368" s="46"/>
    </row>
    <row r="1369" spans="1:11" ht="16.5" hidden="1" customHeight="1" x14ac:dyDescent="0.3">
      <c r="A1369" s="151"/>
      <c r="B1369" s="76">
        <v>99385</v>
      </c>
      <c r="C1369" s="211" t="s">
        <v>181</v>
      </c>
      <c r="D1369" s="212" t="s">
        <v>6</v>
      </c>
      <c r="E1369" s="213" t="s">
        <v>158</v>
      </c>
      <c r="F1369" s="211" t="s">
        <v>159</v>
      </c>
      <c r="G1369" s="214">
        <v>4</v>
      </c>
      <c r="H1369" s="155" t="s">
        <v>2342</v>
      </c>
      <c r="I1369" s="156" t="s">
        <v>2368</v>
      </c>
      <c r="J1369" s="109">
        <v>1270</v>
      </c>
      <c r="K1369" s="46"/>
    </row>
    <row r="1370" spans="1:11" ht="16.5" hidden="1" customHeight="1" x14ac:dyDescent="0.3">
      <c r="A1370" s="151"/>
      <c r="B1370" s="76">
        <v>99386</v>
      </c>
      <c r="C1370" s="211" t="s">
        <v>2251</v>
      </c>
      <c r="D1370" s="212" t="s">
        <v>6</v>
      </c>
      <c r="E1370" s="213" t="s">
        <v>158</v>
      </c>
      <c r="F1370" s="211" t="s">
        <v>159</v>
      </c>
      <c r="G1370" s="214">
        <v>4</v>
      </c>
      <c r="H1370" s="155" t="s">
        <v>2342</v>
      </c>
      <c r="I1370" s="156" t="s">
        <v>2369</v>
      </c>
      <c r="J1370" s="109">
        <v>210</v>
      </c>
      <c r="K1370" s="46"/>
    </row>
    <row r="1371" spans="1:11" ht="16.5" hidden="1" customHeight="1" x14ac:dyDescent="0.3">
      <c r="A1371" s="151"/>
      <c r="B1371" s="76">
        <v>99387</v>
      </c>
      <c r="C1371" s="211" t="s">
        <v>2370</v>
      </c>
      <c r="D1371" s="212" t="s">
        <v>550</v>
      </c>
      <c r="E1371" s="213" t="s">
        <v>158</v>
      </c>
      <c r="F1371" s="211" t="s">
        <v>159</v>
      </c>
      <c r="G1371" s="214">
        <v>4</v>
      </c>
      <c r="H1371" s="155" t="s">
        <v>2342</v>
      </c>
      <c r="I1371" s="156" t="s">
        <v>2371</v>
      </c>
      <c r="J1371" s="109">
        <v>90</v>
      </c>
      <c r="K1371" s="46"/>
    </row>
    <row r="1372" spans="1:11" ht="16.5" hidden="1" customHeight="1" x14ac:dyDescent="0.3">
      <c r="A1372" s="151"/>
      <c r="B1372" s="76">
        <v>99388</v>
      </c>
      <c r="C1372" s="211" t="s">
        <v>253</v>
      </c>
      <c r="D1372" s="212" t="s">
        <v>254</v>
      </c>
      <c r="E1372" s="213" t="s">
        <v>205</v>
      </c>
      <c r="F1372" s="211" t="s">
        <v>159</v>
      </c>
      <c r="G1372" s="214">
        <v>4</v>
      </c>
      <c r="H1372" s="155" t="s">
        <v>2342</v>
      </c>
      <c r="I1372" s="156" t="s">
        <v>2372</v>
      </c>
      <c r="J1372" s="109">
        <v>740</v>
      </c>
      <c r="K1372" s="46"/>
    </row>
    <row r="1373" spans="1:11" ht="16.5" hidden="1" customHeight="1" x14ac:dyDescent="0.3">
      <c r="A1373" s="151"/>
      <c r="B1373" s="76">
        <v>99389</v>
      </c>
      <c r="C1373" s="211" t="s">
        <v>1024</v>
      </c>
      <c r="D1373" s="212" t="s">
        <v>1025</v>
      </c>
      <c r="E1373" s="213" t="s">
        <v>158</v>
      </c>
      <c r="F1373" s="211" t="s">
        <v>159</v>
      </c>
      <c r="G1373" s="214">
        <v>0</v>
      </c>
      <c r="H1373" s="155" t="s">
        <v>2342</v>
      </c>
      <c r="I1373" s="156" t="s">
        <v>956</v>
      </c>
      <c r="J1373" s="109">
        <v>190</v>
      </c>
      <c r="K1373" s="46"/>
    </row>
    <row r="1374" spans="1:11" ht="16.5" hidden="1" customHeight="1" x14ac:dyDescent="0.3">
      <c r="A1374" s="151"/>
      <c r="B1374" s="76">
        <v>99390</v>
      </c>
      <c r="C1374" s="211" t="s">
        <v>2373</v>
      </c>
      <c r="D1374" s="212" t="s">
        <v>2374</v>
      </c>
      <c r="E1374" s="213" t="s">
        <v>158</v>
      </c>
      <c r="F1374" s="211" t="s">
        <v>159</v>
      </c>
      <c r="G1374" s="214">
        <v>4</v>
      </c>
      <c r="H1374" s="155" t="s">
        <v>2342</v>
      </c>
      <c r="I1374" s="156" t="s">
        <v>2375</v>
      </c>
      <c r="J1374" s="109">
        <v>50</v>
      </c>
      <c r="K1374" s="46"/>
    </row>
    <row r="1375" spans="1:11" ht="16.5" hidden="1" customHeight="1" x14ac:dyDescent="0.3">
      <c r="A1375" s="151"/>
      <c r="B1375" s="76">
        <v>99391</v>
      </c>
      <c r="C1375" s="211" t="s">
        <v>165</v>
      </c>
      <c r="D1375" s="212" t="s">
        <v>6</v>
      </c>
      <c r="E1375" s="213" t="s">
        <v>158</v>
      </c>
      <c r="F1375" s="211" t="s">
        <v>159</v>
      </c>
      <c r="G1375" s="214">
        <v>4</v>
      </c>
      <c r="H1375" s="155" t="s">
        <v>2342</v>
      </c>
      <c r="I1375" s="156" t="s">
        <v>2376</v>
      </c>
      <c r="J1375" s="109">
        <v>6800</v>
      </c>
      <c r="K1375" s="46"/>
    </row>
    <row r="1376" spans="1:11" ht="16.5" hidden="1" customHeight="1" x14ac:dyDescent="0.3">
      <c r="A1376" s="151"/>
      <c r="B1376" s="76">
        <v>99392</v>
      </c>
      <c r="C1376" s="211" t="s">
        <v>221</v>
      </c>
      <c r="D1376" s="212" t="s">
        <v>6</v>
      </c>
      <c r="E1376" s="213" t="s">
        <v>158</v>
      </c>
      <c r="F1376" s="211" t="s">
        <v>159</v>
      </c>
      <c r="G1376" s="214">
        <v>4</v>
      </c>
      <c r="H1376" s="155" t="s">
        <v>2342</v>
      </c>
      <c r="I1376" s="156" t="s">
        <v>2377</v>
      </c>
      <c r="J1376" s="109">
        <v>8680</v>
      </c>
      <c r="K1376" s="46"/>
    </row>
    <row r="1377" spans="1:11" ht="16.5" hidden="1" customHeight="1" x14ac:dyDescent="0.3">
      <c r="A1377" s="151"/>
      <c r="B1377" s="76">
        <v>99393</v>
      </c>
      <c r="C1377" s="211" t="s">
        <v>181</v>
      </c>
      <c r="D1377" s="212" t="s">
        <v>6</v>
      </c>
      <c r="E1377" s="213" t="s">
        <v>158</v>
      </c>
      <c r="F1377" s="211" t="s">
        <v>159</v>
      </c>
      <c r="G1377" s="214">
        <v>4</v>
      </c>
      <c r="H1377" s="155" t="s">
        <v>2342</v>
      </c>
      <c r="I1377" s="156" t="s">
        <v>2378</v>
      </c>
      <c r="J1377" s="109">
        <v>420</v>
      </c>
      <c r="K1377" s="46"/>
    </row>
    <row r="1378" spans="1:11" ht="16.5" hidden="1" customHeight="1" x14ac:dyDescent="0.3">
      <c r="A1378" s="151"/>
      <c r="B1378" s="76">
        <v>99394</v>
      </c>
      <c r="C1378" s="211" t="s">
        <v>2379</v>
      </c>
      <c r="D1378" s="212" t="s">
        <v>1638</v>
      </c>
      <c r="E1378" s="213" t="s">
        <v>158</v>
      </c>
      <c r="F1378" s="211" t="s">
        <v>159</v>
      </c>
      <c r="G1378" s="214">
        <v>4</v>
      </c>
      <c r="H1378" s="155" t="s">
        <v>2342</v>
      </c>
      <c r="I1378" s="156" t="s">
        <v>2380</v>
      </c>
      <c r="J1378" s="109">
        <v>130</v>
      </c>
      <c r="K1378" s="46"/>
    </row>
    <row r="1379" spans="1:11" ht="16.5" hidden="1" customHeight="1" x14ac:dyDescent="0.3">
      <c r="A1379" s="151"/>
      <c r="B1379" s="76">
        <v>99395</v>
      </c>
      <c r="C1379" s="211" t="s">
        <v>2381</v>
      </c>
      <c r="D1379" s="212" t="s">
        <v>2382</v>
      </c>
      <c r="E1379" s="213" t="s">
        <v>158</v>
      </c>
      <c r="F1379" s="211" t="s">
        <v>159</v>
      </c>
      <c r="G1379" s="214">
        <v>4</v>
      </c>
      <c r="H1379" s="155" t="s">
        <v>2342</v>
      </c>
      <c r="I1379" s="156" t="s">
        <v>2383</v>
      </c>
      <c r="J1379" s="109">
        <v>60</v>
      </c>
      <c r="K1379" s="46"/>
    </row>
    <row r="1380" spans="1:11" ht="16.5" hidden="1" customHeight="1" x14ac:dyDescent="0.3">
      <c r="A1380" s="151"/>
      <c r="B1380" s="76">
        <v>99396</v>
      </c>
      <c r="C1380" s="211" t="s">
        <v>195</v>
      </c>
      <c r="D1380" s="212" t="s">
        <v>6</v>
      </c>
      <c r="E1380" s="213" t="s">
        <v>158</v>
      </c>
      <c r="F1380" s="211" t="s">
        <v>159</v>
      </c>
      <c r="G1380" s="214">
        <v>4</v>
      </c>
      <c r="H1380" s="155" t="s">
        <v>2342</v>
      </c>
      <c r="I1380" s="156" t="s">
        <v>2384</v>
      </c>
      <c r="J1380" s="109">
        <v>1530</v>
      </c>
      <c r="K1380" s="46"/>
    </row>
    <row r="1381" spans="1:11" ht="16.5" hidden="1" customHeight="1" x14ac:dyDescent="0.3">
      <c r="A1381" s="151"/>
      <c r="B1381" s="76">
        <v>99397</v>
      </c>
      <c r="C1381" s="211" t="s">
        <v>208</v>
      </c>
      <c r="D1381" s="212" t="s">
        <v>6</v>
      </c>
      <c r="E1381" s="213" t="s">
        <v>158</v>
      </c>
      <c r="F1381" s="211" t="s">
        <v>159</v>
      </c>
      <c r="G1381" s="214">
        <v>4</v>
      </c>
      <c r="H1381" s="155" t="s">
        <v>2342</v>
      </c>
      <c r="I1381" s="156" t="s">
        <v>2385</v>
      </c>
      <c r="J1381" s="109">
        <v>5450</v>
      </c>
      <c r="K1381" s="46"/>
    </row>
    <row r="1382" spans="1:11" ht="16.5" hidden="1" customHeight="1" x14ac:dyDescent="0.3">
      <c r="A1382" s="151"/>
      <c r="B1382" s="76">
        <v>99398</v>
      </c>
      <c r="C1382" s="211" t="s">
        <v>221</v>
      </c>
      <c r="D1382" s="212" t="s">
        <v>6</v>
      </c>
      <c r="E1382" s="213" t="s">
        <v>158</v>
      </c>
      <c r="F1382" s="211" t="s">
        <v>159</v>
      </c>
      <c r="G1382" s="214">
        <v>4</v>
      </c>
      <c r="H1382" s="155" t="s">
        <v>2342</v>
      </c>
      <c r="I1382" s="156" t="s">
        <v>2386</v>
      </c>
      <c r="J1382" s="109">
        <v>2340</v>
      </c>
      <c r="K1382" s="46"/>
    </row>
    <row r="1383" spans="1:11" ht="16.5" hidden="1" customHeight="1" x14ac:dyDescent="0.3">
      <c r="A1383" s="151"/>
      <c r="B1383" s="76">
        <v>99399</v>
      </c>
      <c r="C1383" s="211" t="s">
        <v>237</v>
      </c>
      <c r="D1383" s="212" t="s">
        <v>6</v>
      </c>
      <c r="E1383" s="213" t="s">
        <v>158</v>
      </c>
      <c r="F1383" s="211" t="s">
        <v>159</v>
      </c>
      <c r="G1383" s="214">
        <v>4</v>
      </c>
      <c r="H1383" s="155" t="s">
        <v>2342</v>
      </c>
      <c r="I1383" s="156" t="s">
        <v>2387</v>
      </c>
      <c r="J1383" s="109">
        <v>2120</v>
      </c>
      <c r="K1383" s="46"/>
    </row>
    <row r="1384" spans="1:11" ht="16.5" hidden="1" customHeight="1" x14ac:dyDescent="0.3">
      <c r="A1384" s="151"/>
      <c r="B1384" s="76">
        <v>99400</v>
      </c>
      <c r="C1384" s="211" t="s">
        <v>1090</v>
      </c>
      <c r="D1384" s="212" t="s">
        <v>1091</v>
      </c>
      <c r="E1384" s="213" t="s">
        <v>158</v>
      </c>
      <c r="F1384" s="211" t="s">
        <v>159</v>
      </c>
      <c r="G1384" s="214">
        <v>4</v>
      </c>
      <c r="H1384" s="155" t="s">
        <v>2342</v>
      </c>
      <c r="I1384" s="156" t="s">
        <v>2388</v>
      </c>
      <c r="J1384" s="109">
        <v>150</v>
      </c>
      <c r="K1384" s="46"/>
    </row>
    <row r="1385" spans="1:11" ht="16.5" customHeight="1" x14ac:dyDescent="0.3">
      <c r="A1385" s="151"/>
      <c r="B1385" s="76">
        <v>99401</v>
      </c>
      <c r="C1385" s="211" t="s">
        <v>2389</v>
      </c>
      <c r="D1385" s="212" t="s">
        <v>387</v>
      </c>
      <c r="E1385" s="213" t="s">
        <v>158</v>
      </c>
      <c r="F1385" s="211" t="s">
        <v>159</v>
      </c>
      <c r="G1385" s="214">
        <v>4</v>
      </c>
      <c r="H1385" s="155" t="s">
        <v>2342</v>
      </c>
      <c r="I1385" s="156" t="s">
        <v>2390</v>
      </c>
      <c r="J1385" s="109">
        <v>190</v>
      </c>
      <c r="K1385" s="46"/>
    </row>
    <row r="1386" spans="1:11" ht="16.5" hidden="1" customHeight="1" x14ac:dyDescent="0.3">
      <c r="A1386" s="151"/>
      <c r="B1386" s="76">
        <v>99402</v>
      </c>
      <c r="C1386" s="211" t="s">
        <v>2391</v>
      </c>
      <c r="D1386" s="212" t="s">
        <v>193</v>
      </c>
      <c r="E1386" s="213" t="s">
        <v>158</v>
      </c>
      <c r="F1386" s="211" t="s">
        <v>159</v>
      </c>
      <c r="G1386" s="214">
        <v>4</v>
      </c>
      <c r="H1386" s="155" t="s">
        <v>2342</v>
      </c>
      <c r="I1386" s="156" t="s">
        <v>2392</v>
      </c>
      <c r="J1386" s="109">
        <v>120</v>
      </c>
      <c r="K1386" s="46"/>
    </row>
    <row r="1387" spans="1:11" ht="16.5" hidden="1" customHeight="1" x14ac:dyDescent="0.3">
      <c r="A1387" s="151"/>
      <c r="B1387" s="76">
        <v>99403</v>
      </c>
      <c r="C1387" s="211" t="s">
        <v>268</v>
      </c>
      <c r="D1387" s="212" t="s">
        <v>269</v>
      </c>
      <c r="E1387" s="213" t="s">
        <v>158</v>
      </c>
      <c r="F1387" s="211" t="s">
        <v>159</v>
      </c>
      <c r="G1387" s="214">
        <v>4</v>
      </c>
      <c r="H1387" s="155" t="s">
        <v>2342</v>
      </c>
      <c r="I1387" s="156" t="s">
        <v>2393</v>
      </c>
      <c r="J1387" s="109">
        <v>50</v>
      </c>
      <c r="K1387" s="46"/>
    </row>
    <row r="1388" spans="1:11" ht="16.5" hidden="1" customHeight="1" x14ac:dyDescent="0.3">
      <c r="A1388" s="151"/>
      <c r="B1388" s="76">
        <v>99404</v>
      </c>
      <c r="C1388" s="211" t="s">
        <v>2394</v>
      </c>
      <c r="D1388" s="212" t="s">
        <v>1490</v>
      </c>
      <c r="E1388" s="213" t="s">
        <v>158</v>
      </c>
      <c r="F1388" s="211" t="s">
        <v>159</v>
      </c>
      <c r="G1388" s="214">
        <v>4</v>
      </c>
      <c r="H1388" s="155" t="s">
        <v>2342</v>
      </c>
      <c r="I1388" s="156" t="s">
        <v>2395</v>
      </c>
      <c r="J1388" s="109">
        <v>30</v>
      </c>
      <c r="K1388" s="46"/>
    </row>
    <row r="1389" spans="1:11" ht="16.5" hidden="1" customHeight="1" x14ac:dyDescent="0.3">
      <c r="A1389" s="151"/>
      <c r="B1389" s="76">
        <v>99405</v>
      </c>
      <c r="C1389" s="211" t="s">
        <v>2396</v>
      </c>
      <c r="D1389" s="212" t="s">
        <v>2129</v>
      </c>
      <c r="E1389" s="213" t="s">
        <v>158</v>
      </c>
      <c r="F1389" s="211" t="s">
        <v>159</v>
      </c>
      <c r="G1389" s="214">
        <v>4</v>
      </c>
      <c r="H1389" s="155" t="s">
        <v>2342</v>
      </c>
      <c r="I1389" s="156" t="s">
        <v>2397</v>
      </c>
      <c r="J1389" s="109">
        <v>190</v>
      </c>
      <c r="K1389" s="46"/>
    </row>
    <row r="1390" spans="1:11" ht="16.5" hidden="1" customHeight="1" x14ac:dyDescent="0.3">
      <c r="A1390" s="151"/>
      <c r="B1390" s="76">
        <v>99406</v>
      </c>
      <c r="C1390" s="211" t="s">
        <v>179</v>
      </c>
      <c r="D1390" s="212" t="s">
        <v>6</v>
      </c>
      <c r="E1390" s="213" t="s">
        <v>158</v>
      </c>
      <c r="F1390" s="211" t="s">
        <v>159</v>
      </c>
      <c r="G1390" s="214">
        <v>4</v>
      </c>
      <c r="H1390" s="155" t="s">
        <v>2342</v>
      </c>
      <c r="I1390" s="156" t="s">
        <v>2398</v>
      </c>
      <c r="J1390" s="109">
        <v>1050</v>
      </c>
      <c r="K1390" s="46"/>
    </row>
    <row r="1391" spans="1:11" ht="16.5" hidden="1" customHeight="1" x14ac:dyDescent="0.3">
      <c r="A1391" s="151"/>
      <c r="B1391" s="76">
        <v>99407</v>
      </c>
      <c r="C1391" s="211" t="s">
        <v>2399</v>
      </c>
      <c r="D1391" s="212" t="s">
        <v>2400</v>
      </c>
      <c r="E1391" s="213" t="s">
        <v>158</v>
      </c>
      <c r="F1391" s="211" t="s">
        <v>159</v>
      </c>
      <c r="G1391" s="214">
        <v>4</v>
      </c>
      <c r="H1391" s="155" t="s">
        <v>2342</v>
      </c>
      <c r="I1391" s="156" t="s">
        <v>2401</v>
      </c>
      <c r="J1391" s="109">
        <v>100</v>
      </c>
      <c r="K1391" s="46"/>
    </row>
    <row r="1392" spans="1:11" ht="16.5" hidden="1" customHeight="1" x14ac:dyDescent="0.3">
      <c r="A1392" s="151"/>
      <c r="B1392" s="76">
        <v>99408</v>
      </c>
      <c r="C1392" s="211" t="s">
        <v>2402</v>
      </c>
      <c r="D1392" s="212" t="s">
        <v>2400</v>
      </c>
      <c r="E1392" s="213" t="s">
        <v>158</v>
      </c>
      <c r="F1392" s="211" t="s">
        <v>159</v>
      </c>
      <c r="G1392" s="214">
        <v>4</v>
      </c>
      <c r="H1392" s="155" t="s">
        <v>2342</v>
      </c>
      <c r="I1392" s="156" t="s">
        <v>2403</v>
      </c>
      <c r="J1392" s="109">
        <v>70</v>
      </c>
      <c r="K1392" s="46"/>
    </row>
    <row r="1393" spans="1:11" ht="16.5" hidden="1" customHeight="1" x14ac:dyDescent="0.3">
      <c r="A1393" s="151"/>
      <c r="B1393" s="76">
        <v>99409</v>
      </c>
      <c r="C1393" s="211" t="s">
        <v>347</v>
      </c>
      <c r="D1393" s="212" t="s">
        <v>348</v>
      </c>
      <c r="E1393" s="213" t="s">
        <v>158</v>
      </c>
      <c r="F1393" s="211" t="s">
        <v>159</v>
      </c>
      <c r="G1393" s="214">
        <v>4</v>
      </c>
      <c r="H1393" s="155" t="s">
        <v>2342</v>
      </c>
      <c r="I1393" s="156" t="s">
        <v>2404</v>
      </c>
      <c r="J1393" s="109">
        <v>70</v>
      </c>
      <c r="K1393" s="46"/>
    </row>
    <row r="1394" spans="1:11" ht="16.5" hidden="1" customHeight="1" x14ac:dyDescent="0.3">
      <c r="A1394" s="151"/>
      <c r="B1394" s="76">
        <v>99410</v>
      </c>
      <c r="C1394" s="211" t="s">
        <v>237</v>
      </c>
      <c r="D1394" s="212" t="s">
        <v>6</v>
      </c>
      <c r="E1394" s="213" t="s">
        <v>158</v>
      </c>
      <c r="F1394" s="211" t="s">
        <v>159</v>
      </c>
      <c r="G1394" s="214">
        <v>4</v>
      </c>
      <c r="H1394" s="155" t="s">
        <v>2342</v>
      </c>
      <c r="I1394" s="156" t="s">
        <v>2405</v>
      </c>
      <c r="J1394" s="109">
        <v>2440</v>
      </c>
      <c r="K1394" s="46"/>
    </row>
    <row r="1395" spans="1:11" ht="16.5" hidden="1" customHeight="1" x14ac:dyDescent="0.3">
      <c r="A1395" s="151"/>
      <c r="B1395" s="76">
        <v>99411</v>
      </c>
      <c r="C1395" s="211" t="s">
        <v>1090</v>
      </c>
      <c r="D1395" s="212" t="s">
        <v>1091</v>
      </c>
      <c r="E1395" s="213" t="s">
        <v>158</v>
      </c>
      <c r="F1395" s="211" t="s">
        <v>159</v>
      </c>
      <c r="G1395" s="214">
        <v>4</v>
      </c>
      <c r="H1395" s="155" t="s">
        <v>2342</v>
      </c>
      <c r="I1395" s="156" t="s">
        <v>2406</v>
      </c>
      <c r="J1395" s="109">
        <v>170</v>
      </c>
      <c r="K1395" s="46"/>
    </row>
    <row r="1396" spans="1:11" ht="16.5" hidden="1" customHeight="1" x14ac:dyDescent="0.3">
      <c r="A1396" s="151"/>
      <c r="B1396" s="76">
        <v>99412</v>
      </c>
      <c r="C1396" s="211" t="s">
        <v>1389</v>
      </c>
      <c r="D1396" s="212" t="s">
        <v>1390</v>
      </c>
      <c r="E1396" s="213" t="s">
        <v>158</v>
      </c>
      <c r="F1396" s="211" t="s">
        <v>159</v>
      </c>
      <c r="G1396" s="214">
        <v>4</v>
      </c>
      <c r="H1396" s="155" t="s">
        <v>2342</v>
      </c>
      <c r="I1396" s="156" t="s">
        <v>2407</v>
      </c>
      <c r="J1396" s="109">
        <v>80</v>
      </c>
      <c r="K1396" s="46"/>
    </row>
    <row r="1397" spans="1:11" ht="16.5" hidden="1" customHeight="1" x14ac:dyDescent="0.3">
      <c r="A1397" s="151"/>
      <c r="B1397" s="76">
        <v>99413</v>
      </c>
      <c r="C1397" s="211" t="s">
        <v>2408</v>
      </c>
      <c r="D1397" s="212" t="s">
        <v>2409</v>
      </c>
      <c r="E1397" s="213" t="s">
        <v>158</v>
      </c>
      <c r="F1397" s="211" t="s">
        <v>159</v>
      </c>
      <c r="G1397" s="214">
        <v>4</v>
      </c>
      <c r="H1397" s="155" t="s">
        <v>2342</v>
      </c>
      <c r="I1397" s="156" t="s">
        <v>2410</v>
      </c>
      <c r="J1397" s="109">
        <v>30</v>
      </c>
      <c r="K1397" s="46"/>
    </row>
    <row r="1398" spans="1:11" ht="16.5" hidden="1" customHeight="1" x14ac:dyDescent="0.3">
      <c r="A1398" s="151"/>
      <c r="B1398" s="76">
        <v>99414</v>
      </c>
      <c r="C1398" s="211" t="s">
        <v>2411</v>
      </c>
      <c r="D1398" s="212" t="s">
        <v>2412</v>
      </c>
      <c r="E1398" s="213" t="s">
        <v>158</v>
      </c>
      <c r="F1398" s="211" t="s">
        <v>159</v>
      </c>
      <c r="G1398" s="214">
        <v>4</v>
      </c>
      <c r="H1398" s="155" t="s">
        <v>2342</v>
      </c>
      <c r="I1398" s="156" t="s">
        <v>2413</v>
      </c>
      <c r="J1398" s="109">
        <v>40</v>
      </c>
      <c r="K1398" s="46"/>
    </row>
    <row r="1399" spans="1:11" ht="16.5" hidden="1" customHeight="1" x14ac:dyDescent="0.3">
      <c r="A1399" s="151"/>
      <c r="B1399" s="76">
        <v>99415</v>
      </c>
      <c r="C1399" s="211" t="s">
        <v>237</v>
      </c>
      <c r="D1399" s="212" t="s">
        <v>6</v>
      </c>
      <c r="E1399" s="213" t="s">
        <v>158</v>
      </c>
      <c r="F1399" s="211" t="s">
        <v>159</v>
      </c>
      <c r="G1399" s="214">
        <v>4</v>
      </c>
      <c r="H1399" s="155" t="s">
        <v>2342</v>
      </c>
      <c r="I1399" s="156" t="s">
        <v>2414</v>
      </c>
      <c r="J1399" s="109">
        <v>1140</v>
      </c>
      <c r="K1399" s="46"/>
    </row>
    <row r="1400" spans="1:11" ht="16.5" hidden="1" customHeight="1" x14ac:dyDescent="0.3">
      <c r="A1400" s="151"/>
      <c r="B1400" s="76">
        <v>99416</v>
      </c>
      <c r="C1400" s="211" t="s">
        <v>237</v>
      </c>
      <c r="D1400" s="212" t="s">
        <v>6</v>
      </c>
      <c r="E1400" s="213" t="s">
        <v>158</v>
      </c>
      <c r="F1400" s="211" t="s">
        <v>159</v>
      </c>
      <c r="G1400" s="214">
        <v>4</v>
      </c>
      <c r="H1400" s="155" t="s">
        <v>2342</v>
      </c>
      <c r="I1400" s="156" t="s">
        <v>2415</v>
      </c>
      <c r="J1400" s="109">
        <v>1340</v>
      </c>
      <c r="K1400" s="46"/>
    </row>
    <row r="1401" spans="1:11" ht="16.5" hidden="1" customHeight="1" x14ac:dyDescent="0.3">
      <c r="A1401" s="151"/>
      <c r="B1401" s="76">
        <v>99417</v>
      </c>
      <c r="C1401" s="211" t="s">
        <v>237</v>
      </c>
      <c r="D1401" s="212" t="s">
        <v>6</v>
      </c>
      <c r="E1401" s="213" t="s">
        <v>158</v>
      </c>
      <c r="F1401" s="211" t="s">
        <v>159</v>
      </c>
      <c r="G1401" s="214">
        <v>4</v>
      </c>
      <c r="H1401" s="155" t="s">
        <v>2342</v>
      </c>
      <c r="I1401" s="156" t="s">
        <v>2416</v>
      </c>
      <c r="J1401" s="109">
        <v>2670</v>
      </c>
      <c r="K1401" s="46"/>
    </row>
    <row r="1402" spans="1:11" ht="16.5" hidden="1" customHeight="1" x14ac:dyDescent="0.3">
      <c r="A1402" s="151"/>
      <c r="B1402" s="76">
        <v>99418</v>
      </c>
      <c r="C1402" s="211" t="s">
        <v>277</v>
      </c>
      <c r="D1402" s="212" t="s">
        <v>278</v>
      </c>
      <c r="E1402" s="213" t="s">
        <v>158</v>
      </c>
      <c r="F1402" s="211" t="s">
        <v>159</v>
      </c>
      <c r="G1402" s="214">
        <v>4</v>
      </c>
      <c r="H1402" s="155" t="s">
        <v>2342</v>
      </c>
      <c r="I1402" s="156" t="s">
        <v>2417</v>
      </c>
      <c r="J1402" s="109">
        <v>810</v>
      </c>
      <c r="K1402" s="46"/>
    </row>
    <row r="1403" spans="1:11" ht="16.5" hidden="1" customHeight="1" x14ac:dyDescent="0.3">
      <c r="A1403" s="151"/>
      <c r="B1403" s="76">
        <v>99419</v>
      </c>
      <c r="C1403" s="211" t="s">
        <v>208</v>
      </c>
      <c r="D1403" s="212" t="s">
        <v>6</v>
      </c>
      <c r="E1403" s="213" t="s">
        <v>158</v>
      </c>
      <c r="F1403" s="211" t="s">
        <v>159</v>
      </c>
      <c r="G1403" s="214">
        <v>4</v>
      </c>
      <c r="H1403" s="155" t="s">
        <v>2342</v>
      </c>
      <c r="I1403" s="156" t="s">
        <v>2418</v>
      </c>
      <c r="J1403" s="109">
        <v>4350</v>
      </c>
      <c r="K1403" s="46"/>
    </row>
    <row r="1404" spans="1:11" ht="16.5" hidden="1" customHeight="1" x14ac:dyDescent="0.3">
      <c r="A1404" s="151"/>
      <c r="B1404" s="76">
        <v>99420</v>
      </c>
      <c r="C1404" s="211" t="s">
        <v>237</v>
      </c>
      <c r="D1404" s="212" t="s">
        <v>6</v>
      </c>
      <c r="E1404" s="213" t="s">
        <v>158</v>
      </c>
      <c r="F1404" s="211" t="s">
        <v>159</v>
      </c>
      <c r="G1404" s="214">
        <v>4</v>
      </c>
      <c r="H1404" s="155" t="s">
        <v>2419</v>
      </c>
      <c r="I1404" s="156" t="s">
        <v>2420</v>
      </c>
      <c r="J1404" s="109">
        <v>1360</v>
      </c>
      <c r="K1404" s="46"/>
    </row>
    <row r="1405" spans="1:11" ht="16.5" hidden="1" customHeight="1" x14ac:dyDescent="0.3">
      <c r="A1405" s="151"/>
      <c r="B1405" s="76">
        <v>99421</v>
      </c>
      <c r="C1405" s="211" t="s">
        <v>284</v>
      </c>
      <c r="D1405" s="212" t="s">
        <v>285</v>
      </c>
      <c r="E1405" s="213" t="s">
        <v>205</v>
      </c>
      <c r="F1405" s="211" t="s">
        <v>159</v>
      </c>
      <c r="G1405" s="214">
        <v>4</v>
      </c>
      <c r="H1405" s="155" t="s">
        <v>2419</v>
      </c>
      <c r="I1405" s="156" t="s">
        <v>2421</v>
      </c>
      <c r="J1405" s="109">
        <v>1850</v>
      </c>
      <c r="K1405" s="46"/>
    </row>
    <row r="1406" spans="1:11" ht="16.5" hidden="1" customHeight="1" x14ac:dyDescent="0.3">
      <c r="A1406" s="151"/>
      <c r="B1406" s="76">
        <v>99422</v>
      </c>
      <c r="C1406" s="211" t="s">
        <v>2422</v>
      </c>
      <c r="D1406" s="212" t="s">
        <v>474</v>
      </c>
      <c r="E1406" s="213" t="s">
        <v>205</v>
      </c>
      <c r="F1406" s="211" t="s">
        <v>159</v>
      </c>
      <c r="G1406" s="214">
        <v>4</v>
      </c>
      <c r="H1406" s="155" t="s">
        <v>2419</v>
      </c>
      <c r="I1406" s="156" t="s">
        <v>2423</v>
      </c>
      <c r="J1406" s="109">
        <v>270</v>
      </c>
      <c r="K1406" s="46"/>
    </row>
    <row r="1407" spans="1:11" ht="16.5" hidden="1" customHeight="1" x14ac:dyDescent="0.3">
      <c r="A1407" s="151"/>
      <c r="B1407" s="76">
        <v>99423</v>
      </c>
      <c r="C1407" s="211" t="s">
        <v>2424</v>
      </c>
      <c r="D1407" s="212" t="s">
        <v>2425</v>
      </c>
      <c r="E1407" s="213" t="s">
        <v>158</v>
      </c>
      <c r="F1407" s="211" t="s">
        <v>159</v>
      </c>
      <c r="G1407" s="214">
        <v>4</v>
      </c>
      <c r="H1407" s="155" t="s">
        <v>2419</v>
      </c>
      <c r="I1407" s="156" t="s">
        <v>2426</v>
      </c>
      <c r="J1407" s="109">
        <v>160</v>
      </c>
      <c r="K1407" s="46"/>
    </row>
    <row r="1408" spans="1:11" ht="16.5" hidden="1" customHeight="1" x14ac:dyDescent="0.3">
      <c r="A1408" s="151"/>
      <c r="B1408" s="76">
        <v>99424</v>
      </c>
      <c r="C1408" s="211" t="s">
        <v>2427</v>
      </c>
      <c r="D1408" s="212" t="s">
        <v>2428</v>
      </c>
      <c r="E1408" s="213" t="s">
        <v>158</v>
      </c>
      <c r="F1408" s="211" t="s">
        <v>159</v>
      </c>
      <c r="G1408" s="214">
        <v>4</v>
      </c>
      <c r="H1408" s="155" t="s">
        <v>2419</v>
      </c>
      <c r="I1408" s="156" t="s">
        <v>2429</v>
      </c>
      <c r="J1408" s="109">
        <v>10</v>
      </c>
      <c r="K1408" s="46"/>
    </row>
    <row r="1409" spans="1:11" ht="16.5" hidden="1" customHeight="1" x14ac:dyDescent="0.3">
      <c r="A1409" s="151"/>
      <c r="B1409" s="76">
        <v>99425</v>
      </c>
      <c r="C1409" s="211" t="s">
        <v>176</v>
      </c>
      <c r="D1409" s="212" t="s">
        <v>177</v>
      </c>
      <c r="E1409" s="213" t="s">
        <v>158</v>
      </c>
      <c r="F1409" s="211" t="s">
        <v>159</v>
      </c>
      <c r="G1409" s="214">
        <v>4</v>
      </c>
      <c r="H1409" s="155" t="s">
        <v>2419</v>
      </c>
      <c r="I1409" s="156" t="s">
        <v>2430</v>
      </c>
      <c r="J1409" s="109">
        <v>180</v>
      </c>
      <c r="K1409" s="46"/>
    </row>
    <row r="1410" spans="1:11" ht="16.5" hidden="1" customHeight="1" x14ac:dyDescent="0.3">
      <c r="A1410" s="151"/>
      <c r="B1410" s="76">
        <v>99426</v>
      </c>
      <c r="C1410" s="211" t="s">
        <v>1095</v>
      </c>
      <c r="D1410" s="212" t="s">
        <v>2431</v>
      </c>
      <c r="E1410" s="213" t="s">
        <v>158</v>
      </c>
      <c r="F1410" s="211" t="s">
        <v>159</v>
      </c>
      <c r="G1410" s="214">
        <v>4</v>
      </c>
      <c r="H1410" s="155" t="s">
        <v>2419</v>
      </c>
      <c r="I1410" s="156" t="s">
        <v>2432</v>
      </c>
      <c r="J1410" s="109">
        <v>150</v>
      </c>
      <c r="K1410" s="46"/>
    </row>
    <row r="1411" spans="1:11" ht="16.5" hidden="1" customHeight="1" x14ac:dyDescent="0.3">
      <c r="A1411" s="151"/>
      <c r="B1411" s="76">
        <v>99427</v>
      </c>
      <c r="C1411" s="211" t="s">
        <v>181</v>
      </c>
      <c r="D1411" s="212" t="s">
        <v>6</v>
      </c>
      <c r="E1411" s="213" t="s">
        <v>158</v>
      </c>
      <c r="F1411" s="211" t="s">
        <v>159</v>
      </c>
      <c r="G1411" s="214">
        <v>4</v>
      </c>
      <c r="H1411" s="155" t="s">
        <v>2419</v>
      </c>
      <c r="I1411" s="156" t="s">
        <v>2433</v>
      </c>
      <c r="J1411" s="109">
        <v>1240</v>
      </c>
      <c r="K1411" s="46"/>
    </row>
    <row r="1412" spans="1:11" ht="16.5" hidden="1" customHeight="1" x14ac:dyDescent="0.3">
      <c r="A1412" s="151"/>
      <c r="B1412" s="76">
        <v>99428</v>
      </c>
      <c r="C1412" s="211" t="s">
        <v>165</v>
      </c>
      <c r="D1412" s="212" t="s">
        <v>6</v>
      </c>
      <c r="E1412" s="213" t="s">
        <v>158</v>
      </c>
      <c r="F1412" s="211" t="s">
        <v>159</v>
      </c>
      <c r="G1412" s="214">
        <v>4</v>
      </c>
      <c r="H1412" s="155" t="s">
        <v>2419</v>
      </c>
      <c r="I1412" s="156" t="s">
        <v>2434</v>
      </c>
      <c r="J1412" s="109">
        <v>7260</v>
      </c>
      <c r="K1412" s="46"/>
    </row>
    <row r="1413" spans="1:11" ht="16.5" hidden="1" customHeight="1" x14ac:dyDescent="0.3">
      <c r="A1413" s="151"/>
      <c r="B1413" s="76">
        <v>99429</v>
      </c>
      <c r="C1413" s="211" t="s">
        <v>574</v>
      </c>
      <c r="D1413" s="212" t="s">
        <v>575</v>
      </c>
      <c r="E1413" s="213" t="s">
        <v>158</v>
      </c>
      <c r="F1413" s="211" t="s">
        <v>159</v>
      </c>
      <c r="G1413" s="214">
        <v>4</v>
      </c>
      <c r="H1413" s="155" t="s">
        <v>2419</v>
      </c>
      <c r="I1413" s="156" t="s">
        <v>2435</v>
      </c>
      <c r="J1413" s="109">
        <v>70</v>
      </c>
      <c r="K1413" s="46"/>
    </row>
    <row r="1414" spans="1:11" ht="16.5" hidden="1" customHeight="1" x14ac:dyDescent="0.3">
      <c r="A1414" s="151"/>
      <c r="B1414" s="76">
        <v>99430</v>
      </c>
      <c r="C1414" s="211" t="s">
        <v>2436</v>
      </c>
      <c r="D1414" s="212" t="s">
        <v>890</v>
      </c>
      <c r="E1414" s="213" t="s">
        <v>158</v>
      </c>
      <c r="F1414" s="211" t="s">
        <v>159</v>
      </c>
      <c r="G1414" s="214">
        <v>4</v>
      </c>
      <c r="H1414" s="155" t="s">
        <v>2419</v>
      </c>
      <c r="I1414" s="156" t="s">
        <v>2437</v>
      </c>
      <c r="J1414" s="109">
        <v>480</v>
      </c>
      <c r="K1414" s="46"/>
    </row>
    <row r="1415" spans="1:11" ht="16.5" customHeight="1" x14ac:dyDescent="0.3">
      <c r="A1415" s="151"/>
      <c r="B1415" s="76">
        <v>99431</v>
      </c>
      <c r="C1415" s="211" t="s">
        <v>1539</v>
      </c>
      <c r="D1415" s="212" t="s">
        <v>387</v>
      </c>
      <c r="E1415" s="213" t="s">
        <v>158</v>
      </c>
      <c r="F1415" s="211" t="s">
        <v>159</v>
      </c>
      <c r="G1415" s="214">
        <v>4</v>
      </c>
      <c r="H1415" s="155" t="s">
        <v>2419</v>
      </c>
      <c r="I1415" s="156" t="s">
        <v>2438</v>
      </c>
      <c r="J1415" s="109">
        <v>10</v>
      </c>
      <c r="K1415" s="46"/>
    </row>
    <row r="1416" spans="1:11" ht="16.5" hidden="1" customHeight="1" x14ac:dyDescent="0.3">
      <c r="A1416" s="151"/>
      <c r="B1416" s="76">
        <v>99432</v>
      </c>
      <c r="C1416" s="211" t="s">
        <v>262</v>
      </c>
      <c r="D1416" s="212" t="s">
        <v>281</v>
      </c>
      <c r="E1416" s="213" t="s">
        <v>158</v>
      </c>
      <c r="F1416" s="211" t="s">
        <v>159</v>
      </c>
      <c r="G1416" s="214">
        <v>4</v>
      </c>
      <c r="H1416" s="155" t="s">
        <v>2419</v>
      </c>
      <c r="I1416" s="156" t="s">
        <v>2439</v>
      </c>
      <c r="J1416" s="109">
        <v>2080</v>
      </c>
      <c r="K1416" s="46"/>
    </row>
    <row r="1417" spans="1:11" ht="16.5" hidden="1" customHeight="1" x14ac:dyDescent="0.3">
      <c r="A1417" s="151"/>
      <c r="B1417" s="76">
        <v>99433</v>
      </c>
      <c r="C1417" s="211" t="s">
        <v>2440</v>
      </c>
      <c r="D1417" s="212" t="s">
        <v>301</v>
      </c>
      <c r="E1417" s="213" t="s">
        <v>158</v>
      </c>
      <c r="F1417" s="211" t="s">
        <v>159</v>
      </c>
      <c r="G1417" s="214">
        <v>4</v>
      </c>
      <c r="H1417" s="155" t="s">
        <v>2419</v>
      </c>
      <c r="I1417" s="156" t="s">
        <v>2441</v>
      </c>
      <c r="J1417" s="109">
        <v>50</v>
      </c>
      <c r="K1417" s="46"/>
    </row>
    <row r="1418" spans="1:11" ht="16.5" hidden="1" customHeight="1" x14ac:dyDescent="0.3">
      <c r="A1418" s="151"/>
      <c r="B1418" s="76">
        <v>99434</v>
      </c>
      <c r="C1418" s="211" t="s">
        <v>2442</v>
      </c>
      <c r="D1418" s="212" t="s">
        <v>2443</v>
      </c>
      <c r="E1418" s="213" t="s">
        <v>158</v>
      </c>
      <c r="F1418" s="211" t="s">
        <v>159</v>
      </c>
      <c r="G1418" s="214">
        <v>4</v>
      </c>
      <c r="H1418" s="155" t="s">
        <v>2419</v>
      </c>
      <c r="I1418" s="156" t="s">
        <v>2444</v>
      </c>
      <c r="J1418" s="109">
        <v>90</v>
      </c>
      <c r="K1418" s="46"/>
    </row>
    <row r="1419" spans="1:11" ht="16.5" hidden="1" customHeight="1" x14ac:dyDescent="0.3">
      <c r="A1419" s="151"/>
      <c r="B1419" s="76">
        <v>99435</v>
      </c>
      <c r="C1419" s="211" t="s">
        <v>179</v>
      </c>
      <c r="D1419" s="212" t="s">
        <v>6</v>
      </c>
      <c r="E1419" s="213" t="s">
        <v>158</v>
      </c>
      <c r="F1419" s="211" t="s">
        <v>159</v>
      </c>
      <c r="G1419" s="214">
        <v>4</v>
      </c>
      <c r="H1419" s="155" t="s">
        <v>2419</v>
      </c>
      <c r="I1419" s="156" t="s">
        <v>2445</v>
      </c>
      <c r="J1419" s="109">
        <v>1440</v>
      </c>
      <c r="K1419" s="46"/>
    </row>
    <row r="1420" spans="1:11" ht="16.5" hidden="1" customHeight="1" x14ac:dyDescent="0.3">
      <c r="A1420" s="151"/>
      <c r="B1420" s="76">
        <v>99436</v>
      </c>
      <c r="C1420" s="211" t="s">
        <v>165</v>
      </c>
      <c r="D1420" s="212" t="s">
        <v>6</v>
      </c>
      <c r="E1420" s="213" t="s">
        <v>158</v>
      </c>
      <c r="F1420" s="211" t="s">
        <v>159</v>
      </c>
      <c r="G1420" s="214">
        <v>4</v>
      </c>
      <c r="H1420" s="155" t="s">
        <v>2419</v>
      </c>
      <c r="I1420" s="156" t="s">
        <v>2446</v>
      </c>
      <c r="J1420" s="109">
        <v>9400</v>
      </c>
      <c r="K1420" s="46"/>
    </row>
    <row r="1421" spans="1:11" ht="16.5" hidden="1" customHeight="1" x14ac:dyDescent="0.3">
      <c r="A1421" s="151"/>
      <c r="B1421" s="76">
        <v>99437</v>
      </c>
      <c r="C1421" s="211" t="s">
        <v>2447</v>
      </c>
      <c r="D1421" s="212" t="s">
        <v>2448</v>
      </c>
      <c r="E1421" s="213" t="s">
        <v>158</v>
      </c>
      <c r="F1421" s="211" t="s">
        <v>159</v>
      </c>
      <c r="G1421" s="214">
        <v>4</v>
      </c>
      <c r="H1421" s="155" t="s">
        <v>2419</v>
      </c>
      <c r="I1421" s="156" t="s">
        <v>2449</v>
      </c>
      <c r="J1421" s="109">
        <v>70</v>
      </c>
      <c r="K1421" s="46"/>
    </row>
    <row r="1422" spans="1:11" ht="16.5" hidden="1" customHeight="1" x14ac:dyDescent="0.3">
      <c r="A1422" s="151"/>
      <c r="B1422" s="76">
        <v>99438</v>
      </c>
      <c r="C1422" s="211" t="s">
        <v>2185</v>
      </c>
      <c r="D1422" s="212" t="s">
        <v>845</v>
      </c>
      <c r="E1422" s="213" t="s">
        <v>158</v>
      </c>
      <c r="F1422" s="211" t="s">
        <v>159</v>
      </c>
      <c r="G1422" s="214">
        <v>4</v>
      </c>
      <c r="H1422" s="155" t="s">
        <v>2419</v>
      </c>
      <c r="I1422" s="156" t="s">
        <v>1415</v>
      </c>
      <c r="J1422" s="109">
        <v>100</v>
      </c>
      <c r="K1422" s="46"/>
    </row>
    <row r="1423" spans="1:11" ht="16.5" hidden="1" customHeight="1" x14ac:dyDescent="0.3">
      <c r="A1423" s="151"/>
      <c r="B1423" s="76">
        <v>99439</v>
      </c>
      <c r="C1423" s="211" t="s">
        <v>2450</v>
      </c>
      <c r="D1423" s="212" t="s">
        <v>301</v>
      </c>
      <c r="E1423" s="213" t="s">
        <v>158</v>
      </c>
      <c r="F1423" s="211" t="s">
        <v>159</v>
      </c>
      <c r="G1423" s="214">
        <v>4</v>
      </c>
      <c r="H1423" s="155" t="s">
        <v>2419</v>
      </c>
      <c r="I1423" s="156" t="s">
        <v>2451</v>
      </c>
      <c r="J1423" s="109">
        <v>50</v>
      </c>
      <c r="K1423" s="46"/>
    </row>
    <row r="1424" spans="1:11" ht="16.5" hidden="1" customHeight="1" x14ac:dyDescent="0.3">
      <c r="A1424" s="151"/>
      <c r="B1424" s="76">
        <v>99440</v>
      </c>
      <c r="C1424" s="211" t="s">
        <v>2452</v>
      </c>
      <c r="D1424" s="212" t="s">
        <v>2202</v>
      </c>
      <c r="E1424" s="213" t="s">
        <v>158</v>
      </c>
      <c r="F1424" s="211" t="s">
        <v>159</v>
      </c>
      <c r="G1424" s="214">
        <v>4</v>
      </c>
      <c r="H1424" s="155" t="s">
        <v>2419</v>
      </c>
      <c r="I1424" s="156" t="s">
        <v>2453</v>
      </c>
      <c r="J1424" s="109">
        <v>160</v>
      </c>
      <c r="K1424" s="46"/>
    </row>
    <row r="1425" spans="1:11" ht="16.5" hidden="1" customHeight="1" x14ac:dyDescent="0.3">
      <c r="A1425" s="151"/>
      <c r="B1425" s="76">
        <v>99441</v>
      </c>
      <c r="C1425" s="211" t="s">
        <v>289</v>
      </c>
      <c r="D1425" s="212" t="s">
        <v>290</v>
      </c>
      <c r="E1425" s="213" t="s">
        <v>158</v>
      </c>
      <c r="F1425" s="211" t="s">
        <v>159</v>
      </c>
      <c r="G1425" s="214">
        <v>0</v>
      </c>
      <c r="H1425" s="155" t="s">
        <v>2419</v>
      </c>
      <c r="I1425" s="156" t="s">
        <v>2454</v>
      </c>
      <c r="J1425" s="109">
        <v>110</v>
      </c>
      <c r="K1425" s="46"/>
    </row>
    <row r="1426" spans="1:11" ht="16.5" hidden="1" customHeight="1" x14ac:dyDescent="0.3">
      <c r="A1426" s="151"/>
      <c r="B1426" s="76">
        <v>99442</v>
      </c>
      <c r="C1426" s="211" t="s">
        <v>295</v>
      </c>
      <c r="D1426" s="212" t="s">
        <v>296</v>
      </c>
      <c r="E1426" s="213" t="s">
        <v>158</v>
      </c>
      <c r="F1426" s="211" t="s">
        <v>159</v>
      </c>
      <c r="G1426" s="214">
        <v>4</v>
      </c>
      <c r="H1426" s="155" t="s">
        <v>2419</v>
      </c>
      <c r="I1426" s="156" t="s">
        <v>2455</v>
      </c>
      <c r="J1426" s="109">
        <v>110</v>
      </c>
      <c r="K1426" s="46"/>
    </row>
    <row r="1427" spans="1:11" ht="16.5" hidden="1" customHeight="1" x14ac:dyDescent="0.3">
      <c r="A1427" s="151"/>
      <c r="B1427" s="76">
        <v>99443</v>
      </c>
      <c r="C1427" s="211" t="s">
        <v>635</v>
      </c>
      <c r="D1427" s="212" t="s">
        <v>6</v>
      </c>
      <c r="E1427" s="213" t="s">
        <v>158</v>
      </c>
      <c r="F1427" s="211" t="s">
        <v>159</v>
      </c>
      <c r="G1427" s="214">
        <v>4</v>
      </c>
      <c r="H1427" s="155" t="s">
        <v>2419</v>
      </c>
      <c r="I1427" s="156" t="s">
        <v>2456</v>
      </c>
      <c r="J1427" s="109">
        <v>170</v>
      </c>
      <c r="K1427" s="46"/>
    </row>
    <row r="1428" spans="1:11" ht="16.5" hidden="1" customHeight="1" x14ac:dyDescent="0.3">
      <c r="A1428" s="151"/>
      <c r="B1428" s="76">
        <v>99444</v>
      </c>
      <c r="C1428" s="211" t="s">
        <v>1575</v>
      </c>
      <c r="D1428" s="212" t="s">
        <v>2457</v>
      </c>
      <c r="E1428" s="213" t="s">
        <v>158</v>
      </c>
      <c r="F1428" s="211" t="s">
        <v>159</v>
      </c>
      <c r="G1428" s="214">
        <v>4</v>
      </c>
      <c r="H1428" s="155" t="s">
        <v>2419</v>
      </c>
      <c r="I1428" s="156" t="s">
        <v>2458</v>
      </c>
      <c r="J1428" s="109">
        <v>90</v>
      </c>
      <c r="K1428" s="46"/>
    </row>
    <row r="1429" spans="1:11" ht="16.5" hidden="1" customHeight="1" x14ac:dyDescent="0.3">
      <c r="A1429" s="151"/>
      <c r="B1429" s="76">
        <v>99445</v>
      </c>
      <c r="C1429" s="211" t="s">
        <v>181</v>
      </c>
      <c r="D1429" s="212" t="s">
        <v>6</v>
      </c>
      <c r="E1429" s="213" t="s">
        <v>158</v>
      </c>
      <c r="F1429" s="211" t="s">
        <v>159</v>
      </c>
      <c r="G1429" s="214">
        <v>4</v>
      </c>
      <c r="H1429" s="155" t="s">
        <v>2419</v>
      </c>
      <c r="I1429" s="156" t="s">
        <v>2459</v>
      </c>
      <c r="J1429" s="109">
        <v>1680</v>
      </c>
      <c r="K1429" s="46"/>
    </row>
    <row r="1430" spans="1:11" ht="16.5" hidden="1" customHeight="1" x14ac:dyDescent="0.3">
      <c r="A1430" s="151"/>
      <c r="B1430" s="76">
        <v>99446</v>
      </c>
      <c r="C1430" s="211" t="s">
        <v>2440</v>
      </c>
      <c r="D1430" s="212" t="s">
        <v>301</v>
      </c>
      <c r="E1430" s="213" t="s">
        <v>158</v>
      </c>
      <c r="F1430" s="211" t="s">
        <v>159</v>
      </c>
      <c r="G1430" s="214">
        <v>4</v>
      </c>
      <c r="H1430" s="155" t="s">
        <v>2419</v>
      </c>
      <c r="I1430" s="156" t="s">
        <v>2460</v>
      </c>
      <c r="J1430" s="109">
        <v>10</v>
      </c>
      <c r="K1430" s="46"/>
    </row>
    <row r="1431" spans="1:11" ht="16.5" hidden="1" customHeight="1" x14ac:dyDescent="0.3">
      <c r="A1431" s="151"/>
      <c r="B1431" s="76">
        <v>99447</v>
      </c>
      <c r="C1431" s="211" t="s">
        <v>179</v>
      </c>
      <c r="D1431" s="212" t="s">
        <v>6</v>
      </c>
      <c r="E1431" s="213" t="s">
        <v>158</v>
      </c>
      <c r="F1431" s="211" t="s">
        <v>159</v>
      </c>
      <c r="G1431" s="214">
        <v>4</v>
      </c>
      <c r="H1431" s="155" t="s">
        <v>2419</v>
      </c>
      <c r="I1431" s="156" t="s">
        <v>2461</v>
      </c>
      <c r="J1431" s="109">
        <v>340</v>
      </c>
      <c r="K1431" s="46"/>
    </row>
    <row r="1432" spans="1:11" ht="16.5" hidden="1" customHeight="1" x14ac:dyDescent="0.3">
      <c r="A1432" s="151"/>
      <c r="B1432" s="76">
        <v>99448</v>
      </c>
      <c r="C1432" s="211" t="s">
        <v>165</v>
      </c>
      <c r="D1432" s="212" t="s">
        <v>6</v>
      </c>
      <c r="E1432" s="213" t="s">
        <v>158</v>
      </c>
      <c r="F1432" s="211" t="s">
        <v>159</v>
      </c>
      <c r="G1432" s="214">
        <v>4</v>
      </c>
      <c r="H1432" s="155" t="s">
        <v>2419</v>
      </c>
      <c r="I1432" s="156" t="s">
        <v>2462</v>
      </c>
      <c r="J1432" s="109">
        <v>4310</v>
      </c>
      <c r="K1432" s="46"/>
    </row>
    <row r="1433" spans="1:11" ht="16.5" hidden="1" customHeight="1" x14ac:dyDescent="0.3">
      <c r="A1433" s="151"/>
      <c r="B1433" s="76">
        <v>99449</v>
      </c>
      <c r="C1433" s="211" t="s">
        <v>2463</v>
      </c>
      <c r="D1433" s="212" t="s">
        <v>2464</v>
      </c>
      <c r="E1433" s="213" t="s">
        <v>158</v>
      </c>
      <c r="F1433" s="211" t="s">
        <v>159</v>
      </c>
      <c r="G1433" s="214">
        <v>4</v>
      </c>
      <c r="H1433" s="155" t="s">
        <v>2419</v>
      </c>
      <c r="I1433" s="156" t="s">
        <v>2465</v>
      </c>
      <c r="J1433" s="109">
        <v>100</v>
      </c>
      <c r="K1433" s="46"/>
    </row>
    <row r="1434" spans="1:11" ht="16.5" hidden="1" customHeight="1" x14ac:dyDescent="0.3">
      <c r="A1434" s="151"/>
      <c r="B1434" s="76">
        <v>99450</v>
      </c>
      <c r="C1434" s="211" t="s">
        <v>165</v>
      </c>
      <c r="D1434" s="212" t="s">
        <v>6</v>
      </c>
      <c r="E1434" s="213" t="s">
        <v>158</v>
      </c>
      <c r="F1434" s="211" t="s">
        <v>159</v>
      </c>
      <c r="G1434" s="214">
        <v>4</v>
      </c>
      <c r="H1434" s="155" t="s">
        <v>2419</v>
      </c>
      <c r="I1434" s="156" t="s">
        <v>2466</v>
      </c>
      <c r="J1434" s="109">
        <v>5160</v>
      </c>
      <c r="K1434" s="46"/>
    </row>
    <row r="1435" spans="1:11" ht="16.5" hidden="1" customHeight="1" x14ac:dyDescent="0.3">
      <c r="A1435" s="151"/>
      <c r="B1435" s="76">
        <v>99451</v>
      </c>
      <c r="C1435" s="211" t="s">
        <v>2467</v>
      </c>
      <c r="D1435" s="212" t="s">
        <v>6</v>
      </c>
      <c r="E1435" s="213" t="s">
        <v>158</v>
      </c>
      <c r="F1435" s="211" t="s">
        <v>159</v>
      </c>
      <c r="G1435" s="214">
        <v>4</v>
      </c>
      <c r="H1435" s="155" t="s">
        <v>2419</v>
      </c>
      <c r="I1435" s="156" t="s">
        <v>2468</v>
      </c>
      <c r="J1435" s="109">
        <v>130</v>
      </c>
      <c r="K1435" s="46"/>
    </row>
    <row r="1436" spans="1:11" ht="16.5" hidden="1" customHeight="1" x14ac:dyDescent="0.3">
      <c r="A1436" s="151"/>
      <c r="B1436" s="76">
        <v>99452</v>
      </c>
      <c r="C1436" s="211" t="s">
        <v>221</v>
      </c>
      <c r="D1436" s="212" t="s">
        <v>6</v>
      </c>
      <c r="E1436" s="213" t="s">
        <v>158</v>
      </c>
      <c r="F1436" s="211" t="s">
        <v>159</v>
      </c>
      <c r="G1436" s="214">
        <v>4</v>
      </c>
      <c r="H1436" s="155" t="s">
        <v>2419</v>
      </c>
      <c r="I1436" s="156" t="s">
        <v>2469</v>
      </c>
      <c r="J1436" s="109">
        <v>8860</v>
      </c>
      <c r="K1436" s="46"/>
    </row>
    <row r="1437" spans="1:11" ht="16.5" hidden="1" customHeight="1" x14ac:dyDescent="0.3">
      <c r="A1437" s="151"/>
      <c r="B1437" s="76">
        <v>99453</v>
      </c>
      <c r="C1437" s="211" t="s">
        <v>195</v>
      </c>
      <c r="D1437" s="212" t="s">
        <v>6</v>
      </c>
      <c r="E1437" s="213" t="s">
        <v>158</v>
      </c>
      <c r="F1437" s="211" t="s">
        <v>159</v>
      </c>
      <c r="G1437" s="214">
        <v>4</v>
      </c>
      <c r="H1437" s="155" t="s">
        <v>2419</v>
      </c>
      <c r="I1437" s="156" t="s">
        <v>2470</v>
      </c>
      <c r="J1437" s="109">
        <v>1570</v>
      </c>
      <c r="K1437" s="46"/>
    </row>
    <row r="1438" spans="1:11" ht="16.5" customHeight="1" x14ac:dyDescent="0.3">
      <c r="A1438" s="151"/>
      <c r="B1438" s="76">
        <v>99454</v>
      </c>
      <c r="C1438" s="211" t="s">
        <v>829</v>
      </c>
      <c r="D1438" s="212" t="s">
        <v>387</v>
      </c>
      <c r="E1438" s="213" t="s">
        <v>448</v>
      </c>
      <c r="F1438" s="211" t="s">
        <v>159</v>
      </c>
      <c r="G1438" s="214">
        <v>4</v>
      </c>
      <c r="H1438" s="155" t="s">
        <v>2419</v>
      </c>
      <c r="I1438" s="156" t="s">
        <v>2471</v>
      </c>
      <c r="J1438" s="109">
        <v>150</v>
      </c>
      <c r="K1438" s="46"/>
    </row>
    <row r="1439" spans="1:11" ht="16.5" hidden="1" customHeight="1" x14ac:dyDescent="0.3">
      <c r="A1439" s="151"/>
      <c r="B1439" s="76">
        <v>99455</v>
      </c>
      <c r="C1439" s="211" t="s">
        <v>181</v>
      </c>
      <c r="D1439" s="212" t="s">
        <v>6</v>
      </c>
      <c r="E1439" s="213" t="s">
        <v>158</v>
      </c>
      <c r="F1439" s="211" t="s">
        <v>159</v>
      </c>
      <c r="G1439" s="214">
        <v>4</v>
      </c>
      <c r="H1439" s="155" t="s">
        <v>2419</v>
      </c>
      <c r="I1439" s="156" t="s">
        <v>2472</v>
      </c>
      <c r="J1439" s="109">
        <v>1300</v>
      </c>
      <c r="K1439" s="46"/>
    </row>
    <row r="1440" spans="1:11" ht="16.5" hidden="1" customHeight="1" x14ac:dyDescent="0.3">
      <c r="A1440" s="151"/>
      <c r="B1440" s="76">
        <v>99456</v>
      </c>
      <c r="C1440" s="211" t="s">
        <v>1721</v>
      </c>
      <c r="D1440" s="212" t="s">
        <v>2473</v>
      </c>
      <c r="E1440" s="213" t="s">
        <v>158</v>
      </c>
      <c r="F1440" s="211" t="s">
        <v>159</v>
      </c>
      <c r="G1440" s="214">
        <v>4</v>
      </c>
      <c r="H1440" s="155" t="s">
        <v>2419</v>
      </c>
      <c r="I1440" s="156" t="s">
        <v>2474</v>
      </c>
      <c r="J1440" s="109">
        <v>80</v>
      </c>
      <c r="K1440" s="46"/>
    </row>
    <row r="1441" spans="1:11" ht="16.5" hidden="1" customHeight="1" x14ac:dyDescent="0.3">
      <c r="A1441" s="151"/>
      <c r="B1441" s="76">
        <v>99457</v>
      </c>
      <c r="C1441" s="211" t="s">
        <v>208</v>
      </c>
      <c r="D1441" s="212" t="s">
        <v>6</v>
      </c>
      <c r="E1441" s="213" t="s">
        <v>158</v>
      </c>
      <c r="F1441" s="211" t="s">
        <v>159</v>
      </c>
      <c r="G1441" s="214">
        <v>4</v>
      </c>
      <c r="H1441" s="155" t="s">
        <v>2419</v>
      </c>
      <c r="I1441" s="156" t="s">
        <v>2475</v>
      </c>
      <c r="J1441" s="109">
        <v>8480</v>
      </c>
      <c r="K1441" s="46"/>
    </row>
    <row r="1442" spans="1:11" ht="16.5" hidden="1" customHeight="1" x14ac:dyDescent="0.3">
      <c r="A1442" s="151"/>
      <c r="B1442" s="76">
        <v>99458</v>
      </c>
      <c r="C1442" s="211" t="s">
        <v>1066</v>
      </c>
      <c r="D1442" s="212" t="s">
        <v>1638</v>
      </c>
      <c r="E1442" s="213" t="s">
        <v>158</v>
      </c>
      <c r="F1442" s="211" t="s">
        <v>159</v>
      </c>
      <c r="G1442" s="214">
        <v>4</v>
      </c>
      <c r="H1442" s="155" t="s">
        <v>2419</v>
      </c>
      <c r="I1442" s="156" t="s">
        <v>2476</v>
      </c>
      <c r="J1442" s="109">
        <v>60</v>
      </c>
      <c r="K1442" s="46"/>
    </row>
    <row r="1443" spans="1:11" ht="16.5" hidden="1" customHeight="1" x14ac:dyDescent="0.3">
      <c r="A1443" s="151"/>
      <c r="B1443" s="76">
        <v>99459</v>
      </c>
      <c r="C1443" s="211" t="s">
        <v>2477</v>
      </c>
      <c r="D1443" s="212" t="s">
        <v>2478</v>
      </c>
      <c r="E1443" s="213" t="s">
        <v>158</v>
      </c>
      <c r="F1443" s="211" t="s">
        <v>159</v>
      </c>
      <c r="G1443" s="214">
        <v>4</v>
      </c>
      <c r="H1443" s="155" t="s">
        <v>2419</v>
      </c>
      <c r="I1443" s="156" t="s">
        <v>2479</v>
      </c>
      <c r="J1443" s="109">
        <v>70</v>
      </c>
      <c r="K1443" s="46"/>
    </row>
    <row r="1444" spans="1:11" ht="16.5" hidden="1" customHeight="1" x14ac:dyDescent="0.3">
      <c r="A1444" s="151"/>
      <c r="B1444" s="76">
        <v>99460</v>
      </c>
      <c r="C1444" s="211" t="s">
        <v>237</v>
      </c>
      <c r="D1444" s="212" t="s">
        <v>6</v>
      </c>
      <c r="E1444" s="213" t="s">
        <v>158</v>
      </c>
      <c r="F1444" s="211" t="s">
        <v>159</v>
      </c>
      <c r="G1444" s="214">
        <v>4</v>
      </c>
      <c r="H1444" s="155" t="s">
        <v>2419</v>
      </c>
      <c r="I1444" s="156" t="s">
        <v>2480</v>
      </c>
      <c r="J1444" s="109">
        <v>1100</v>
      </c>
      <c r="K1444" s="46"/>
    </row>
    <row r="1445" spans="1:11" ht="16.5" hidden="1" customHeight="1" x14ac:dyDescent="0.3">
      <c r="A1445" s="151"/>
      <c r="B1445" s="76">
        <v>99461</v>
      </c>
      <c r="C1445" s="211" t="s">
        <v>2481</v>
      </c>
      <c r="D1445" s="212" t="s">
        <v>2482</v>
      </c>
      <c r="E1445" s="213" t="s">
        <v>158</v>
      </c>
      <c r="F1445" s="211" t="s">
        <v>159</v>
      </c>
      <c r="G1445" s="214">
        <v>4</v>
      </c>
      <c r="H1445" s="155" t="s">
        <v>2419</v>
      </c>
      <c r="I1445" s="156" t="s">
        <v>2483</v>
      </c>
      <c r="J1445" s="109">
        <v>110</v>
      </c>
      <c r="K1445" s="46"/>
    </row>
    <row r="1446" spans="1:11" ht="16.5" hidden="1" customHeight="1" x14ac:dyDescent="0.3">
      <c r="A1446" s="151"/>
      <c r="B1446" s="76">
        <v>99462</v>
      </c>
      <c r="C1446" s="211" t="s">
        <v>1962</v>
      </c>
      <c r="D1446" s="212" t="s">
        <v>1064</v>
      </c>
      <c r="E1446" s="213" t="s">
        <v>158</v>
      </c>
      <c r="F1446" s="211" t="s">
        <v>159</v>
      </c>
      <c r="G1446" s="214">
        <v>4</v>
      </c>
      <c r="H1446" s="155" t="s">
        <v>2419</v>
      </c>
      <c r="I1446" s="156" t="s">
        <v>2484</v>
      </c>
      <c r="J1446" s="109">
        <v>40</v>
      </c>
      <c r="K1446" s="46"/>
    </row>
    <row r="1447" spans="1:11" ht="16.5" hidden="1" customHeight="1" x14ac:dyDescent="0.3">
      <c r="A1447" s="151"/>
      <c r="B1447" s="76">
        <v>99463</v>
      </c>
      <c r="C1447" s="211" t="s">
        <v>1590</v>
      </c>
      <c r="D1447" s="212" t="s">
        <v>991</v>
      </c>
      <c r="E1447" s="213" t="s">
        <v>158</v>
      </c>
      <c r="F1447" s="211" t="s">
        <v>159</v>
      </c>
      <c r="G1447" s="214">
        <v>4</v>
      </c>
      <c r="H1447" s="155" t="s">
        <v>2419</v>
      </c>
      <c r="I1447" s="156" t="s">
        <v>2485</v>
      </c>
      <c r="J1447" s="109">
        <v>160</v>
      </c>
      <c r="K1447" s="46"/>
    </row>
    <row r="1448" spans="1:11" ht="16.5" hidden="1" customHeight="1" x14ac:dyDescent="0.3">
      <c r="A1448" s="151"/>
      <c r="B1448" s="76">
        <v>99464</v>
      </c>
      <c r="C1448" s="211" t="s">
        <v>221</v>
      </c>
      <c r="D1448" s="212" t="s">
        <v>6</v>
      </c>
      <c r="E1448" s="213" t="s">
        <v>158</v>
      </c>
      <c r="F1448" s="211" t="s">
        <v>159</v>
      </c>
      <c r="G1448" s="214">
        <v>4</v>
      </c>
      <c r="H1448" s="155" t="s">
        <v>2419</v>
      </c>
      <c r="I1448" s="156" t="s">
        <v>2486</v>
      </c>
      <c r="J1448" s="109">
        <v>5870</v>
      </c>
      <c r="K1448" s="46"/>
    </row>
    <row r="1449" spans="1:11" ht="16.5" hidden="1" customHeight="1" x14ac:dyDescent="0.3">
      <c r="A1449" s="151"/>
      <c r="B1449" s="76">
        <v>99465</v>
      </c>
      <c r="C1449" s="211" t="s">
        <v>2487</v>
      </c>
      <c r="D1449" s="212" t="s">
        <v>1430</v>
      </c>
      <c r="E1449" s="213" t="s">
        <v>158</v>
      </c>
      <c r="F1449" s="211" t="s">
        <v>159</v>
      </c>
      <c r="G1449" s="214">
        <v>4</v>
      </c>
      <c r="H1449" s="155" t="s">
        <v>2419</v>
      </c>
      <c r="I1449" s="156" t="s">
        <v>2488</v>
      </c>
      <c r="J1449" s="109">
        <v>100</v>
      </c>
      <c r="K1449" s="46"/>
    </row>
    <row r="1450" spans="1:11" ht="16.5" hidden="1" customHeight="1" x14ac:dyDescent="0.3">
      <c r="A1450" s="151"/>
      <c r="B1450" s="76">
        <v>99466</v>
      </c>
      <c r="C1450" s="211" t="s">
        <v>208</v>
      </c>
      <c r="D1450" s="212" t="s">
        <v>6</v>
      </c>
      <c r="E1450" s="213" t="s">
        <v>158</v>
      </c>
      <c r="F1450" s="211" t="s">
        <v>159</v>
      </c>
      <c r="G1450" s="214">
        <v>4</v>
      </c>
      <c r="H1450" s="155" t="s">
        <v>2419</v>
      </c>
      <c r="I1450" s="156" t="s">
        <v>2489</v>
      </c>
      <c r="J1450" s="109">
        <v>2130</v>
      </c>
      <c r="K1450" s="46"/>
    </row>
    <row r="1451" spans="1:11" ht="16.5" hidden="1" customHeight="1" x14ac:dyDescent="0.3">
      <c r="A1451" s="151"/>
      <c r="B1451" s="76">
        <v>99467</v>
      </c>
      <c r="C1451" s="211" t="s">
        <v>262</v>
      </c>
      <c r="D1451" s="212" t="s">
        <v>876</v>
      </c>
      <c r="E1451" s="213" t="s">
        <v>205</v>
      </c>
      <c r="F1451" s="211" t="s">
        <v>159</v>
      </c>
      <c r="G1451" s="214">
        <v>4</v>
      </c>
      <c r="H1451" s="155" t="s">
        <v>2419</v>
      </c>
      <c r="I1451" s="156" t="s">
        <v>2490</v>
      </c>
      <c r="J1451" s="109">
        <v>770</v>
      </c>
      <c r="K1451" s="46"/>
    </row>
    <row r="1452" spans="1:11" ht="16.5" hidden="1" customHeight="1" x14ac:dyDescent="0.3">
      <c r="A1452" s="151"/>
      <c r="B1452" s="76">
        <v>99468</v>
      </c>
      <c r="C1452" s="211" t="s">
        <v>2491</v>
      </c>
      <c r="D1452" s="212" t="s">
        <v>2492</v>
      </c>
      <c r="E1452" s="213" t="s">
        <v>158</v>
      </c>
      <c r="F1452" s="211" t="s">
        <v>159</v>
      </c>
      <c r="G1452" s="214">
        <v>4</v>
      </c>
      <c r="H1452" s="155" t="s">
        <v>2419</v>
      </c>
      <c r="I1452" s="156" t="s">
        <v>2493</v>
      </c>
      <c r="J1452" s="109">
        <v>190</v>
      </c>
      <c r="K1452" s="46"/>
    </row>
    <row r="1453" spans="1:11" ht="16.5" hidden="1" customHeight="1" x14ac:dyDescent="0.3">
      <c r="A1453" s="151"/>
      <c r="B1453" s="76">
        <v>99469</v>
      </c>
      <c r="C1453" s="211" t="s">
        <v>2494</v>
      </c>
      <c r="D1453" s="212" t="s">
        <v>2495</v>
      </c>
      <c r="E1453" s="213" t="s">
        <v>158</v>
      </c>
      <c r="F1453" s="211" t="s">
        <v>159</v>
      </c>
      <c r="G1453" s="214">
        <v>4</v>
      </c>
      <c r="H1453" s="155" t="s">
        <v>2419</v>
      </c>
      <c r="I1453" s="156" t="s">
        <v>2496</v>
      </c>
      <c r="J1453" s="109">
        <v>150</v>
      </c>
      <c r="K1453" s="46"/>
    </row>
    <row r="1454" spans="1:11" ht="16.5" hidden="1" customHeight="1" x14ac:dyDescent="0.3">
      <c r="A1454" s="151"/>
      <c r="B1454" s="76">
        <v>99470</v>
      </c>
      <c r="C1454" s="211" t="s">
        <v>2497</v>
      </c>
      <c r="D1454" s="212" t="s">
        <v>2498</v>
      </c>
      <c r="E1454" s="213" t="s">
        <v>158</v>
      </c>
      <c r="F1454" s="211" t="s">
        <v>159</v>
      </c>
      <c r="G1454" s="214">
        <v>4</v>
      </c>
      <c r="H1454" s="155" t="s">
        <v>2419</v>
      </c>
      <c r="I1454" s="156" t="s">
        <v>2499</v>
      </c>
      <c r="J1454" s="109">
        <v>150</v>
      </c>
      <c r="K1454" s="46"/>
    </row>
    <row r="1455" spans="1:11" ht="16.5" hidden="1" customHeight="1" x14ac:dyDescent="0.3">
      <c r="A1455" s="151"/>
      <c r="B1455" s="76">
        <v>99471</v>
      </c>
      <c r="C1455" s="211" t="s">
        <v>2500</v>
      </c>
      <c r="D1455" s="212" t="s">
        <v>2501</v>
      </c>
      <c r="E1455" s="213" t="s">
        <v>158</v>
      </c>
      <c r="F1455" s="211" t="s">
        <v>159</v>
      </c>
      <c r="G1455" s="214">
        <v>4</v>
      </c>
      <c r="H1455" s="155" t="s">
        <v>2419</v>
      </c>
      <c r="I1455" s="156" t="s">
        <v>2502</v>
      </c>
      <c r="J1455" s="109">
        <v>130</v>
      </c>
      <c r="K1455" s="46"/>
    </row>
    <row r="1456" spans="1:11" ht="16.5" hidden="1" customHeight="1" x14ac:dyDescent="0.3">
      <c r="A1456" s="151"/>
      <c r="B1456" s="76">
        <v>99472</v>
      </c>
      <c r="C1456" s="211" t="s">
        <v>2503</v>
      </c>
      <c r="D1456" s="212" t="s">
        <v>2504</v>
      </c>
      <c r="E1456" s="213" t="s">
        <v>158</v>
      </c>
      <c r="F1456" s="211" t="s">
        <v>159</v>
      </c>
      <c r="G1456" s="214">
        <v>4</v>
      </c>
      <c r="H1456" s="155" t="s">
        <v>2419</v>
      </c>
      <c r="I1456" s="156" t="s">
        <v>2505</v>
      </c>
      <c r="J1456" s="109">
        <v>80</v>
      </c>
      <c r="K1456" s="46"/>
    </row>
    <row r="1457" spans="1:11" ht="16.5" hidden="1" customHeight="1" x14ac:dyDescent="0.3">
      <c r="A1457" s="151"/>
      <c r="B1457" s="76">
        <v>99473</v>
      </c>
      <c r="C1457" s="211" t="s">
        <v>2506</v>
      </c>
      <c r="D1457" s="212" t="s">
        <v>845</v>
      </c>
      <c r="E1457" s="213" t="s">
        <v>158</v>
      </c>
      <c r="F1457" s="211" t="s">
        <v>159</v>
      </c>
      <c r="G1457" s="214">
        <v>4</v>
      </c>
      <c r="H1457" s="155" t="s">
        <v>2419</v>
      </c>
      <c r="I1457" s="156" t="s">
        <v>2507</v>
      </c>
      <c r="J1457" s="109">
        <v>190</v>
      </c>
      <c r="K1457" s="46"/>
    </row>
    <row r="1458" spans="1:11" ht="16.5" hidden="1" customHeight="1" x14ac:dyDescent="0.3">
      <c r="A1458" s="151"/>
      <c r="B1458" s="76">
        <v>99474</v>
      </c>
      <c r="C1458" s="211" t="s">
        <v>237</v>
      </c>
      <c r="D1458" s="212" t="s">
        <v>6</v>
      </c>
      <c r="E1458" s="213" t="s">
        <v>158</v>
      </c>
      <c r="F1458" s="211" t="s">
        <v>159</v>
      </c>
      <c r="G1458" s="214">
        <v>4</v>
      </c>
      <c r="H1458" s="155" t="s">
        <v>2419</v>
      </c>
      <c r="I1458" s="156" t="s">
        <v>2508</v>
      </c>
      <c r="J1458" s="109">
        <v>2770</v>
      </c>
      <c r="K1458" s="46"/>
    </row>
    <row r="1459" spans="1:11" ht="16.5" hidden="1" customHeight="1" x14ac:dyDescent="0.3">
      <c r="A1459" s="151"/>
      <c r="B1459" s="76">
        <v>99475</v>
      </c>
      <c r="C1459" s="211" t="s">
        <v>179</v>
      </c>
      <c r="D1459" s="212" t="s">
        <v>6</v>
      </c>
      <c r="E1459" s="213" t="s">
        <v>158</v>
      </c>
      <c r="F1459" s="211" t="s">
        <v>159</v>
      </c>
      <c r="G1459" s="214">
        <v>4</v>
      </c>
      <c r="H1459" s="155" t="s">
        <v>2419</v>
      </c>
      <c r="I1459" s="156" t="s">
        <v>2509</v>
      </c>
      <c r="J1459" s="109">
        <v>750</v>
      </c>
      <c r="K1459" s="46"/>
    </row>
    <row r="1460" spans="1:11" ht="16.5" hidden="1" customHeight="1" x14ac:dyDescent="0.3">
      <c r="A1460" s="151"/>
      <c r="B1460" s="76">
        <v>99476</v>
      </c>
      <c r="C1460" s="211" t="s">
        <v>2510</v>
      </c>
      <c r="D1460" s="212" t="s">
        <v>2511</v>
      </c>
      <c r="E1460" s="213" t="s">
        <v>158</v>
      </c>
      <c r="F1460" s="211" t="s">
        <v>159</v>
      </c>
      <c r="G1460" s="214">
        <v>4</v>
      </c>
      <c r="H1460" s="155" t="s">
        <v>2419</v>
      </c>
      <c r="I1460" s="156" t="s">
        <v>2512</v>
      </c>
      <c r="J1460" s="109">
        <v>70</v>
      </c>
      <c r="K1460" s="46"/>
    </row>
    <row r="1461" spans="1:11" ht="16.5" hidden="1" customHeight="1" x14ac:dyDescent="0.3">
      <c r="A1461" s="151"/>
      <c r="B1461" s="76">
        <v>99477</v>
      </c>
      <c r="C1461" s="211" t="s">
        <v>970</v>
      </c>
      <c r="D1461" s="212" t="s">
        <v>971</v>
      </c>
      <c r="E1461" s="213" t="s">
        <v>158</v>
      </c>
      <c r="F1461" s="211" t="s">
        <v>159</v>
      </c>
      <c r="G1461" s="214">
        <v>4</v>
      </c>
      <c r="H1461" s="155" t="s">
        <v>2419</v>
      </c>
      <c r="I1461" s="156" t="s">
        <v>2513</v>
      </c>
      <c r="J1461" s="109">
        <v>90</v>
      </c>
      <c r="K1461" s="46"/>
    </row>
    <row r="1462" spans="1:11" ht="16.5" hidden="1" customHeight="1" x14ac:dyDescent="0.3">
      <c r="A1462" s="151"/>
      <c r="B1462" s="76">
        <v>99478</v>
      </c>
      <c r="C1462" s="211" t="s">
        <v>1329</v>
      </c>
      <c r="D1462" s="212" t="s">
        <v>1310</v>
      </c>
      <c r="E1462" s="213" t="s">
        <v>158</v>
      </c>
      <c r="F1462" s="211" t="s">
        <v>159</v>
      </c>
      <c r="G1462" s="214">
        <v>4</v>
      </c>
      <c r="H1462" s="155" t="s">
        <v>2419</v>
      </c>
      <c r="I1462" s="156" t="s">
        <v>2514</v>
      </c>
      <c r="J1462" s="109">
        <v>130</v>
      </c>
      <c r="K1462" s="46"/>
    </row>
    <row r="1463" spans="1:11" ht="16.5" hidden="1" customHeight="1" x14ac:dyDescent="0.3">
      <c r="A1463" s="151"/>
      <c r="B1463" s="76">
        <v>99479</v>
      </c>
      <c r="C1463" s="211" t="s">
        <v>237</v>
      </c>
      <c r="D1463" s="212" t="s">
        <v>6</v>
      </c>
      <c r="E1463" s="213" t="s">
        <v>158</v>
      </c>
      <c r="F1463" s="211" t="s">
        <v>159</v>
      </c>
      <c r="G1463" s="214">
        <v>4</v>
      </c>
      <c r="H1463" s="155" t="s">
        <v>2419</v>
      </c>
      <c r="I1463" s="156" t="s">
        <v>2515</v>
      </c>
      <c r="J1463" s="109">
        <v>310</v>
      </c>
      <c r="K1463" s="46"/>
    </row>
    <row r="1464" spans="1:11" ht="16.5" hidden="1" customHeight="1" x14ac:dyDescent="0.3">
      <c r="A1464" s="151"/>
      <c r="B1464" s="76">
        <v>99480</v>
      </c>
      <c r="C1464" s="211" t="s">
        <v>2516</v>
      </c>
      <c r="D1464" s="212" t="s">
        <v>2517</v>
      </c>
      <c r="E1464" s="213" t="s">
        <v>158</v>
      </c>
      <c r="F1464" s="211" t="s">
        <v>159</v>
      </c>
      <c r="G1464" s="214">
        <v>4</v>
      </c>
      <c r="H1464" s="155" t="s">
        <v>2419</v>
      </c>
      <c r="I1464" s="156" t="s">
        <v>2518</v>
      </c>
      <c r="J1464" s="109">
        <v>110</v>
      </c>
      <c r="K1464" s="46"/>
    </row>
    <row r="1465" spans="1:11" ht="16.5" hidden="1" customHeight="1" x14ac:dyDescent="0.3">
      <c r="A1465" s="151"/>
      <c r="B1465" s="76">
        <v>99481</v>
      </c>
      <c r="C1465" s="211" t="s">
        <v>2519</v>
      </c>
      <c r="D1465" s="212" t="s">
        <v>2520</v>
      </c>
      <c r="E1465" s="213" t="s">
        <v>158</v>
      </c>
      <c r="F1465" s="211" t="s">
        <v>159</v>
      </c>
      <c r="G1465" s="214">
        <v>4</v>
      </c>
      <c r="H1465" s="155" t="s">
        <v>2419</v>
      </c>
      <c r="I1465" s="156" t="s">
        <v>2521</v>
      </c>
      <c r="J1465" s="109">
        <v>130</v>
      </c>
      <c r="K1465" s="46"/>
    </row>
    <row r="1466" spans="1:11" ht="16.5" hidden="1" customHeight="1" x14ac:dyDescent="0.3">
      <c r="A1466" s="151"/>
      <c r="B1466" s="76">
        <v>99482</v>
      </c>
      <c r="C1466" s="211" t="s">
        <v>970</v>
      </c>
      <c r="D1466" s="212" t="s">
        <v>971</v>
      </c>
      <c r="E1466" s="213" t="s">
        <v>158</v>
      </c>
      <c r="F1466" s="211" t="s">
        <v>159</v>
      </c>
      <c r="G1466" s="214">
        <v>4</v>
      </c>
      <c r="H1466" s="155" t="s">
        <v>2419</v>
      </c>
      <c r="I1466" s="156" t="s">
        <v>2522</v>
      </c>
      <c r="J1466" s="109">
        <v>110</v>
      </c>
      <c r="K1466" s="46"/>
    </row>
    <row r="1467" spans="1:11" ht="16.5" hidden="1" customHeight="1" x14ac:dyDescent="0.3">
      <c r="A1467" s="151"/>
      <c r="B1467" s="76">
        <v>99483</v>
      </c>
      <c r="C1467" s="211" t="s">
        <v>2091</v>
      </c>
      <c r="D1467" s="212" t="s">
        <v>2069</v>
      </c>
      <c r="E1467" s="213" t="s">
        <v>158</v>
      </c>
      <c r="F1467" s="211" t="s">
        <v>159</v>
      </c>
      <c r="G1467" s="214">
        <v>4</v>
      </c>
      <c r="H1467" s="155" t="s">
        <v>2419</v>
      </c>
      <c r="I1467" s="156" t="s">
        <v>2523</v>
      </c>
      <c r="J1467" s="109">
        <v>110</v>
      </c>
      <c r="K1467" s="46"/>
    </row>
    <row r="1468" spans="1:11" ht="16.5" hidden="1" customHeight="1" x14ac:dyDescent="0.3">
      <c r="A1468" s="151"/>
      <c r="B1468" s="76">
        <v>99484</v>
      </c>
      <c r="C1468" s="211" t="s">
        <v>2524</v>
      </c>
      <c r="D1468" s="212" t="s">
        <v>1781</v>
      </c>
      <c r="E1468" s="213" t="s">
        <v>158</v>
      </c>
      <c r="F1468" s="211" t="s">
        <v>159</v>
      </c>
      <c r="G1468" s="214">
        <v>4</v>
      </c>
      <c r="H1468" s="155" t="s">
        <v>2419</v>
      </c>
      <c r="I1468" s="156" t="s">
        <v>2525</v>
      </c>
      <c r="J1468" s="109">
        <v>50</v>
      </c>
      <c r="K1468" s="46"/>
    </row>
    <row r="1469" spans="1:11" ht="16.5" hidden="1" customHeight="1" x14ac:dyDescent="0.3">
      <c r="A1469" s="151"/>
      <c r="B1469" s="76">
        <v>99485</v>
      </c>
      <c r="C1469" s="211" t="s">
        <v>284</v>
      </c>
      <c r="D1469" s="212" t="s">
        <v>285</v>
      </c>
      <c r="E1469" s="213" t="s">
        <v>205</v>
      </c>
      <c r="F1469" s="211" t="s">
        <v>159</v>
      </c>
      <c r="G1469" s="214">
        <v>0</v>
      </c>
      <c r="H1469" s="155" t="s">
        <v>2419</v>
      </c>
      <c r="I1469" s="156" t="s">
        <v>2526</v>
      </c>
      <c r="J1469" s="109">
        <v>2290</v>
      </c>
      <c r="K1469" s="46"/>
    </row>
    <row r="1470" spans="1:11" ht="16.5" hidden="1" customHeight="1" x14ac:dyDescent="0.3">
      <c r="A1470" s="151"/>
      <c r="B1470" s="76">
        <v>99486</v>
      </c>
      <c r="C1470" s="211" t="s">
        <v>237</v>
      </c>
      <c r="D1470" s="212" t="s">
        <v>6</v>
      </c>
      <c r="E1470" s="213" t="s">
        <v>158</v>
      </c>
      <c r="F1470" s="211" t="s">
        <v>159</v>
      </c>
      <c r="G1470" s="214">
        <v>4</v>
      </c>
      <c r="H1470" s="155" t="s">
        <v>2419</v>
      </c>
      <c r="I1470" s="156" t="s">
        <v>2527</v>
      </c>
      <c r="J1470" s="109">
        <v>910</v>
      </c>
      <c r="K1470" s="46"/>
    </row>
    <row r="1471" spans="1:11" ht="16.5" hidden="1" customHeight="1" x14ac:dyDescent="0.3">
      <c r="A1471" s="151"/>
      <c r="B1471" s="76">
        <v>99487</v>
      </c>
      <c r="C1471" s="211" t="s">
        <v>262</v>
      </c>
      <c r="D1471" s="212" t="s">
        <v>278</v>
      </c>
      <c r="E1471" s="213" t="s">
        <v>158</v>
      </c>
      <c r="F1471" s="211" t="s">
        <v>159</v>
      </c>
      <c r="G1471" s="214">
        <v>4</v>
      </c>
      <c r="H1471" s="155" t="s">
        <v>2419</v>
      </c>
      <c r="I1471" s="156" t="s">
        <v>2528</v>
      </c>
      <c r="J1471" s="109">
        <v>610</v>
      </c>
      <c r="K1471" s="46"/>
    </row>
    <row r="1472" spans="1:11" ht="16.5" hidden="1" customHeight="1" x14ac:dyDescent="0.3">
      <c r="A1472" s="151"/>
      <c r="B1472" s="76">
        <v>99488</v>
      </c>
      <c r="C1472" s="211" t="s">
        <v>221</v>
      </c>
      <c r="D1472" s="212" t="s">
        <v>6</v>
      </c>
      <c r="E1472" s="213" t="s">
        <v>158</v>
      </c>
      <c r="F1472" s="211" t="s">
        <v>159</v>
      </c>
      <c r="G1472" s="214">
        <v>4</v>
      </c>
      <c r="H1472" s="155" t="s">
        <v>2419</v>
      </c>
      <c r="I1472" s="156" t="s">
        <v>2529</v>
      </c>
      <c r="J1472" s="109">
        <v>3900</v>
      </c>
      <c r="K1472" s="46"/>
    </row>
    <row r="1473" spans="1:11" ht="16.5" hidden="1" customHeight="1" x14ac:dyDescent="0.3">
      <c r="A1473" s="151"/>
      <c r="B1473" s="76">
        <v>99489</v>
      </c>
      <c r="C1473" s="211" t="s">
        <v>208</v>
      </c>
      <c r="D1473" s="212" t="s">
        <v>6</v>
      </c>
      <c r="E1473" s="213" t="s">
        <v>158</v>
      </c>
      <c r="F1473" s="211" t="s">
        <v>159</v>
      </c>
      <c r="G1473" s="214">
        <v>4</v>
      </c>
      <c r="H1473" s="155" t="s">
        <v>2419</v>
      </c>
      <c r="I1473" s="156" t="s">
        <v>2530</v>
      </c>
      <c r="J1473" s="109">
        <v>4860</v>
      </c>
      <c r="K1473" s="46"/>
    </row>
    <row r="1474" spans="1:11" ht="16.5" hidden="1" customHeight="1" x14ac:dyDescent="0.3">
      <c r="A1474" s="151"/>
      <c r="B1474" s="76">
        <v>99490</v>
      </c>
      <c r="C1474" s="211" t="s">
        <v>262</v>
      </c>
      <c r="D1474" s="212" t="s">
        <v>397</v>
      </c>
      <c r="E1474" s="213" t="s">
        <v>158</v>
      </c>
      <c r="F1474" s="211" t="s">
        <v>159</v>
      </c>
      <c r="G1474" s="214">
        <v>4</v>
      </c>
      <c r="H1474" s="155" t="s">
        <v>2531</v>
      </c>
      <c r="I1474" s="156" t="s">
        <v>2532</v>
      </c>
      <c r="J1474" s="109">
        <v>910</v>
      </c>
      <c r="K1474" s="46"/>
    </row>
    <row r="1475" spans="1:11" ht="16.5" hidden="1" customHeight="1" x14ac:dyDescent="0.3">
      <c r="A1475" s="151"/>
      <c r="B1475" s="76">
        <v>99491</v>
      </c>
      <c r="C1475" s="211" t="s">
        <v>157</v>
      </c>
      <c r="D1475" s="212" t="s">
        <v>6</v>
      </c>
      <c r="E1475" s="213" t="s">
        <v>158</v>
      </c>
      <c r="F1475" s="211" t="s">
        <v>159</v>
      </c>
      <c r="G1475" s="214">
        <v>4</v>
      </c>
      <c r="H1475" s="155" t="s">
        <v>2531</v>
      </c>
      <c r="I1475" s="156" t="s">
        <v>2533</v>
      </c>
      <c r="J1475" s="109">
        <v>7820</v>
      </c>
      <c r="K1475" s="46"/>
    </row>
    <row r="1476" spans="1:11" ht="16.5" hidden="1" customHeight="1" x14ac:dyDescent="0.3">
      <c r="A1476" s="151"/>
      <c r="B1476" s="76">
        <v>99492</v>
      </c>
      <c r="C1476" s="211" t="s">
        <v>2534</v>
      </c>
      <c r="D1476" s="212" t="s">
        <v>2535</v>
      </c>
      <c r="E1476" s="213" t="s">
        <v>205</v>
      </c>
      <c r="F1476" s="211" t="s">
        <v>159</v>
      </c>
      <c r="G1476" s="214">
        <v>4</v>
      </c>
      <c r="H1476" s="155" t="s">
        <v>2531</v>
      </c>
      <c r="I1476" s="156" t="s">
        <v>2536</v>
      </c>
      <c r="J1476" s="109">
        <v>40</v>
      </c>
      <c r="K1476" s="46"/>
    </row>
    <row r="1477" spans="1:11" ht="16.5" hidden="1" customHeight="1" x14ac:dyDescent="0.3">
      <c r="A1477" s="151"/>
      <c r="B1477" s="76">
        <v>99493</v>
      </c>
      <c r="C1477" s="211" t="s">
        <v>237</v>
      </c>
      <c r="D1477" s="212" t="s">
        <v>6</v>
      </c>
      <c r="E1477" s="213" t="s">
        <v>158</v>
      </c>
      <c r="F1477" s="211" t="s">
        <v>159</v>
      </c>
      <c r="G1477" s="214">
        <v>4</v>
      </c>
      <c r="H1477" s="155" t="s">
        <v>2531</v>
      </c>
      <c r="I1477" s="156" t="s">
        <v>2537</v>
      </c>
      <c r="J1477" s="109">
        <v>1990</v>
      </c>
      <c r="K1477" s="46"/>
    </row>
    <row r="1478" spans="1:11" ht="16.5" hidden="1" customHeight="1" x14ac:dyDescent="0.3">
      <c r="A1478" s="151"/>
      <c r="B1478" s="76">
        <v>99494</v>
      </c>
      <c r="C1478" s="211" t="s">
        <v>181</v>
      </c>
      <c r="D1478" s="212" t="s">
        <v>6</v>
      </c>
      <c r="E1478" s="213" t="s">
        <v>158</v>
      </c>
      <c r="F1478" s="211" t="s">
        <v>159</v>
      </c>
      <c r="G1478" s="214">
        <v>4</v>
      </c>
      <c r="H1478" s="155" t="s">
        <v>2531</v>
      </c>
      <c r="I1478" s="156" t="s">
        <v>2538</v>
      </c>
      <c r="J1478" s="109">
        <v>1420</v>
      </c>
      <c r="K1478" s="46"/>
    </row>
    <row r="1479" spans="1:11" ht="16.5" hidden="1" customHeight="1" x14ac:dyDescent="0.3">
      <c r="A1479" s="151"/>
      <c r="B1479" s="76">
        <v>99495</v>
      </c>
      <c r="C1479" s="211" t="s">
        <v>271</v>
      </c>
      <c r="D1479" s="212" t="s">
        <v>272</v>
      </c>
      <c r="E1479" s="213" t="s">
        <v>158</v>
      </c>
      <c r="F1479" s="211" t="s">
        <v>159</v>
      </c>
      <c r="G1479" s="214">
        <v>4</v>
      </c>
      <c r="H1479" s="155" t="s">
        <v>2531</v>
      </c>
      <c r="I1479" s="156" t="s">
        <v>2539</v>
      </c>
      <c r="J1479" s="109">
        <v>760</v>
      </c>
      <c r="K1479" s="46"/>
    </row>
    <row r="1480" spans="1:11" ht="16.5" hidden="1" customHeight="1" x14ac:dyDescent="0.3">
      <c r="A1480" s="151"/>
      <c r="B1480" s="76">
        <v>99496</v>
      </c>
      <c r="C1480" s="211" t="s">
        <v>2540</v>
      </c>
      <c r="D1480" s="212" t="s">
        <v>256</v>
      </c>
      <c r="E1480" s="213" t="s">
        <v>158</v>
      </c>
      <c r="F1480" s="211" t="s">
        <v>159</v>
      </c>
      <c r="G1480" s="214">
        <v>4</v>
      </c>
      <c r="H1480" s="155" t="s">
        <v>2531</v>
      </c>
      <c r="I1480" s="156" t="s">
        <v>2541</v>
      </c>
      <c r="J1480" s="109">
        <v>10</v>
      </c>
      <c r="K1480" s="46"/>
    </row>
    <row r="1481" spans="1:11" ht="16.5" hidden="1" customHeight="1" x14ac:dyDescent="0.3">
      <c r="A1481" s="151"/>
      <c r="B1481" s="76">
        <v>99497</v>
      </c>
      <c r="C1481" s="211" t="s">
        <v>165</v>
      </c>
      <c r="D1481" s="212" t="s">
        <v>6</v>
      </c>
      <c r="E1481" s="213" t="s">
        <v>158</v>
      </c>
      <c r="F1481" s="211" t="s">
        <v>159</v>
      </c>
      <c r="G1481" s="214">
        <v>4</v>
      </c>
      <c r="H1481" s="155" t="s">
        <v>2531</v>
      </c>
      <c r="I1481" s="156" t="s">
        <v>1223</v>
      </c>
      <c r="J1481" s="109">
        <v>9080</v>
      </c>
      <c r="K1481" s="46"/>
    </row>
    <row r="1482" spans="1:11" ht="16.5" hidden="1" customHeight="1" x14ac:dyDescent="0.3">
      <c r="A1482" s="151"/>
      <c r="B1482" s="76">
        <v>99498</v>
      </c>
      <c r="C1482" s="211" t="s">
        <v>2150</v>
      </c>
      <c r="D1482" s="212" t="s">
        <v>2151</v>
      </c>
      <c r="E1482" s="213" t="s">
        <v>158</v>
      </c>
      <c r="F1482" s="211" t="s">
        <v>159</v>
      </c>
      <c r="G1482" s="214">
        <v>4</v>
      </c>
      <c r="H1482" s="155" t="s">
        <v>2531</v>
      </c>
      <c r="I1482" s="156" t="s">
        <v>2542</v>
      </c>
      <c r="J1482" s="109">
        <v>20</v>
      </c>
      <c r="K1482" s="46"/>
    </row>
    <row r="1483" spans="1:11" ht="16.5" hidden="1" customHeight="1" x14ac:dyDescent="0.3">
      <c r="A1483" s="151"/>
      <c r="B1483" s="76">
        <v>99499</v>
      </c>
      <c r="C1483" s="211" t="s">
        <v>165</v>
      </c>
      <c r="D1483" s="212" t="s">
        <v>6</v>
      </c>
      <c r="E1483" s="213" t="s">
        <v>158</v>
      </c>
      <c r="F1483" s="211" t="s">
        <v>159</v>
      </c>
      <c r="G1483" s="214">
        <v>4</v>
      </c>
      <c r="H1483" s="155" t="s">
        <v>2531</v>
      </c>
      <c r="I1483" s="156" t="s">
        <v>2543</v>
      </c>
      <c r="J1483" s="109">
        <v>8370</v>
      </c>
      <c r="K1483" s="46"/>
    </row>
    <row r="1484" spans="1:11" ht="16.5" hidden="1" customHeight="1" x14ac:dyDescent="0.3">
      <c r="A1484" s="151"/>
      <c r="B1484" s="76">
        <v>99500</v>
      </c>
      <c r="C1484" s="211" t="s">
        <v>2544</v>
      </c>
      <c r="D1484" s="212" t="s">
        <v>2545</v>
      </c>
      <c r="E1484" s="213" t="s">
        <v>158</v>
      </c>
      <c r="F1484" s="211" t="s">
        <v>159</v>
      </c>
      <c r="G1484" s="214">
        <v>4</v>
      </c>
      <c r="H1484" s="155" t="s">
        <v>2531</v>
      </c>
      <c r="I1484" s="156" t="s">
        <v>2546</v>
      </c>
      <c r="J1484" s="109">
        <v>140</v>
      </c>
      <c r="K1484" s="46"/>
    </row>
    <row r="1485" spans="1:11" ht="16.5" hidden="1" customHeight="1" x14ac:dyDescent="0.3">
      <c r="A1485" s="151"/>
      <c r="B1485" s="76">
        <v>99501</v>
      </c>
      <c r="C1485" s="211" t="s">
        <v>2547</v>
      </c>
      <c r="D1485" s="212" t="s">
        <v>2548</v>
      </c>
      <c r="E1485" s="213" t="s">
        <v>158</v>
      </c>
      <c r="F1485" s="211" t="s">
        <v>159</v>
      </c>
      <c r="G1485" s="214">
        <v>4</v>
      </c>
      <c r="H1485" s="155" t="s">
        <v>2531</v>
      </c>
      <c r="I1485" s="156" t="s">
        <v>2549</v>
      </c>
      <c r="J1485" s="109">
        <v>60</v>
      </c>
      <c r="K1485" s="46"/>
    </row>
    <row r="1486" spans="1:11" ht="16.5" hidden="1" customHeight="1" x14ac:dyDescent="0.3">
      <c r="A1486" s="151"/>
      <c r="B1486" s="76">
        <v>99502</v>
      </c>
      <c r="C1486" s="211" t="s">
        <v>179</v>
      </c>
      <c r="D1486" s="212" t="s">
        <v>6</v>
      </c>
      <c r="E1486" s="213" t="s">
        <v>158</v>
      </c>
      <c r="F1486" s="211" t="s">
        <v>159</v>
      </c>
      <c r="G1486" s="214">
        <v>4</v>
      </c>
      <c r="H1486" s="155" t="s">
        <v>2531</v>
      </c>
      <c r="I1486" s="156" t="s">
        <v>2550</v>
      </c>
      <c r="J1486" s="109">
        <v>1030</v>
      </c>
      <c r="K1486" s="46"/>
    </row>
    <row r="1487" spans="1:11" ht="16.5" hidden="1" customHeight="1" x14ac:dyDescent="0.3">
      <c r="A1487" s="151"/>
      <c r="B1487" s="76">
        <v>99503</v>
      </c>
      <c r="C1487" s="211" t="s">
        <v>208</v>
      </c>
      <c r="D1487" s="212" t="s">
        <v>6</v>
      </c>
      <c r="E1487" s="213" t="s">
        <v>158</v>
      </c>
      <c r="F1487" s="211" t="s">
        <v>159</v>
      </c>
      <c r="G1487" s="214">
        <v>4</v>
      </c>
      <c r="H1487" s="155" t="s">
        <v>2531</v>
      </c>
      <c r="I1487" s="156" t="s">
        <v>2551</v>
      </c>
      <c r="J1487" s="109">
        <v>7920</v>
      </c>
      <c r="K1487" s="46"/>
    </row>
    <row r="1488" spans="1:11" ht="16.5" hidden="1" customHeight="1" x14ac:dyDescent="0.3">
      <c r="A1488" s="151"/>
      <c r="B1488" s="76">
        <v>99504</v>
      </c>
      <c r="C1488" s="211" t="s">
        <v>165</v>
      </c>
      <c r="D1488" s="212" t="s">
        <v>6</v>
      </c>
      <c r="E1488" s="213" t="s">
        <v>158</v>
      </c>
      <c r="F1488" s="211" t="s">
        <v>159</v>
      </c>
      <c r="G1488" s="214">
        <v>4</v>
      </c>
      <c r="H1488" s="155" t="s">
        <v>2531</v>
      </c>
      <c r="I1488" s="156" t="s">
        <v>2552</v>
      </c>
      <c r="J1488" s="109">
        <v>7070</v>
      </c>
      <c r="K1488" s="46"/>
    </row>
    <row r="1489" spans="1:11" ht="16.5" hidden="1" customHeight="1" x14ac:dyDescent="0.3">
      <c r="A1489" s="151"/>
      <c r="B1489" s="76">
        <v>99505</v>
      </c>
      <c r="C1489" s="211" t="s">
        <v>157</v>
      </c>
      <c r="D1489" s="212" t="s">
        <v>6</v>
      </c>
      <c r="E1489" s="213" t="s">
        <v>158</v>
      </c>
      <c r="F1489" s="211" t="s">
        <v>159</v>
      </c>
      <c r="G1489" s="214">
        <v>4</v>
      </c>
      <c r="H1489" s="155" t="s">
        <v>2531</v>
      </c>
      <c r="I1489" s="156" t="s">
        <v>2553</v>
      </c>
      <c r="J1489" s="109">
        <v>2900</v>
      </c>
      <c r="K1489" s="46"/>
    </row>
    <row r="1490" spans="1:11" ht="16.5" hidden="1" customHeight="1" x14ac:dyDescent="0.3">
      <c r="A1490" s="151"/>
      <c r="B1490" s="76">
        <v>99506</v>
      </c>
      <c r="C1490" s="211" t="s">
        <v>2554</v>
      </c>
      <c r="D1490" s="212" t="s">
        <v>2143</v>
      </c>
      <c r="E1490" s="213" t="s">
        <v>158</v>
      </c>
      <c r="F1490" s="211" t="s">
        <v>159</v>
      </c>
      <c r="G1490" s="214">
        <v>4</v>
      </c>
      <c r="H1490" s="155" t="s">
        <v>2531</v>
      </c>
      <c r="I1490" s="156" t="s">
        <v>2555</v>
      </c>
      <c r="J1490" s="109">
        <v>40</v>
      </c>
      <c r="K1490" s="46"/>
    </row>
    <row r="1491" spans="1:11" ht="16.5" hidden="1" customHeight="1" x14ac:dyDescent="0.3">
      <c r="A1491" s="151"/>
      <c r="B1491" s="76">
        <v>99507</v>
      </c>
      <c r="C1491" s="211" t="s">
        <v>237</v>
      </c>
      <c r="D1491" s="212" t="s">
        <v>6</v>
      </c>
      <c r="E1491" s="213" t="s">
        <v>158</v>
      </c>
      <c r="F1491" s="211" t="s">
        <v>159</v>
      </c>
      <c r="G1491" s="214">
        <v>4</v>
      </c>
      <c r="H1491" s="155" t="s">
        <v>2531</v>
      </c>
      <c r="I1491" s="156" t="s">
        <v>2556</v>
      </c>
      <c r="J1491" s="109">
        <v>2230</v>
      </c>
      <c r="K1491" s="46"/>
    </row>
    <row r="1492" spans="1:11" ht="16.5" hidden="1" customHeight="1" x14ac:dyDescent="0.3">
      <c r="A1492" s="151"/>
      <c r="B1492" s="76">
        <v>99508</v>
      </c>
      <c r="C1492" s="211" t="s">
        <v>181</v>
      </c>
      <c r="D1492" s="212" t="s">
        <v>6</v>
      </c>
      <c r="E1492" s="213" t="s">
        <v>158</v>
      </c>
      <c r="F1492" s="211" t="s">
        <v>159</v>
      </c>
      <c r="G1492" s="214">
        <v>4</v>
      </c>
      <c r="H1492" s="155" t="s">
        <v>2531</v>
      </c>
      <c r="I1492" s="156" t="s">
        <v>2557</v>
      </c>
      <c r="J1492" s="109">
        <v>1930</v>
      </c>
      <c r="K1492" s="46"/>
    </row>
    <row r="1493" spans="1:11" ht="16.5" hidden="1" customHeight="1" x14ac:dyDescent="0.3">
      <c r="A1493" s="151"/>
      <c r="B1493" s="76">
        <v>99509</v>
      </c>
      <c r="C1493" s="211" t="s">
        <v>221</v>
      </c>
      <c r="D1493" s="212" t="s">
        <v>6</v>
      </c>
      <c r="E1493" s="213" t="s">
        <v>158</v>
      </c>
      <c r="F1493" s="211" t="s">
        <v>159</v>
      </c>
      <c r="G1493" s="214">
        <v>4</v>
      </c>
      <c r="H1493" s="155" t="s">
        <v>2531</v>
      </c>
      <c r="I1493" s="156" t="s">
        <v>2558</v>
      </c>
      <c r="J1493" s="109">
        <v>10240</v>
      </c>
      <c r="K1493" s="46"/>
    </row>
    <row r="1494" spans="1:11" ht="16.5" hidden="1" customHeight="1" x14ac:dyDescent="0.3">
      <c r="A1494" s="151"/>
      <c r="B1494" s="76">
        <v>99510</v>
      </c>
      <c r="C1494" s="211" t="s">
        <v>2554</v>
      </c>
      <c r="D1494" s="212" t="s">
        <v>2143</v>
      </c>
      <c r="E1494" s="213" t="s">
        <v>158</v>
      </c>
      <c r="F1494" s="211" t="s">
        <v>159</v>
      </c>
      <c r="G1494" s="214">
        <v>4</v>
      </c>
      <c r="H1494" s="155" t="s">
        <v>2531</v>
      </c>
      <c r="I1494" s="156" t="s">
        <v>2559</v>
      </c>
      <c r="J1494" s="109">
        <v>90</v>
      </c>
      <c r="K1494" s="46"/>
    </row>
    <row r="1495" spans="1:11" ht="16.5" hidden="1" customHeight="1" x14ac:dyDescent="0.3">
      <c r="A1495" s="151"/>
      <c r="B1495" s="76">
        <v>99511</v>
      </c>
      <c r="C1495" s="211" t="s">
        <v>165</v>
      </c>
      <c r="D1495" s="212" t="s">
        <v>6</v>
      </c>
      <c r="E1495" s="213" t="s">
        <v>158</v>
      </c>
      <c r="F1495" s="211" t="s">
        <v>159</v>
      </c>
      <c r="G1495" s="214">
        <v>4</v>
      </c>
      <c r="H1495" s="155" t="s">
        <v>2531</v>
      </c>
      <c r="I1495" s="156" t="s">
        <v>2560</v>
      </c>
      <c r="J1495" s="109">
        <v>2400</v>
      </c>
      <c r="K1495" s="46"/>
    </row>
    <row r="1496" spans="1:11" ht="16.5" hidden="1" customHeight="1" x14ac:dyDescent="0.3">
      <c r="A1496" s="151"/>
      <c r="B1496" s="76">
        <v>99512</v>
      </c>
      <c r="C1496" s="211" t="s">
        <v>208</v>
      </c>
      <c r="D1496" s="212" t="s">
        <v>6</v>
      </c>
      <c r="E1496" s="213" t="s">
        <v>158</v>
      </c>
      <c r="F1496" s="211" t="s">
        <v>159</v>
      </c>
      <c r="G1496" s="214">
        <v>4</v>
      </c>
      <c r="H1496" s="155" t="s">
        <v>2531</v>
      </c>
      <c r="I1496" s="156" t="s">
        <v>1944</v>
      </c>
      <c r="J1496" s="109">
        <v>3520</v>
      </c>
      <c r="K1496" s="46"/>
    </row>
    <row r="1497" spans="1:11" ht="16.5" hidden="1" customHeight="1" x14ac:dyDescent="0.3">
      <c r="A1497" s="151"/>
      <c r="B1497" s="76">
        <v>99513</v>
      </c>
      <c r="C1497" s="211" t="s">
        <v>1031</v>
      </c>
      <c r="D1497" s="212" t="s">
        <v>2561</v>
      </c>
      <c r="E1497" s="213" t="s">
        <v>158</v>
      </c>
      <c r="F1497" s="211" t="s">
        <v>159</v>
      </c>
      <c r="G1497" s="214">
        <v>4</v>
      </c>
      <c r="H1497" s="155" t="s">
        <v>2531</v>
      </c>
      <c r="I1497" s="156" t="s">
        <v>2562</v>
      </c>
      <c r="J1497" s="109">
        <v>30</v>
      </c>
      <c r="K1497" s="46"/>
    </row>
    <row r="1498" spans="1:11" ht="16.5" hidden="1" customHeight="1" x14ac:dyDescent="0.3">
      <c r="A1498" s="151"/>
      <c r="B1498" s="76">
        <v>99514</v>
      </c>
      <c r="C1498" s="211" t="s">
        <v>2563</v>
      </c>
      <c r="D1498" s="212" t="s">
        <v>2564</v>
      </c>
      <c r="E1498" s="213" t="s">
        <v>158</v>
      </c>
      <c r="F1498" s="211" t="s">
        <v>159</v>
      </c>
      <c r="G1498" s="214">
        <v>4</v>
      </c>
      <c r="H1498" s="155" t="s">
        <v>2531</v>
      </c>
      <c r="I1498" s="156" t="s">
        <v>2565</v>
      </c>
      <c r="J1498" s="109">
        <v>110</v>
      </c>
      <c r="K1498" s="46"/>
    </row>
    <row r="1499" spans="1:11" ht="16.5" hidden="1" customHeight="1" x14ac:dyDescent="0.3">
      <c r="A1499" s="151"/>
      <c r="B1499" s="76">
        <v>99515</v>
      </c>
      <c r="C1499" s="211" t="s">
        <v>1861</v>
      </c>
      <c r="D1499" s="212" t="s">
        <v>1862</v>
      </c>
      <c r="E1499" s="213" t="s">
        <v>158</v>
      </c>
      <c r="F1499" s="211" t="s">
        <v>159</v>
      </c>
      <c r="G1499" s="214">
        <v>4</v>
      </c>
      <c r="H1499" s="155" t="s">
        <v>2531</v>
      </c>
      <c r="I1499" s="156" t="s">
        <v>2566</v>
      </c>
      <c r="J1499" s="109">
        <v>70</v>
      </c>
      <c r="K1499" s="46"/>
    </row>
    <row r="1500" spans="1:11" ht="16.5" hidden="1" customHeight="1" x14ac:dyDescent="0.3">
      <c r="A1500" s="151"/>
      <c r="B1500" s="76">
        <v>99516</v>
      </c>
      <c r="C1500" s="211" t="s">
        <v>284</v>
      </c>
      <c r="D1500" s="212" t="s">
        <v>285</v>
      </c>
      <c r="E1500" s="213" t="s">
        <v>205</v>
      </c>
      <c r="F1500" s="211" t="s">
        <v>159</v>
      </c>
      <c r="G1500" s="214">
        <v>4</v>
      </c>
      <c r="H1500" s="155" t="s">
        <v>2531</v>
      </c>
      <c r="I1500" s="156" t="s">
        <v>2567</v>
      </c>
      <c r="J1500" s="109">
        <v>2010</v>
      </c>
      <c r="K1500" s="46"/>
    </row>
    <row r="1501" spans="1:11" ht="16.5" hidden="1" customHeight="1" x14ac:dyDescent="0.3">
      <c r="A1501" s="151"/>
      <c r="B1501" s="76">
        <v>99517</v>
      </c>
      <c r="C1501" s="211" t="s">
        <v>284</v>
      </c>
      <c r="D1501" s="212" t="s">
        <v>285</v>
      </c>
      <c r="E1501" s="213" t="s">
        <v>205</v>
      </c>
      <c r="F1501" s="211" t="s">
        <v>159</v>
      </c>
      <c r="G1501" s="214">
        <v>4</v>
      </c>
      <c r="H1501" s="155" t="s">
        <v>2531</v>
      </c>
      <c r="I1501" s="156" t="s">
        <v>2568</v>
      </c>
      <c r="J1501" s="109">
        <v>2770</v>
      </c>
      <c r="K1501" s="46"/>
    </row>
    <row r="1502" spans="1:11" ht="16.5" hidden="1" customHeight="1" x14ac:dyDescent="0.3">
      <c r="A1502" s="151"/>
      <c r="B1502" s="76">
        <v>99518</v>
      </c>
      <c r="C1502" s="211" t="s">
        <v>208</v>
      </c>
      <c r="D1502" s="212" t="s">
        <v>6</v>
      </c>
      <c r="E1502" s="213" t="s">
        <v>158</v>
      </c>
      <c r="F1502" s="211" t="s">
        <v>159</v>
      </c>
      <c r="G1502" s="214">
        <v>4</v>
      </c>
      <c r="H1502" s="155" t="s">
        <v>2531</v>
      </c>
      <c r="I1502" s="156" t="s">
        <v>2569</v>
      </c>
      <c r="J1502" s="109">
        <v>1990</v>
      </c>
      <c r="K1502" s="46"/>
    </row>
    <row r="1503" spans="1:11" ht="24" hidden="1" thickBot="1" x14ac:dyDescent="0.4">
      <c r="B1503" s="36"/>
      <c r="C1503" s="37"/>
      <c r="E1503" s="38"/>
      <c r="F1503" s="39"/>
      <c r="G1503" s="40"/>
      <c r="H1503" s="39"/>
      <c r="I1503" s="100" t="s">
        <v>30</v>
      </c>
      <c r="J1503" s="182">
        <f>SUM(J28:J1502)/1000</f>
        <v>2527.08</v>
      </c>
    </row>
    <row r="1504" spans="1:11" x14ac:dyDescent="0.25">
      <c r="B1504" s="36"/>
      <c r="C1504" s="37"/>
      <c r="D1504" s="128"/>
      <c r="E1504" s="38"/>
      <c r="F1504" s="39"/>
      <c r="G1504" s="40"/>
      <c r="H1504" s="39"/>
      <c r="I1504" s="39"/>
      <c r="J1504">
        <f>SUBTOTAL(9,J28:J1503)</f>
        <v>16280</v>
      </c>
    </row>
    <row r="1505" spans="2:10" ht="15.75" hidden="1" outlineLevel="1" thickBot="1" x14ac:dyDescent="0.3">
      <c r="B1505" s="8"/>
      <c r="C1505" s="8"/>
      <c r="D1505" s="120"/>
      <c r="E1505" s="25"/>
      <c r="F1505" s="12"/>
      <c r="G1505" s="12"/>
      <c r="H1505" s="13"/>
      <c r="I1505" s="35" t="s">
        <v>12</v>
      </c>
      <c r="J1505" s="78">
        <f>+D12</f>
        <v>42705</v>
      </c>
    </row>
    <row r="1506" spans="2:10" ht="15.75" hidden="1" outlineLevel="1" thickBot="1" x14ac:dyDescent="0.3">
      <c r="B1506" s="8"/>
      <c r="C1506" s="8"/>
      <c r="D1506" s="120"/>
      <c r="E1506" s="25"/>
      <c r="F1506" s="12"/>
      <c r="G1506" s="12"/>
      <c r="H1506" s="13"/>
      <c r="I1506" s="35" t="s">
        <v>71</v>
      </c>
      <c r="J1506" s="101"/>
    </row>
    <row r="1507" spans="2:10" collapsed="1" x14ac:dyDescent="0.25">
      <c r="J1507">
        <f>+J1504/1000</f>
        <v>16.28</v>
      </c>
    </row>
  </sheetData>
  <autoFilter ref="B27:K1503">
    <filterColumn colId="2">
      <filters>
        <filter val="AGUAS PATAGONIA S.A."/>
      </filters>
    </filterColumn>
    <sortState ref="B28:K1543">
      <sortCondition ref="B27:B1543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220"/>
  <sheetViews>
    <sheetView showGridLines="0" topLeftCell="A17" zoomScale="80" zoomScaleNormal="80" workbookViewId="0">
      <selection activeCell="F42" sqref="F42"/>
    </sheetView>
  </sheetViews>
  <sheetFormatPr baseColWidth="10" defaultRowHeight="15" x14ac:dyDescent="0.25"/>
  <cols>
    <col min="1" max="1" width="2.5703125" customWidth="1"/>
    <col min="2" max="2" width="52.42578125" customWidth="1"/>
    <col min="3" max="4" width="12" customWidth="1"/>
    <col min="5" max="5" width="20.140625" customWidth="1"/>
    <col min="6" max="6" width="36.5703125" customWidth="1"/>
    <col min="7" max="7" width="15.5703125" bestFit="1" customWidth="1"/>
  </cols>
  <sheetData>
    <row r="2" spans="2:7" ht="18.75" x14ac:dyDescent="0.3">
      <c r="B2" s="173" t="s">
        <v>63</v>
      </c>
      <c r="C2" s="174">
        <f>DETALLE!D12</f>
        <v>42705</v>
      </c>
    </row>
    <row r="3" spans="2:7" ht="15.75" thickBot="1" x14ac:dyDescent="0.3"/>
    <row r="4" spans="2:7" ht="18" customHeight="1" thickBot="1" x14ac:dyDescent="0.3">
      <c r="B4" s="7"/>
      <c r="C4" s="224" t="s">
        <v>11</v>
      </c>
      <c r="D4" s="225"/>
      <c r="E4" s="225"/>
      <c r="F4" s="226"/>
    </row>
    <row r="5" spans="2:7" ht="35.25" customHeight="1" thickBot="1" x14ac:dyDescent="0.3">
      <c r="B5" s="82" t="s">
        <v>26</v>
      </c>
      <c r="C5" s="83" t="s">
        <v>24</v>
      </c>
      <c r="D5" s="84" t="s">
        <v>31</v>
      </c>
      <c r="E5" s="83" t="s">
        <v>23</v>
      </c>
      <c r="F5" s="84" t="s">
        <v>28</v>
      </c>
    </row>
    <row r="6" spans="2:7" s="88" customFormat="1" ht="18" customHeight="1" x14ac:dyDescent="0.25">
      <c r="B6" s="85" t="s">
        <v>6</v>
      </c>
      <c r="C6" s="196">
        <v>1865.3</v>
      </c>
      <c r="D6" s="208">
        <f>+DETALLE!F16</f>
        <v>2108.1</v>
      </c>
      <c r="E6" s="86">
        <f>115578+C6</f>
        <v>117443.3</v>
      </c>
      <c r="F6" s="87">
        <f>D6+E6</f>
        <v>119551.40000000001</v>
      </c>
      <c r="G6" s="107"/>
    </row>
    <row r="7" spans="2:7" s="88" customFormat="1" ht="18" customHeight="1" x14ac:dyDescent="0.25">
      <c r="B7" s="89" t="s">
        <v>9</v>
      </c>
      <c r="C7" s="169">
        <v>20.399999999999999</v>
      </c>
      <c r="D7" s="209">
        <f>+DETALLE!F17</f>
        <v>16.3</v>
      </c>
      <c r="E7" s="90">
        <f>8669+C7</f>
        <v>8689.4</v>
      </c>
      <c r="F7" s="91">
        <f>D7+E7</f>
        <v>8705.6999999999989</v>
      </c>
      <c r="G7" s="107"/>
    </row>
    <row r="8" spans="2:7" s="88" customFormat="1" ht="18" customHeight="1" thickBot="1" x14ac:dyDescent="0.3">
      <c r="B8" s="92" t="s">
        <v>10</v>
      </c>
      <c r="C8" s="197">
        <v>343.7</v>
      </c>
      <c r="D8" s="210">
        <f>SUM(DETALLE!$F$17:$F$19)-D7</f>
        <v>402.79999999999995</v>
      </c>
      <c r="E8" s="93">
        <f>37942+C8</f>
        <v>38285.699999999997</v>
      </c>
      <c r="F8" s="94">
        <f>D8+E8</f>
        <v>38688.5</v>
      </c>
      <c r="G8" s="107"/>
    </row>
    <row r="9" spans="2:7" ht="24.75" customHeight="1" thickBot="1" x14ac:dyDescent="0.3">
      <c r="B9" s="95" t="s">
        <v>66</v>
      </c>
      <c r="C9" s="185">
        <f>SUM(C6:C8)</f>
        <v>2229.4</v>
      </c>
      <c r="D9" s="96">
        <f>SUM(D6:D8)</f>
        <v>2527.1999999999998</v>
      </c>
      <c r="E9" s="185">
        <f>SUM(E6:E8)</f>
        <v>164418.4</v>
      </c>
      <c r="F9" s="96">
        <f>SUM(F6:F8)</f>
        <v>166945.60000000001</v>
      </c>
      <c r="G9" s="46"/>
    </row>
    <row r="10" spans="2:7" x14ac:dyDescent="0.25">
      <c r="C10" s="46"/>
      <c r="D10" s="46"/>
      <c r="F10" s="46"/>
    </row>
    <row r="1219" spans="6:6" x14ac:dyDescent="0.25">
      <c r="F1219" t="e">
        <f t="array" ref="F1219">SUM(($D$11:$D$1211="AGUAS PATAGONIA S.A.")*(#REF!)&gt;500*#REF!)/1000</f>
        <v>#REF!</v>
      </c>
    </row>
    <row r="1220" spans="6:6" x14ac:dyDescent="0.25">
      <c r="F1220" t="e">
        <f t="array" ref="F1220">SUM((D11:D1211&lt;&gt;"Ilustre Municipalidad de Coyhaique")*(#REF!&lt;500)*#REF!)/1000</f>
        <v>#REF!</v>
      </c>
    </row>
  </sheetData>
  <mergeCells count="1">
    <mergeCell ref="C4:F4"/>
  </mergeCells>
  <pageMargins left="0.70866141732283472" right="0.70866141732283472" top="0.74803149606299213" bottom="0.74803149606299213" header="0.31496062992125984" footer="0.31496062992125984"/>
  <pageSetup scale="1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85"/>
  <sheetViews>
    <sheetView showGridLines="0" topLeftCell="A4" zoomScale="85" zoomScaleNormal="85" workbookViewId="0">
      <selection activeCell="F79" sqref="F79"/>
    </sheetView>
  </sheetViews>
  <sheetFormatPr baseColWidth="10" defaultRowHeight="15" outlineLevelRow="1" outlineLevelCol="1" x14ac:dyDescent="0.25"/>
  <cols>
    <col min="1" max="1" width="3.140625" customWidth="1"/>
    <col min="2" max="2" width="17.28515625" customWidth="1"/>
    <col min="3" max="3" width="14.28515625" customWidth="1"/>
    <col min="4" max="4" width="19.140625" bestFit="1" customWidth="1"/>
    <col min="5" max="6" width="14.28515625" customWidth="1"/>
    <col min="7" max="7" width="14.28515625" customWidth="1" outlineLevel="1"/>
    <col min="8" max="8" width="15.28515625" customWidth="1" outlineLevel="1"/>
    <col min="9" max="9" width="11.5703125" customWidth="1" outlineLevel="1"/>
    <col min="10" max="10" width="11.5703125"/>
  </cols>
  <sheetData>
    <row r="1" spans="2:9" ht="15.75" thickBot="1" x14ac:dyDescent="0.3"/>
    <row r="2" spans="2:9" ht="34.5" customHeight="1" thickBot="1" x14ac:dyDescent="0.3">
      <c r="B2" s="227" t="s">
        <v>134</v>
      </c>
      <c r="C2" s="228"/>
      <c r="D2" s="228"/>
      <c r="E2" s="228"/>
      <c r="F2" s="229"/>
    </row>
    <row r="3" spans="2:9" ht="51" x14ac:dyDescent="0.25">
      <c r="B3" s="50" t="s">
        <v>113</v>
      </c>
      <c r="C3" s="55" t="s">
        <v>32</v>
      </c>
      <c r="D3" s="55" t="s">
        <v>43</v>
      </c>
      <c r="E3" s="55" t="s">
        <v>44</v>
      </c>
      <c r="F3" s="51" t="s">
        <v>45</v>
      </c>
      <c r="G3" s="51" t="s">
        <v>130</v>
      </c>
    </row>
    <row r="4" spans="2:9" ht="15.75" x14ac:dyDescent="0.25">
      <c r="B4" s="137">
        <v>2010</v>
      </c>
      <c r="C4" s="139">
        <v>4087</v>
      </c>
      <c r="D4" s="140">
        <v>25932908</v>
      </c>
      <c r="E4" s="141">
        <v>7.4999999999999997E-2</v>
      </c>
      <c r="F4" s="192">
        <v>1961970</v>
      </c>
      <c r="G4" s="138"/>
    </row>
    <row r="5" spans="2:9" ht="30" hidden="1" outlineLevel="1" x14ac:dyDescent="0.25">
      <c r="B5" s="56" t="s">
        <v>46</v>
      </c>
      <c r="C5" s="57">
        <v>1331</v>
      </c>
      <c r="D5" s="58">
        <v>10151009</v>
      </c>
      <c r="E5" s="71">
        <v>7.4999999999999997E-2</v>
      </c>
      <c r="F5" s="193">
        <v>1117273.3200000003</v>
      </c>
      <c r="G5" s="59"/>
    </row>
    <row r="6" spans="2:9" hidden="1" outlineLevel="1" x14ac:dyDescent="0.25">
      <c r="B6" s="56" t="s">
        <v>37</v>
      </c>
      <c r="C6" s="57">
        <v>435</v>
      </c>
      <c r="D6" s="58">
        <v>3315959</v>
      </c>
      <c r="E6" s="71">
        <v>7.4999999999999997E-2</v>
      </c>
      <c r="F6" s="193">
        <v>248697</v>
      </c>
      <c r="G6" s="59"/>
    </row>
    <row r="7" spans="2:9" hidden="1" outlineLevel="1" x14ac:dyDescent="0.25">
      <c r="B7" s="56" t="s">
        <v>33</v>
      </c>
      <c r="C7" s="57">
        <v>371</v>
      </c>
      <c r="D7" s="58">
        <f t="shared" ref="D7:D12" si="0">C7*12560</f>
        <v>4659760</v>
      </c>
      <c r="E7" s="71">
        <v>7.4999999999999997E-2</v>
      </c>
      <c r="F7" s="193">
        <f>E7*D7</f>
        <v>349482</v>
      </c>
      <c r="G7" s="59"/>
    </row>
    <row r="8" spans="2:9" hidden="1" outlineLevel="1" x14ac:dyDescent="0.25">
      <c r="B8" s="56" t="s">
        <v>34</v>
      </c>
      <c r="C8" s="61">
        <v>489.53999999999996</v>
      </c>
      <c r="D8" s="58">
        <f t="shared" si="0"/>
        <v>6148622.3999999994</v>
      </c>
      <c r="E8" s="71">
        <v>7.4999999999999997E-2</v>
      </c>
      <c r="F8" s="193">
        <f>E8*D8</f>
        <v>461146.67999999993</v>
      </c>
      <c r="G8" s="59"/>
    </row>
    <row r="9" spans="2:9" hidden="1" outlineLevel="1" x14ac:dyDescent="0.25">
      <c r="B9" s="62" t="s">
        <v>35</v>
      </c>
      <c r="C9" s="63">
        <v>473.37</v>
      </c>
      <c r="D9" s="64">
        <f t="shared" si="0"/>
        <v>5945527.2000000002</v>
      </c>
      <c r="E9" s="72">
        <v>7.4999999999999997E-2</v>
      </c>
      <c r="F9" s="194">
        <f t="shared" ref="F9:F14" si="1">ROUND(E9*D9,0)</f>
        <v>445915</v>
      </c>
      <c r="G9" s="65"/>
    </row>
    <row r="10" spans="2:9" hidden="1" outlineLevel="1" x14ac:dyDescent="0.25">
      <c r="B10" s="62" t="s">
        <v>36</v>
      </c>
      <c r="C10" s="63">
        <v>868.96</v>
      </c>
      <c r="D10" s="64">
        <f t="shared" si="0"/>
        <v>10914137.6</v>
      </c>
      <c r="E10" s="72">
        <v>7.4999999999999997E-2</v>
      </c>
      <c r="F10" s="194">
        <f t="shared" si="1"/>
        <v>818560</v>
      </c>
      <c r="G10" s="65"/>
    </row>
    <row r="11" spans="2:9" ht="15.75" hidden="1" outlineLevel="1" x14ac:dyDescent="0.25">
      <c r="B11" s="74" t="s">
        <v>47</v>
      </c>
      <c r="C11" s="69">
        <v>812.81</v>
      </c>
      <c r="D11" s="70">
        <f t="shared" si="0"/>
        <v>10208893.6</v>
      </c>
      <c r="E11" s="73">
        <v>7.4999999999999997E-2</v>
      </c>
      <c r="F11" s="195">
        <f t="shared" si="1"/>
        <v>765667</v>
      </c>
      <c r="G11" s="75"/>
    </row>
    <row r="12" spans="2:9" ht="15.75" hidden="1" outlineLevel="1" x14ac:dyDescent="0.25">
      <c r="B12" s="74" t="s">
        <v>48</v>
      </c>
      <c r="C12" s="69">
        <v>847.61</v>
      </c>
      <c r="D12" s="70">
        <f t="shared" si="0"/>
        <v>10645981.6</v>
      </c>
      <c r="E12" s="73">
        <v>7.4999999999999997E-2</v>
      </c>
      <c r="F12" s="195">
        <f t="shared" si="1"/>
        <v>798449</v>
      </c>
      <c r="G12" s="75"/>
    </row>
    <row r="13" spans="2:9" ht="15.75" hidden="1" outlineLevel="1" x14ac:dyDescent="0.25">
      <c r="B13" s="74" t="s">
        <v>50</v>
      </c>
      <c r="C13" s="69">
        <v>875.47</v>
      </c>
      <c r="D13" s="70">
        <f>C13*12560</f>
        <v>10995903.200000001</v>
      </c>
      <c r="E13" s="73">
        <v>7.4999999999999997E-2</v>
      </c>
      <c r="F13" s="195">
        <f t="shared" si="1"/>
        <v>824693</v>
      </c>
      <c r="G13" s="75"/>
    </row>
    <row r="14" spans="2:9" ht="15.75" hidden="1" outlineLevel="1" x14ac:dyDescent="0.25">
      <c r="B14" s="74" t="s">
        <v>52</v>
      </c>
      <c r="C14" s="69">
        <v>689.61</v>
      </c>
      <c r="D14" s="70">
        <f>C14*12560</f>
        <v>8661501.5999999996</v>
      </c>
      <c r="E14" s="73">
        <v>7.4999999999999997E-2</v>
      </c>
      <c r="F14" s="195">
        <f t="shared" si="1"/>
        <v>649613</v>
      </c>
      <c r="G14" s="75"/>
    </row>
    <row r="15" spans="2:9" ht="15.75" collapsed="1" x14ac:dyDescent="0.25">
      <c r="B15" s="137">
        <v>2011</v>
      </c>
      <c r="C15" s="139">
        <f>SUM(C5:C14)</f>
        <v>7194.37</v>
      </c>
      <c r="D15" s="140">
        <f>SUM(D5:D14)</f>
        <v>81647295.199999988</v>
      </c>
      <c r="E15" s="141">
        <v>7.4999999999999997E-2</v>
      </c>
      <c r="F15" s="192">
        <f>SUM(F5:F14)</f>
        <v>6479496</v>
      </c>
      <c r="G15" s="138"/>
      <c r="H15" s="79"/>
      <c r="I15" s="79"/>
    </row>
    <row r="16" spans="2:9" ht="15.75" hidden="1" outlineLevel="1" x14ac:dyDescent="0.25">
      <c r="B16" s="80" t="s">
        <v>51</v>
      </c>
      <c r="C16" s="70">
        <v>602.63</v>
      </c>
      <c r="D16" s="68">
        <f>C16*12560</f>
        <v>7569032.7999999998</v>
      </c>
      <c r="E16" s="73">
        <v>7.4999999999999997E-2</v>
      </c>
      <c r="F16" s="191">
        <f t="shared" ref="F16:F21" si="2">ROUND(E16*D16,0)</f>
        <v>567677</v>
      </c>
      <c r="G16" s="67"/>
    </row>
    <row r="17" spans="2:9" ht="15.75" hidden="1" outlineLevel="1" x14ac:dyDescent="0.25">
      <c r="B17" s="80" t="s">
        <v>64</v>
      </c>
      <c r="C17" s="70">
        <v>354.28</v>
      </c>
      <c r="D17" s="68">
        <f>C17*12560</f>
        <v>4449756.8</v>
      </c>
      <c r="E17" s="73">
        <v>7.4999999999999997E-2</v>
      </c>
      <c r="F17" s="191">
        <f t="shared" si="2"/>
        <v>333732</v>
      </c>
      <c r="G17" s="67"/>
    </row>
    <row r="18" spans="2:9" ht="15.75" hidden="1" outlineLevel="1" x14ac:dyDescent="0.25">
      <c r="B18" s="80" t="s">
        <v>65</v>
      </c>
      <c r="C18" s="70">
        <v>588.22</v>
      </c>
      <c r="D18" s="68">
        <f t="shared" ref="D18:D23" si="3">C18*13113</f>
        <v>7713328.8600000003</v>
      </c>
      <c r="E18" s="73">
        <v>7.4999999999999997E-2</v>
      </c>
      <c r="F18" s="191">
        <f t="shared" si="2"/>
        <v>578500</v>
      </c>
      <c r="G18" s="67"/>
    </row>
    <row r="19" spans="2:9" ht="15.75" hidden="1" outlineLevel="1" x14ac:dyDescent="0.25">
      <c r="B19" s="80" t="s">
        <v>67</v>
      </c>
      <c r="C19" s="69">
        <v>415.66</v>
      </c>
      <c r="D19" s="68">
        <f t="shared" si="3"/>
        <v>5450549.5800000001</v>
      </c>
      <c r="E19" s="73">
        <v>7.4999999999999997E-2</v>
      </c>
      <c r="F19" s="191">
        <f t="shared" si="2"/>
        <v>408791</v>
      </c>
      <c r="G19" s="67"/>
    </row>
    <row r="20" spans="2:9" ht="15.75" hidden="1" outlineLevel="1" x14ac:dyDescent="0.25">
      <c r="B20" s="80" t="s">
        <v>70</v>
      </c>
      <c r="C20" s="69">
        <v>358.57</v>
      </c>
      <c r="D20" s="68">
        <f t="shared" si="3"/>
        <v>4701928.41</v>
      </c>
      <c r="E20" s="73">
        <v>7.4999999999999997E-2</v>
      </c>
      <c r="F20" s="191">
        <f t="shared" si="2"/>
        <v>352645</v>
      </c>
      <c r="G20" s="67"/>
    </row>
    <row r="21" spans="2:9" ht="15.75" hidden="1" outlineLevel="1" x14ac:dyDescent="0.25">
      <c r="B21" s="80" t="s">
        <v>72</v>
      </c>
      <c r="C21" s="69">
        <v>331.71999999999997</v>
      </c>
      <c r="D21" s="68">
        <f t="shared" si="3"/>
        <v>4349844.3599999994</v>
      </c>
      <c r="E21" s="73">
        <v>7.4999999999999997E-2</v>
      </c>
      <c r="F21" s="191">
        <f t="shared" si="2"/>
        <v>326238</v>
      </c>
      <c r="G21" s="67"/>
    </row>
    <row r="22" spans="2:9" ht="15.75" hidden="1" outlineLevel="1" x14ac:dyDescent="0.25">
      <c r="B22" s="80" t="s">
        <v>73</v>
      </c>
      <c r="C22" s="69">
        <v>321.21999999999997</v>
      </c>
      <c r="D22" s="68">
        <f t="shared" si="3"/>
        <v>4212157.8599999994</v>
      </c>
      <c r="E22" s="73">
        <v>7.4999999999999997E-2</v>
      </c>
      <c r="F22" s="191">
        <f t="shared" ref="F22:F27" si="4">ROUND(E22*D22,0)</f>
        <v>315912</v>
      </c>
      <c r="G22" s="67"/>
    </row>
    <row r="23" spans="2:9" ht="15.75" hidden="1" outlineLevel="1" x14ac:dyDescent="0.25">
      <c r="B23" s="80" t="s">
        <v>74</v>
      </c>
      <c r="C23" s="69">
        <v>458.74</v>
      </c>
      <c r="D23" s="68">
        <f t="shared" si="3"/>
        <v>6015457.6200000001</v>
      </c>
      <c r="E23" s="73">
        <v>7.4999999999999997E-2</v>
      </c>
      <c r="F23" s="191">
        <f t="shared" si="4"/>
        <v>451159</v>
      </c>
      <c r="G23" s="67"/>
    </row>
    <row r="24" spans="2:9" ht="15.75" hidden="1" outlineLevel="1" x14ac:dyDescent="0.25">
      <c r="B24" s="80" t="s">
        <v>75</v>
      </c>
      <c r="C24" s="69">
        <v>455.1</v>
      </c>
      <c r="D24" s="68">
        <f t="shared" ref="D24" si="5">C24*13113</f>
        <v>5967726.3000000007</v>
      </c>
      <c r="E24" s="73">
        <v>7.4999999999999997E-2</v>
      </c>
      <c r="F24" s="191">
        <f t="shared" si="4"/>
        <v>447579</v>
      </c>
      <c r="G24" s="67"/>
    </row>
    <row r="25" spans="2:9" ht="15.75" hidden="1" outlineLevel="1" x14ac:dyDescent="0.25">
      <c r="B25" s="80" t="s">
        <v>76</v>
      </c>
      <c r="C25" s="69">
        <v>443.69000000000005</v>
      </c>
      <c r="D25" s="68">
        <f>C25*13113</f>
        <v>5818106.9700000007</v>
      </c>
      <c r="E25" s="73">
        <v>7.4999999999999997E-2</v>
      </c>
      <c r="F25" s="191">
        <f t="shared" si="4"/>
        <v>436358</v>
      </c>
      <c r="G25" s="67"/>
    </row>
    <row r="26" spans="2:9" ht="15.75" hidden="1" outlineLevel="1" x14ac:dyDescent="0.25">
      <c r="B26" s="80" t="s">
        <v>77</v>
      </c>
      <c r="C26" s="69">
        <f>'[1]RESUMEN$$$ Particulares'!$C$26</f>
        <v>473.76999999999992</v>
      </c>
      <c r="D26" s="68">
        <f>C26*13113</f>
        <v>6212546.0099999988</v>
      </c>
      <c r="E26" s="73">
        <v>7.4999999999999997E-2</v>
      </c>
      <c r="F26" s="191">
        <f t="shared" si="4"/>
        <v>465941</v>
      </c>
      <c r="G26" s="67"/>
    </row>
    <row r="27" spans="2:9" ht="15.75" hidden="1" outlineLevel="1" x14ac:dyDescent="0.25">
      <c r="B27" s="80" t="s">
        <v>78</v>
      </c>
      <c r="C27" s="69">
        <v>361.71</v>
      </c>
      <c r="D27" s="68">
        <f>C27*13113</f>
        <v>4743103.2299999995</v>
      </c>
      <c r="E27" s="73">
        <v>7.4999999999999997E-2</v>
      </c>
      <c r="F27" s="191">
        <f t="shared" si="4"/>
        <v>355733</v>
      </c>
      <c r="G27" s="67"/>
    </row>
    <row r="28" spans="2:9" ht="15.75" collapsed="1" x14ac:dyDescent="0.25">
      <c r="B28" s="137">
        <v>2012</v>
      </c>
      <c r="C28" s="139">
        <f>SUM(C16:C27)</f>
        <v>5165.3099999999995</v>
      </c>
      <c r="D28" s="140">
        <f>SUM(D16:D27)</f>
        <v>67203538.799999997</v>
      </c>
      <c r="E28" s="141">
        <v>7.4999999999999997E-2</v>
      </c>
      <c r="F28" s="192">
        <f>SUM(F16:F27)</f>
        <v>5040265</v>
      </c>
      <c r="G28" s="138"/>
    </row>
    <row r="29" spans="2:9" ht="15.75" hidden="1" outlineLevel="1" x14ac:dyDescent="0.25">
      <c r="B29" s="80" t="s">
        <v>86</v>
      </c>
      <c r="C29" s="70">
        <v>449.5</v>
      </c>
      <c r="D29" s="68">
        <f>C29*13113</f>
        <v>5894293.5</v>
      </c>
      <c r="E29" s="73">
        <v>7.4999999999999997E-2</v>
      </c>
      <c r="F29" s="191">
        <f t="shared" ref="F29:F40" si="6">ROUND(E29*D29,0)</f>
        <v>442072</v>
      </c>
      <c r="G29" s="67"/>
      <c r="H29" s="158"/>
      <c r="I29" s="79"/>
    </row>
    <row r="30" spans="2:9" ht="15.75" hidden="1" outlineLevel="1" x14ac:dyDescent="0.25">
      <c r="B30" s="80" t="s">
        <v>87</v>
      </c>
      <c r="C30" s="70">
        <v>408.1</v>
      </c>
      <c r="D30" s="68">
        <f>C30*13113</f>
        <v>5351415.3000000007</v>
      </c>
      <c r="E30" s="73">
        <v>7.4999999999999997E-2</v>
      </c>
      <c r="F30" s="191">
        <f t="shared" si="6"/>
        <v>401356</v>
      </c>
      <c r="G30" s="67"/>
      <c r="H30" s="158"/>
      <c r="I30" s="79"/>
    </row>
    <row r="31" spans="2:9" ht="15.75" hidden="1" outlineLevel="1" x14ac:dyDescent="0.25">
      <c r="B31" s="80" t="s">
        <v>88</v>
      </c>
      <c r="C31" s="69">
        <v>411.42</v>
      </c>
      <c r="D31" s="68">
        <f>C31*13284</f>
        <v>5465303.2800000003</v>
      </c>
      <c r="E31" s="73">
        <v>7.4999999999999997E-2</v>
      </c>
      <c r="F31" s="191">
        <f t="shared" si="6"/>
        <v>409898</v>
      </c>
      <c r="G31" s="67"/>
      <c r="H31" s="160"/>
      <c r="I31" s="79"/>
    </row>
    <row r="32" spans="2:9" ht="15.75" hidden="1" outlineLevel="1" x14ac:dyDescent="0.25">
      <c r="B32" s="80" t="s">
        <v>89</v>
      </c>
      <c r="C32" s="70">
        <v>419.09000000000003</v>
      </c>
      <c r="D32" s="68">
        <f t="shared" ref="D32:D43" si="7">C32*13284</f>
        <v>5567191.5600000005</v>
      </c>
      <c r="E32" s="73">
        <v>7.4999999999999997E-2</v>
      </c>
      <c r="F32" s="191">
        <f t="shared" si="6"/>
        <v>417539</v>
      </c>
      <c r="G32" s="67"/>
      <c r="H32" s="158"/>
      <c r="I32" s="79"/>
    </row>
    <row r="33" spans="2:9" ht="15.75" hidden="1" outlineLevel="1" x14ac:dyDescent="0.25">
      <c r="B33" s="80" t="s">
        <v>90</v>
      </c>
      <c r="C33" s="70">
        <v>507.25</v>
      </c>
      <c r="D33" s="68">
        <f t="shared" si="7"/>
        <v>6738309</v>
      </c>
      <c r="E33" s="73">
        <v>7.4999999999999997E-2</v>
      </c>
      <c r="F33" s="191">
        <f t="shared" si="6"/>
        <v>505373</v>
      </c>
      <c r="G33" s="67"/>
      <c r="H33" s="158"/>
      <c r="I33" s="79"/>
    </row>
    <row r="34" spans="2:9" ht="15.75" hidden="1" outlineLevel="1" x14ac:dyDescent="0.25">
      <c r="B34" s="80" t="s">
        <v>91</v>
      </c>
      <c r="C34" s="70">
        <v>409.07</v>
      </c>
      <c r="D34" s="68">
        <f t="shared" si="7"/>
        <v>5434085.8799999999</v>
      </c>
      <c r="E34" s="73">
        <v>7.4999999999999997E-2</v>
      </c>
      <c r="F34" s="191">
        <f t="shared" si="6"/>
        <v>407556</v>
      </c>
      <c r="G34" s="67"/>
      <c r="H34" s="158"/>
      <c r="I34" s="79"/>
    </row>
    <row r="35" spans="2:9" ht="15.75" hidden="1" outlineLevel="1" x14ac:dyDescent="0.25">
      <c r="B35" s="80" t="s">
        <v>92</v>
      </c>
      <c r="C35" s="70">
        <v>364.83</v>
      </c>
      <c r="D35" s="68">
        <f t="shared" si="7"/>
        <v>4846401.72</v>
      </c>
      <c r="E35" s="73">
        <v>7.4999999999999997E-2</v>
      </c>
      <c r="F35" s="191">
        <f t="shared" si="6"/>
        <v>363480</v>
      </c>
      <c r="G35" s="67"/>
      <c r="H35" s="158"/>
      <c r="I35" s="79"/>
    </row>
    <row r="36" spans="2:9" ht="15.75" hidden="1" outlineLevel="1" x14ac:dyDescent="0.25">
      <c r="B36" s="80" t="s">
        <v>93</v>
      </c>
      <c r="C36" s="70">
        <v>379.15</v>
      </c>
      <c r="D36" s="68">
        <f t="shared" si="7"/>
        <v>5036628.5999999996</v>
      </c>
      <c r="E36" s="73">
        <v>7.4999999999999997E-2</v>
      </c>
      <c r="F36" s="191">
        <f t="shared" si="6"/>
        <v>377747</v>
      </c>
      <c r="G36" s="67"/>
      <c r="H36" s="158"/>
      <c r="I36" s="79"/>
    </row>
    <row r="37" spans="2:9" ht="15.75" hidden="1" outlineLevel="1" x14ac:dyDescent="0.25">
      <c r="B37" s="80" t="s">
        <v>94</v>
      </c>
      <c r="C37" s="70">
        <v>343.39</v>
      </c>
      <c r="D37" s="68">
        <f t="shared" si="7"/>
        <v>4561592.76</v>
      </c>
      <c r="E37" s="73">
        <v>7.4999999999999997E-2</v>
      </c>
      <c r="F37" s="191">
        <f t="shared" si="6"/>
        <v>342119</v>
      </c>
      <c r="G37" s="67"/>
      <c r="H37" s="158"/>
      <c r="I37" s="79"/>
    </row>
    <row r="38" spans="2:9" ht="15.75" hidden="1" outlineLevel="1" x14ac:dyDescent="0.25">
      <c r="B38" s="80" t="s">
        <v>95</v>
      </c>
      <c r="C38" s="70">
        <v>469.4</v>
      </c>
      <c r="D38" s="68">
        <f t="shared" si="7"/>
        <v>6235509.5999999996</v>
      </c>
      <c r="E38" s="73">
        <v>7.4999999999999997E-2</v>
      </c>
      <c r="F38" s="191">
        <f t="shared" si="6"/>
        <v>467663</v>
      </c>
      <c r="G38" s="67"/>
      <c r="H38" s="158"/>
      <c r="I38" s="79"/>
    </row>
    <row r="39" spans="2:9" ht="15.75" hidden="1" outlineLevel="1" x14ac:dyDescent="0.25">
      <c r="B39" s="80" t="s">
        <v>96</v>
      </c>
      <c r="C39" s="70">
        <v>460.45</v>
      </c>
      <c r="D39" s="68">
        <f t="shared" si="7"/>
        <v>6116617.7999999998</v>
      </c>
      <c r="E39" s="73">
        <v>7.4999999999999997E-2</v>
      </c>
      <c r="F39" s="191">
        <f>ROUND(E39*D39,0)</f>
        <v>458746</v>
      </c>
      <c r="G39" s="67"/>
      <c r="H39" s="158"/>
      <c r="I39" s="79"/>
    </row>
    <row r="40" spans="2:9" ht="15.75" hidden="1" outlineLevel="1" x14ac:dyDescent="0.25">
      <c r="B40" s="80" t="s">
        <v>97</v>
      </c>
      <c r="C40" s="70">
        <v>464.9</v>
      </c>
      <c r="D40" s="68">
        <f t="shared" si="7"/>
        <v>6175731.5999999996</v>
      </c>
      <c r="E40" s="73">
        <v>7.4999999999999997E-2</v>
      </c>
      <c r="F40" s="191">
        <f t="shared" si="6"/>
        <v>463180</v>
      </c>
      <c r="G40" s="67"/>
      <c r="H40" s="158"/>
      <c r="I40" s="79"/>
    </row>
    <row r="41" spans="2:9" ht="15.75" collapsed="1" x14ac:dyDescent="0.25">
      <c r="B41" s="137">
        <v>2013</v>
      </c>
      <c r="C41" s="139">
        <f>SUM(C29:C40)</f>
        <v>5086.5499999999993</v>
      </c>
      <c r="D41" s="140">
        <f>SUM(D29:D40)</f>
        <v>67423080.599999994</v>
      </c>
      <c r="E41" s="141">
        <v>7.4999999999999997E-2</v>
      </c>
      <c r="F41" s="192">
        <f>SUM(F29:F40)</f>
        <v>5056729</v>
      </c>
      <c r="G41" s="138"/>
      <c r="H41" s="158"/>
      <c r="I41" s="159"/>
    </row>
    <row r="42" spans="2:9" ht="15.75" hidden="1" outlineLevel="1" x14ac:dyDescent="0.25">
      <c r="B42" s="80" t="s">
        <v>101</v>
      </c>
      <c r="C42" s="69">
        <v>423.71999999999997</v>
      </c>
      <c r="D42" s="68">
        <f>C42*13284</f>
        <v>5628696.4799999995</v>
      </c>
      <c r="E42" s="73">
        <v>7.4999999999999997E-2</v>
      </c>
      <c r="F42" s="191">
        <f t="shared" ref="F42:F51" si="8">ROUND(E42*D42,0)</f>
        <v>422152</v>
      </c>
      <c r="G42" s="67">
        <v>13284</v>
      </c>
      <c r="H42" s="160"/>
      <c r="I42" s="79"/>
    </row>
    <row r="43" spans="2:9" ht="15.75" hidden="1" outlineLevel="1" x14ac:dyDescent="0.25">
      <c r="B43" s="80" t="s">
        <v>102</v>
      </c>
      <c r="C43" s="69">
        <v>380.67999999999995</v>
      </c>
      <c r="D43" s="68">
        <f t="shared" si="7"/>
        <v>5056953.1199999992</v>
      </c>
      <c r="E43" s="73">
        <v>7.4999999999999997E-2</v>
      </c>
      <c r="F43" s="191">
        <f t="shared" si="8"/>
        <v>379271</v>
      </c>
      <c r="G43" s="67">
        <v>13284</v>
      </c>
      <c r="H43" s="160"/>
      <c r="I43" s="79"/>
    </row>
    <row r="44" spans="2:9" ht="16.149999999999999" hidden="1" customHeight="1" outlineLevel="1" x14ac:dyDescent="0.25">
      <c r="B44" s="80" t="s">
        <v>103</v>
      </c>
      <c r="C44" s="69">
        <v>506.2</v>
      </c>
      <c r="D44" s="68">
        <f>C44*13736</f>
        <v>6953163.2000000002</v>
      </c>
      <c r="E44" s="73">
        <v>7.4999999999999997E-2</v>
      </c>
      <c r="F44" s="191">
        <f t="shared" si="8"/>
        <v>521487</v>
      </c>
      <c r="G44" s="67">
        <v>13736</v>
      </c>
      <c r="H44" s="158"/>
      <c r="I44" s="79"/>
    </row>
    <row r="45" spans="2:9" ht="15.75" hidden="1" outlineLevel="1" x14ac:dyDescent="0.25">
      <c r="B45" s="80" t="s">
        <v>104</v>
      </c>
      <c r="C45" s="69">
        <v>365.2</v>
      </c>
      <c r="D45" s="68">
        <f t="shared" ref="D45:D53" si="9">C45*13736</f>
        <v>5016387.2</v>
      </c>
      <c r="E45" s="73">
        <v>7.4999999999999997E-2</v>
      </c>
      <c r="F45" s="191">
        <f t="shared" si="8"/>
        <v>376229</v>
      </c>
      <c r="G45" s="67">
        <v>13736</v>
      </c>
      <c r="H45" s="158"/>
      <c r="I45" s="79"/>
    </row>
    <row r="46" spans="2:9" ht="15.75" hidden="1" outlineLevel="1" x14ac:dyDescent="0.25">
      <c r="B46" s="80" t="s">
        <v>105</v>
      </c>
      <c r="C46" s="69">
        <v>588.1</v>
      </c>
      <c r="D46" s="68">
        <f t="shared" si="9"/>
        <v>8078141.6000000006</v>
      </c>
      <c r="E46" s="73">
        <v>7.4999999999999997E-2</v>
      </c>
      <c r="F46" s="191">
        <f t="shared" si="8"/>
        <v>605861</v>
      </c>
      <c r="G46" s="67">
        <v>13736</v>
      </c>
      <c r="H46" s="158"/>
      <c r="I46" s="79"/>
    </row>
    <row r="47" spans="2:9" ht="15.75" hidden="1" outlineLevel="1" x14ac:dyDescent="0.25">
      <c r="B47" s="80" t="s">
        <v>106</v>
      </c>
      <c r="C47" s="69">
        <v>720.1</v>
      </c>
      <c r="D47" s="68">
        <f>C47*13736</f>
        <v>9891293.5999999996</v>
      </c>
      <c r="E47" s="73">
        <v>7.4999999999999997E-2</v>
      </c>
      <c r="F47" s="191">
        <f>ROUND(E47*D47,0)</f>
        <v>741847</v>
      </c>
      <c r="G47" s="67">
        <v>13736</v>
      </c>
      <c r="H47" s="158"/>
      <c r="I47" s="79"/>
    </row>
    <row r="48" spans="2:9" ht="15.75" hidden="1" outlineLevel="1" x14ac:dyDescent="0.25">
      <c r="B48" s="80" t="s">
        <v>107</v>
      </c>
      <c r="C48" s="69">
        <v>330.19</v>
      </c>
      <c r="D48" s="68">
        <f t="shared" si="9"/>
        <v>4535489.84</v>
      </c>
      <c r="E48" s="73">
        <v>7.4999999999999997E-2</v>
      </c>
      <c r="F48" s="191">
        <f t="shared" si="8"/>
        <v>340162</v>
      </c>
      <c r="G48" s="67">
        <v>13736</v>
      </c>
      <c r="H48" s="158"/>
      <c r="I48" s="79"/>
    </row>
    <row r="49" spans="2:9" ht="15.75" hidden="1" outlineLevel="1" x14ac:dyDescent="0.25">
      <c r="B49" s="80" t="s">
        <v>108</v>
      </c>
      <c r="C49" s="69">
        <v>311.20000000000005</v>
      </c>
      <c r="D49" s="68">
        <f t="shared" si="9"/>
        <v>4274643.2</v>
      </c>
      <c r="E49" s="73">
        <v>7.4999999999999997E-2</v>
      </c>
      <c r="F49" s="191">
        <f t="shared" si="8"/>
        <v>320598</v>
      </c>
      <c r="G49" s="67">
        <v>13736</v>
      </c>
      <c r="H49" s="158"/>
      <c r="I49" s="79"/>
    </row>
    <row r="50" spans="2:9" ht="15.75" hidden="1" outlineLevel="1" x14ac:dyDescent="0.25">
      <c r="B50" s="80" t="s">
        <v>109</v>
      </c>
      <c r="C50" s="69">
        <v>399.50000000000006</v>
      </c>
      <c r="D50" s="68">
        <f t="shared" si="9"/>
        <v>5487532.0000000009</v>
      </c>
      <c r="E50" s="73">
        <v>7.4999999999999997E-2</v>
      </c>
      <c r="F50" s="191">
        <f t="shared" si="8"/>
        <v>411565</v>
      </c>
      <c r="G50" s="67">
        <v>13736</v>
      </c>
      <c r="H50" s="158"/>
      <c r="I50" s="79"/>
    </row>
    <row r="51" spans="2:9" ht="15.75" hidden="1" outlineLevel="1" x14ac:dyDescent="0.25">
      <c r="B51" s="80" t="s">
        <v>110</v>
      </c>
      <c r="C51" s="69">
        <v>650.79999999999995</v>
      </c>
      <c r="D51" s="68">
        <f t="shared" si="9"/>
        <v>8939388.7999999989</v>
      </c>
      <c r="E51" s="73">
        <v>7.4999999999999997E-2</v>
      </c>
      <c r="F51" s="191">
        <f t="shared" si="8"/>
        <v>670454</v>
      </c>
      <c r="G51" s="67">
        <v>13736</v>
      </c>
      <c r="H51" s="158"/>
      <c r="I51" s="79"/>
    </row>
    <row r="52" spans="2:9" ht="15.75" hidden="1" outlineLevel="1" x14ac:dyDescent="0.25">
      <c r="B52" s="80" t="s">
        <v>111</v>
      </c>
      <c r="C52" s="69">
        <v>377.50000000000006</v>
      </c>
      <c r="D52" s="68">
        <f t="shared" si="9"/>
        <v>5185340.0000000009</v>
      </c>
      <c r="E52" s="73">
        <v>7.4999999999999997E-2</v>
      </c>
      <c r="F52" s="191">
        <f>ROUND(E52*D52,0)</f>
        <v>388901</v>
      </c>
      <c r="G52" s="67">
        <v>13736</v>
      </c>
      <c r="H52" s="158"/>
      <c r="I52" s="79"/>
    </row>
    <row r="53" spans="2:9" ht="15.75" hidden="1" outlineLevel="1" x14ac:dyDescent="0.25">
      <c r="B53" s="80" t="s">
        <v>112</v>
      </c>
      <c r="C53" s="69">
        <v>427.3</v>
      </c>
      <c r="D53" s="68">
        <f t="shared" si="9"/>
        <v>5869392.7999999998</v>
      </c>
      <c r="E53" s="73">
        <v>7.4999999999999997E-2</v>
      </c>
      <c r="F53" s="191">
        <f t="shared" ref="F53" si="10">ROUND(E53*D53,0)</f>
        <v>440204</v>
      </c>
      <c r="G53" s="67">
        <v>13736</v>
      </c>
      <c r="H53" s="158"/>
      <c r="I53" s="79"/>
    </row>
    <row r="54" spans="2:9" ht="15.75" collapsed="1" x14ac:dyDescent="0.25">
      <c r="B54" s="137">
        <v>2014</v>
      </c>
      <c r="C54" s="139">
        <f>SUM(C42:C53)</f>
        <v>5480.4900000000007</v>
      </c>
      <c r="D54" s="140">
        <f>SUM(D42:D53)</f>
        <v>74916421.839999989</v>
      </c>
      <c r="E54" s="141">
        <v>7.4999999999999997E-2</v>
      </c>
      <c r="F54" s="192">
        <f>SUM(F42:F53)</f>
        <v>5618731</v>
      </c>
      <c r="G54" s="138"/>
      <c r="H54" s="158"/>
      <c r="I54" s="159"/>
    </row>
    <row r="55" spans="2:9" ht="16.149999999999999" hidden="1" customHeight="1" outlineLevel="1" x14ac:dyDescent="0.25">
      <c r="B55" s="80" t="s">
        <v>118</v>
      </c>
      <c r="C55" s="70">
        <v>444.20000000000005</v>
      </c>
      <c r="D55" s="68">
        <f t="shared" ref="D55:D64" si="11">C55*G55</f>
        <v>6101531.2000000002</v>
      </c>
      <c r="E55" s="73">
        <v>7.4999999999999997E-2</v>
      </c>
      <c r="F55" s="191">
        <f t="shared" ref="F55:F59" si="12">ROUND(E55*D55,0)</f>
        <v>457615</v>
      </c>
      <c r="G55" s="67">
        <v>13736</v>
      </c>
      <c r="H55" s="158"/>
      <c r="I55" s="79"/>
    </row>
    <row r="56" spans="2:9" ht="16.149999999999999" hidden="1" customHeight="1" outlineLevel="1" x14ac:dyDescent="0.25">
      <c r="B56" s="80" t="s">
        <v>119</v>
      </c>
      <c r="C56" s="70">
        <v>393.6</v>
      </c>
      <c r="D56" s="68">
        <f t="shared" si="11"/>
        <v>5406489.6000000006</v>
      </c>
      <c r="E56" s="73">
        <v>7.4999999999999997E-2</v>
      </c>
      <c r="F56" s="191">
        <f t="shared" si="12"/>
        <v>405487</v>
      </c>
      <c r="G56" s="67">
        <v>13736</v>
      </c>
      <c r="H56" s="158"/>
      <c r="I56" s="79"/>
    </row>
    <row r="57" spans="2:9" ht="16.149999999999999" hidden="1" customHeight="1" outlineLevel="1" x14ac:dyDescent="0.25">
      <c r="B57" s="80" t="s">
        <v>120</v>
      </c>
      <c r="C57" s="70">
        <v>587</v>
      </c>
      <c r="D57" s="68">
        <f t="shared" si="11"/>
        <v>8417580</v>
      </c>
      <c r="E57" s="73">
        <v>7.4999999999999997E-2</v>
      </c>
      <c r="F57" s="191">
        <f t="shared" si="12"/>
        <v>631319</v>
      </c>
      <c r="G57" s="67">
        <f>ROUND(G56*1.044,0)</f>
        <v>14340</v>
      </c>
      <c r="H57" s="158"/>
      <c r="I57" s="79"/>
    </row>
    <row r="58" spans="2:9" ht="16.149999999999999" hidden="1" customHeight="1" outlineLevel="1" x14ac:dyDescent="0.25">
      <c r="B58" s="80" t="s">
        <v>121</v>
      </c>
      <c r="C58" s="70">
        <v>752.40000000000009</v>
      </c>
      <c r="D58" s="68">
        <f t="shared" si="11"/>
        <v>10789416.000000002</v>
      </c>
      <c r="E58" s="73">
        <v>7.4999999999999997E-2</v>
      </c>
      <c r="F58" s="191">
        <f t="shared" si="12"/>
        <v>809206</v>
      </c>
      <c r="G58" s="67">
        <f t="shared" ref="G58:G63" si="13">$G$57</f>
        <v>14340</v>
      </c>
      <c r="H58" s="158"/>
      <c r="I58" s="79"/>
    </row>
    <row r="59" spans="2:9" ht="16.149999999999999" hidden="1" customHeight="1" outlineLevel="1" x14ac:dyDescent="0.25">
      <c r="B59" s="80" t="s">
        <v>122</v>
      </c>
      <c r="C59" s="70">
        <v>458.6</v>
      </c>
      <c r="D59" s="68">
        <f>C59*G59</f>
        <v>6576324</v>
      </c>
      <c r="E59" s="73">
        <v>7.4999999999999997E-2</v>
      </c>
      <c r="F59" s="191">
        <f t="shared" si="12"/>
        <v>493224</v>
      </c>
      <c r="G59" s="67">
        <f t="shared" si="13"/>
        <v>14340</v>
      </c>
      <c r="H59" s="158"/>
      <c r="I59" s="79"/>
    </row>
    <row r="60" spans="2:9" ht="16.149999999999999" hidden="1" customHeight="1" outlineLevel="1" x14ac:dyDescent="0.25">
      <c r="B60" s="80" t="s">
        <v>123</v>
      </c>
      <c r="C60" s="70">
        <v>433.2</v>
      </c>
      <c r="D60" s="68">
        <f>C60*G60</f>
        <v>6212088</v>
      </c>
      <c r="E60" s="73">
        <v>7.4999999999999997E-2</v>
      </c>
      <c r="F60" s="191">
        <f>ROUND(E60*D60,0)</f>
        <v>465907</v>
      </c>
      <c r="G60" s="67">
        <f t="shared" si="13"/>
        <v>14340</v>
      </c>
      <c r="H60" s="158"/>
      <c r="I60" s="79"/>
    </row>
    <row r="61" spans="2:9" ht="15.75" hidden="1" outlineLevel="1" x14ac:dyDescent="0.25">
      <c r="B61" s="80" t="s">
        <v>124</v>
      </c>
      <c r="C61" s="70">
        <v>419.3</v>
      </c>
      <c r="D61" s="68">
        <f t="shared" si="11"/>
        <v>6012762</v>
      </c>
      <c r="E61" s="73">
        <v>7.4999999999999997E-2</v>
      </c>
      <c r="F61" s="191">
        <f t="shared" ref="F61:F64" si="14">ROUND(E61*D61,0)</f>
        <v>450957</v>
      </c>
      <c r="G61" s="67">
        <f t="shared" si="13"/>
        <v>14340</v>
      </c>
      <c r="H61" s="158"/>
      <c r="I61" s="79"/>
    </row>
    <row r="62" spans="2:9" ht="15.75" hidden="1" outlineLevel="1" x14ac:dyDescent="0.25">
      <c r="B62" s="80" t="s">
        <v>125</v>
      </c>
      <c r="C62" s="70">
        <v>527.80000000000007</v>
      </c>
      <c r="D62" s="68">
        <f t="shared" si="11"/>
        <v>7568652.0000000009</v>
      </c>
      <c r="E62" s="73">
        <v>7.4999999999999997E-2</v>
      </c>
      <c r="F62" s="191">
        <f t="shared" si="14"/>
        <v>567649</v>
      </c>
      <c r="G62" s="67">
        <f t="shared" si="13"/>
        <v>14340</v>
      </c>
      <c r="H62" s="158"/>
      <c r="I62" s="79"/>
    </row>
    <row r="63" spans="2:9" ht="15.75" hidden="1" outlineLevel="1" x14ac:dyDescent="0.25">
      <c r="B63" s="80" t="s">
        <v>126</v>
      </c>
      <c r="C63" s="70">
        <v>486.20000000000005</v>
      </c>
      <c r="D63" s="68">
        <f t="shared" si="11"/>
        <v>6972108.0000000009</v>
      </c>
      <c r="E63" s="73">
        <v>7.4999999999999997E-2</v>
      </c>
      <c r="F63" s="191">
        <f t="shared" si="14"/>
        <v>522908</v>
      </c>
      <c r="G63" s="67">
        <f t="shared" si="13"/>
        <v>14340</v>
      </c>
      <c r="H63" s="158"/>
      <c r="I63" s="79"/>
    </row>
    <row r="64" spans="2:9" ht="15.75" hidden="1" outlineLevel="1" x14ac:dyDescent="0.25">
      <c r="B64" s="80" t="s">
        <v>127</v>
      </c>
      <c r="C64" s="70">
        <v>460.3</v>
      </c>
      <c r="D64" s="68">
        <f t="shared" si="11"/>
        <v>6901277.9000000004</v>
      </c>
      <c r="E64" s="73">
        <v>0.33</v>
      </c>
      <c r="F64" s="191">
        <f t="shared" si="14"/>
        <v>2277422</v>
      </c>
      <c r="G64" s="67">
        <v>14993</v>
      </c>
      <c r="H64" s="158"/>
      <c r="I64" s="79"/>
    </row>
    <row r="65" spans="2:9" ht="15.75" hidden="1" outlineLevel="1" x14ac:dyDescent="0.25">
      <c r="B65" s="80" t="s">
        <v>128</v>
      </c>
      <c r="C65" s="70">
        <v>382.7</v>
      </c>
      <c r="D65" s="68">
        <f t="shared" ref="D65:D71" si="15">C65*G65</f>
        <v>11289650</v>
      </c>
      <c r="E65" s="73">
        <v>0.33</v>
      </c>
      <c r="F65" s="191">
        <f>ROUND(E65*D65,0)</f>
        <v>3725585</v>
      </c>
      <c r="G65" s="67">
        <v>29500</v>
      </c>
      <c r="H65" s="158"/>
      <c r="I65" s="79"/>
    </row>
    <row r="66" spans="2:9" ht="15.75" hidden="1" outlineLevel="1" x14ac:dyDescent="0.25">
      <c r="B66" s="80" t="s">
        <v>129</v>
      </c>
      <c r="C66" s="70">
        <v>341.7</v>
      </c>
      <c r="D66" s="68">
        <f t="shared" ref="D66" si="16">C66*G66</f>
        <v>10080150</v>
      </c>
      <c r="E66" s="73">
        <v>0.33</v>
      </c>
      <c r="F66" s="191">
        <f>ROUND(E66*D66,0)</f>
        <v>3326450</v>
      </c>
      <c r="G66" s="67">
        <v>29500</v>
      </c>
      <c r="H66" s="158"/>
      <c r="I66" s="79"/>
    </row>
    <row r="67" spans="2:9" ht="15.75" collapsed="1" x14ac:dyDescent="0.25">
      <c r="B67" s="137">
        <v>2015</v>
      </c>
      <c r="C67" s="139">
        <f>SUM(C55:C66)</f>
        <v>5687</v>
      </c>
      <c r="D67" s="140">
        <f>SUM(D55:D66)</f>
        <v>92328028.700000003</v>
      </c>
      <c r="E67" s="190" t="s">
        <v>149</v>
      </c>
      <c r="F67" s="192">
        <f>SUM(F55:F66)</f>
        <v>14133729</v>
      </c>
      <c r="G67" s="138"/>
      <c r="H67" s="158"/>
      <c r="I67" s="159"/>
    </row>
    <row r="68" spans="2:9" ht="16.149999999999999" customHeight="1" x14ac:dyDescent="0.25">
      <c r="B68" s="80" t="s">
        <v>137</v>
      </c>
      <c r="C68" s="69">
        <f>'[2]RESUMEN$$$ Particulares'!$C$68</f>
        <v>412.7</v>
      </c>
      <c r="D68" s="68">
        <f t="shared" si="15"/>
        <v>12174650</v>
      </c>
      <c r="E68" s="205">
        <v>0.33</v>
      </c>
      <c r="F68" s="191">
        <f t="shared" ref="F68:F72" si="17">ROUND(E68*D68,0)</f>
        <v>4017635</v>
      </c>
      <c r="G68" s="191">
        <v>29500</v>
      </c>
      <c r="H68" s="158"/>
      <c r="I68" s="79"/>
    </row>
    <row r="69" spans="2:9" ht="16.149999999999999" customHeight="1" x14ac:dyDescent="0.25">
      <c r="B69" s="80" t="s">
        <v>138</v>
      </c>
      <c r="C69" s="69">
        <f>'[3]RESUMEN$$$ Particulares'!$C$69</f>
        <v>452.8</v>
      </c>
      <c r="D69" s="68">
        <f t="shared" si="15"/>
        <v>13357600</v>
      </c>
      <c r="E69" s="205">
        <v>0.33</v>
      </c>
      <c r="F69" s="191">
        <f t="shared" si="17"/>
        <v>4408008</v>
      </c>
      <c r="G69" s="191">
        <v>29500</v>
      </c>
      <c r="H69" s="158"/>
      <c r="I69" s="79"/>
    </row>
    <row r="70" spans="2:9" ht="16.149999999999999" customHeight="1" x14ac:dyDescent="0.25">
      <c r="B70" s="80" t="s">
        <v>139</v>
      </c>
      <c r="C70" s="69">
        <f>'[4]RESUMEN$$$ Particulares'!$C$70</f>
        <v>403.3</v>
      </c>
      <c r="D70" s="68">
        <f t="shared" si="15"/>
        <v>11897350</v>
      </c>
      <c r="E70" s="205">
        <v>0.33</v>
      </c>
      <c r="F70" s="191">
        <f t="shared" si="17"/>
        <v>3926126</v>
      </c>
      <c r="G70" s="191">
        <v>29500</v>
      </c>
      <c r="H70" s="158"/>
      <c r="I70" s="79"/>
    </row>
    <row r="71" spans="2:9" ht="16.149999999999999" customHeight="1" x14ac:dyDescent="0.25">
      <c r="B71" s="80" t="s">
        <v>140</v>
      </c>
      <c r="C71" s="69">
        <f>'[5]RESUMEN$$$ Particulares'!$C$71</f>
        <v>463.5</v>
      </c>
      <c r="D71" s="68">
        <f t="shared" si="15"/>
        <v>13673250</v>
      </c>
      <c r="E71" s="205">
        <v>0.33</v>
      </c>
      <c r="F71" s="191">
        <f t="shared" si="17"/>
        <v>4512173</v>
      </c>
      <c r="G71" s="191">
        <v>29500</v>
      </c>
      <c r="H71" s="158"/>
      <c r="I71" s="79"/>
    </row>
    <row r="72" spans="2:9" ht="16.149999999999999" customHeight="1" x14ac:dyDescent="0.25">
      <c r="B72" s="80" t="s">
        <v>141</v>
      </c>
      <c r="C72" s="69">
        <f>'[6]RESUMEN$$$ Particulares'!$C$72</f>
        <v>448.2</v>
      </c>
      <c r="D72" s="68">
        <f>C72*G72</f>
        <v>13221900</v>
      </c>
      <c r="E72" s="205">
        <v>0.33</v>
      </c>
      <c r="F72" s="191">
        <f t="shared" si="17"/>
        <v>4363227</v>
      </c>
      <c r="G72" s="191">
        <v>29500</v>
      </c>
      <c r="H72" s="158"/>
      <c r="I72" s="79"/>
    </row>
    <row r="73" spans="2:9" ht="15.75" x14ac:dyDescent="0.25">
      <c r="B73" s="80" t="s">
        <v>142</v>
      </c>
      <c r="C73" s="170">
        <f>+'[7]RESUMEN$$$ Particulares'!$C$73</f>
        <v>719.7</v>
      </c>
      <c r="D73" s="171">
        <f>C73*G73</f>
        <v>21231150</v>
      </c>
      <c r="E73" s="206">
        <v>0.33</v>
      </c>
      <c r="F73" s="191">
        <f>ROUND(E73*D73,0)</f>
        <v>7006280</v>
      </c>
      <c r="G73" s="191">
        <v>29500</v>
      </c>
      <c r="H73" s="158"/>
      <c r="I73" s="79"/>
    </row>
    <row r="74" spans="2:9" ht="15" customHeight="1" x14ac:dyDescent="0.25">
      <c r="B74" s="215" t="s">
        <v>143</v>
      </c>
      <c r="C74" s="170">
        <v>543.9</v>
      </c>
      <c r="D74" s="68">
        <f t="shared" ref="D74:D79" si="18">C74*G74</f>
        <v>16045050</v>
      </c>
      <c r="E74" s="205">
        <v>0.33</v>
      </c>
      <c r="F74" s="191">
        <f t="shared" ref="F74:F77" si="19">ROUND(E74*D74,0)</f>
        <v>5294867</v>
      </c>
      <c r="G74" s="191">
        <v>29500</v>
      </c>
      <c r="H74" s="158"/>
      <c r="I74" s="79"/>
    </row>
    <row r="75" spans="2:9" ht="16.5" customHeight="1" outlineLevel="1" x14ac:dyDescent="0.25">
      <c r="B75" s="215" t="s">
        <v>144</v>
      </c>
      <c r="C75" s="69">
        <v>389.4</v>
      </c>
      <c r="D75" s="68">
        <f t="shared" si="18"/>
        <v>11487300</v>
      </c>
      <c r="E75" s="205">
        <v>0.33</v>
      </c>
      <c r="F75" s="191">
        <f t="shared" si="19"/>
        <v>3790809</v>
      </c>
      <c r="G75" s="191">
        <v>29500</v>
      </c>
      <c r="H75" s="158"/>
      <c r="I75" s="79"/>
    </row>
    <row r="76" spans="2:9" ht="18" customHeight="1" outlineLevel="1" x14ac:dyDescent="0.25">
      <c r="B76" s="215" t="s">
        <v>145</v>
      </c>
      <c r="C76" s="69">
        <v>384.5</v>
      </c>
      <c r="D76" s="68">
        <f t="shared" si="18"/>
        <v>11342750</v>
      </c>
      <c r="E76" s="205">
        <v>0.33</v>
      </c>
      <c r="F76" s="191">
        <f t="shared" si="19"/>
        <v>3743108</v>
      </c>
      <c r="G76" s="191">
        <v>29500</v>
      </c>
      <c r="H76" s="158"/>
      <c r="I76" s="79"/>
    </row>
    <row r="77" spans="2:9" ht="14.25" customHeight="1" outlineLevel="1" x14ac:dyDescent="0.25">
      <c r="B77" s="215" t="s">
        <v>146</v>
      </c>
      <c r="C77" s="69">
        <v>480.6</v>
      </c>
      <c r="D77" s="68">
        <f t="shared" si="18"/>
        <v>14617449</v>
      </c>
      <c r="E77" s="205">
        <v>0.33</v>
      </c>
      <c r="F77" s="191">
        <f t="shared" si="19"/>
        <v>4823758</v>
      </c>
      <c r="G77" s="191">
        <v>30415</v>
      </c>
      <c r="H77" s="158"/>
      <c r="I77" s="79"/>
    </row>
    <row r="78" spans="2:9" ht="15.75" customHeight="1" outlineLevel="1" x14ac:dyDescent="0.25">
      <c r="B78" s="220" t="s">
        <v>147</v>
      </c>
      <c r="C78" s="69">
        <v>294.60000000000002</v>
      </c>
      <c r="D78" s="68">
        <f t="shared" si="18"/>
        <v>8960259</v>
      </c>
      <c r="E78" s="205">
        <v>0.33</v>
      </c>
      <c r="F78" s="191">
        <f>ROUND(E78*D78,0)</f>
        <v>2956885</v>
      </c>
      <c r="G78" s="191">
        <v>30415</v>
      </c>
      <c r="H78" s="158"/>
      <c r="I78" s="79"/>
    </row>
    <row r="79" spans="2:9" ht="15" customHeight="1" outlineLevel="1" x14ac:dyDescent="0.25">
      <c r="B79" s="219" t="s">
        <v>148</v>
      </c>
      <c r="C79" s="69">
        <f>DETALLE!F19</f>
        <v>336.4</v>
      </c>
      <c r="D79" s="68">
        <f t="shared" si="18"/>
        <v>10231606</v>
      </c>
      <c r="E79" s="205">
        <v>0.33</v>
      </c>
      <c r="F79" s="191">
        <f>ROUND(E79*D79,0)</f>
        <v>3376430</v>
      </c>
      <c r="G79" s="191">
        <v>30415</v>
      </c>
      <c r="H79" s="158"/>
      <c r="I79" s="79"/>
    </row>
    <row r="80" spans="2:9" ht="16.5" thickBot="1" x14ac:dyDescent="0.3">
      <c r="B80" s="137">
        <v>2016</v>
      </c>
      <c r="C80" s="139">
        <f>SUM(C68:C79)</f>
        <v>5329.6</v>
      </c>
      <c r="D80" s="140">
        <f>SUM(D68:D79)</f>
        <v>158240314</v>
      </c>
      <c r="E80" s="141"/>
      <c r="F80" s="192">
        <f>SUM(F68:F79)</f>
        <v>52219306</v>
      </c>
      <c r="G80" s="138"/>
      <c r="H80" s="158"/>
      <c r="I80" s="159"/>
    </row>
    <row r="81" spans="2:8" ht="32.25" thickBot="1" x14ac:dyDescent="0.3">
      <c r="B81" s="108" t="s">
        <v>114</v>
      </c>
      <c r="C81" s="161">
        <f>C28+C15+C4+C41+C54+C67+C80</f>
        <v>38030.32</v>
      </c>
      <c r="D81" s="198">
        <f>D28+D15+D4+D41+D54+D67+D80</f>
        <v>567691587.13999999</v>
      </c>
      <c r="E81" s="162"/>
      <c r="F81" s="163">
        <f>F28+F15+F4+F41+F54+F67+F80</f>
        <v>90510226</v>
      </c>
      <c r="G81" s="163"/>
      <c r="H81" s="98"/>
    </row>
    <row r="83" spans="2:8" hidden="1" outlineLevel="1" x14ac:dyDescent="0.25">
      <c r="B83" s="99" t="s">
        <v>131</v>
      </c>
    </row>
    <row r="84" spans="2:8" collapsed="1" x14ac:dyDescent="0.25"/>
    <row r="85" spans="2:8" x14ac:dyDescent="0.25">
      <c r="H85" s="60"/>
    </row>
  </sheetData>
  <mergeCells count="1"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zoomScale="90" zoomScaleNormal="90" workbookViewId="0">
      <selection activeCell="F49" sqref="F49"/>
    </sheetView>
  </sheetViews>
  <sheetFormatPr baseColWidth="10" defaultRowHeight="15" outlineLevelRow="1" x14ac:dyDescent="0.25"/>
  <cols>
    <col min="2" max="2" width="12.42578125" customWidth="1"/>
    <col min="3" max="3" width="14" customWidth="1"/>
    <col min="4" max="4" width="12.42578125" customWidth="1"/>
    <col min="5" max="5" width="12.85546875" bestFit="1" customWidth="1"/>
    <col min="7" max="7" width="13" customWidth="1"/>
    <col min="8" max="8" width="9.7109375" bestFit="1" customWidth="1"/>
    <col min="9" max="9" width="11" bestFit="1" customWidth="1"/>
    <col min="10" max="14" width="7.7109375" customWidth="1"/>
    <col min="15" max="15" width="16.7109375" customWidth="1"/>
  </cols>
  <sheetData>
    <row r="1" spans="1:15" ht="35.25" customHeight="1" x14ac:dyDescent="0.25">
      <c r="A1" s="230" t="s">
        <v>85</v>
      </c>
      <c r="B1" s="231"/>
      <c r="C1" s="231"/>
      <c r="D1" s="231"/>
      <c r="E1" s="231"/>
      <c r="F1" s="231"/>
      <c r="G1" s="186" t="s">
        <v>135</v>
      </c>
    </row>
    <row r="2" spans="1:15" ht="8.25" customHeight="1" thickBot="1" x14ac:dyDescent="0.3"/>
    <row r="3" spans="1:15" ht="40.5" customHeight="1" thickBot="1" x14ac:dyDescent="0.3">
      <c r="C3" s="54" t="s">
        <v>57</v>
      </c>
      <c r="D3" s="81" t="s">
        <v>32</v>
      </c>
      <c r="H3" s="188" t="s">
        <v>57</v>
      </c>
      <c r="I3" s="188" t="s">
        <v>56</v>
      </c>
      <c r="J3" s="188" t="s">
        <v>53</v>
      </c>
      <c r="K3" s="188" t="s">
        <v>83</v>
      </c>
      <c r="L3" s="188" t="s">
        <v>115</v>
      </c>
      <c r="M3" s="188" t="s">
        <v>132</v>
      </c>
      <c r="N3" s="188" t="s">
        <v>150</v>
      </c>
      <c r="O3" s="188" t="s">
        <v>136</v>
      </c>
    </row>
    <row r="4" spans="1:15" ht="23.25" customHeight="1" thickBot="1" x14ac:dyDescent="0.3">
      <c r="C4" s="142" t="s">
        <v>59</v>
      </c>
      <c r="D4" s="143">
        <v>1168</v>
      </c>
      <c r="G4" s="187" t="s">
        <v>32</v>
      </c>
      <c r="H4" s="189">
        <f>D4</f>
        <v>1168</v>
      </c>
      <c r="I4" s="189">
        <f>+D19</f>
        <v>1686.3600000000001</v>
      </c>
      <c r="J4" s="189">
        <f>+D34</f>
        <v>827.86</v>
      </c>
      <c r="K4" s="189">
        <f>+D49</f>
        <v>490.03</v>
      </c>
      <c r="L4" s="189">
        <f>+D64</f>
        <v>482.46000000000015</v>
      </c>
      <c r="M4" s="189">
        <f>D79</f>
        <v>490.09999999999997</v>
      </c>
      <c r="N4" s="189">
        <f>D95</f>
        <v>572.9</v>
      </c>
      <c r="O4" s="207">
        <f>SUM(H4:N4)</f>
        <v>5717.71</v>
      </c>
    </row>
    <row r="5" spans="1:15" ht="7.15" customHeight="1" thickBot="1" x14ac:dyDescent="0.3"/>
    <row r="6" spans="1:15" ht="15.75" thickBot="1" x14ac:dyDescent="0.3">
      <c r="C6" s="54" t="s">
        <v>56</v>
      </c>
      <c r="D6" s="81" t="s">
        <v>32</v>
      </c>
    </row>
    <row r="7" spans="1:15" hidden="1" outlineLevel="1" x14ac:dyDescent="0.25">
      <c r="C7" s="52" t="s">
        <v>38</v>
      </c>
      <c r="D7" s="53">
        <v>155</v>
      </c>
    </row>
    <row r="8" spans="1:15" hidden="1" outlineLevel="1" x14ac:dyDescent="0.25">
      <c r="C8" s="52" t="s">
        <v>39</v>
      </c>
      <c r="D8" s="53">
        <v>151</v>
      </c>
    </row>
    <row r="9" spans="1:15" hidden="1" outlineLevel="1" x14ac:dyDescent="0.25">
      <c r="C9" s="52" t="s">
        <v>40</v>
      </c>
      <c r="D9" s="53">
        <v>144</v>
      </c>
    </row>
    <row r="10" spans="1:15" hidden="1" outlineLevel="1" x14ac:dyDescent="0.25">
      <c r="C10" s="52" t="s">
        <v>37</v>
      </c>
      <c r="D10" s="53">
        <v>116</v>
      </c>
    </row>
    <row r="11" spans="1:15" hidden="1" outlineLevel="1" x14ac:dyDescent="0.25">
      <c r="C11" s="52" t="s">
        <v>33</v>
      </c>
      <c r="D11" s="53">
        <v>121</v>
      </c>
    </row>
    <row r="12" spans="1:15" hidden="1" outlineLevel="1" x14ac:dyDescent="0.25">
      <c r="C12" s="52" t="s">
        <v>34</v>
      </c>
      <c r="D12" s="53">
        <v>105.1</v>
      </c>
    </row>
    <row r="13" spans="1:15" hidden="1" outlineLevel="1" x14ac:dyDescent="0.25">
      <c r="C13" s="52" t="s">
        <v>35</v>
      </c>
      <c r="D13" s="53">
        <v>102.97</v>
      </c>
    </row>
    <row r="14" spans="1:15" hidden="1" outlineLevel="1" x14ac:dyDescent="0.25">
      <c r="C14" s="52" t="s">
        <v>42</v>
      </c>
      <c r="D14" s="53">
        <v>129.38999999999999</v>
      </c>
    </row>
    <row r="15" spans="1:15" hidden="1" outlineLevel="1" x14ac:dyDescent="0.25">
      <c r="C15" s="52" t="s">
        <v>47</v>
      </c>
      <c r="D15" s="53">
        <v>160.41</v>
      </c>
    </row>
    <row r="16" spans="1:15" hidden="1" outlineLevel="1" x14ac:dyDescent="0.25">
      <c r="C16" s="52" t="s">
        <v>48</v>
      </c>
      <c r="D16" s="53">
        <v>139.9</v>
      </c>
    </row>
    <row r="17" spans="3:4" hidden="1" outlineLevel="1" x14ac:dyDescent="0.25">
      <c r="C17" s="52" t="s">
        <v>50</v>
      </c>
      <c r="D17" s="53">
        <v>174.22</v>
      </c>
    </row>
    <row r="18" spans="3:4" hidden="1" outlineLevel="1" x14ac:dyDescent="0.25">
      <c r="C18" s="52" t="s">
        <v>52</v>
      </c>
      <c r="D18" s="53">
        <v>187.37</v>
      </c>
    </row>
    <row r="19" spans="3:4" ht="15.75" collapsed="1" thickBot="1" x14ac:dyDescent="0.3">
      <c r="C19" s="142" t="s">
        <v>58</v>
      </c>
      <c r="D19" s="143">
        <f>SUM(D7:D18)</f>
        <v>1686.3600000000001</v>
      </c>
    </row>
    <row r="20" spans="3:4" ht="7.15" customHeight="1" thickBot="1" x14ac:dyDescent="0.3"/>
    <row r="21" spans="3:4" ht="15.75" thickBot="1" x14ac:dyDescent="0.3">
      <c r="C21" s="54" t="s">
        <v>53</v>
      </c>
      <c r="D21" s="81" t="s">
        <v>32</v>
      </c>
    </row>
    <row r="22" spans="3:4" hidden="1" outlineLevel="1" x14ac:dyDescent="0.25">
      <c r="C22" s="144" t="s">
        <v>38</v>
      </c>
      <c r="D22" s="145">
        <v>173.34</v>
      </c>
    </row>
    <row r="23" spans="3:4" hidden="1" outlineLevel="1" x14ac:dyDescent="0.25">
      <c r="C23" s="52" t="s">
        <v>39</v>
      </c>
      <c r="D23" s="104">
        <v>111.75</v>
      </c>
    </row>
    <row r="24" spans="3:4" hidden="1" outlineLevel="1" x14ac:dyDescent="0.25">
      <c r="C24" s="52" t="s">
        <v>40</v>
      </c>
      <c r="D24" s="104">
        <v>162.94</v>
      </c>
    </row>
    <row r="25" spans="3:4" hidden="1" outlineLevel="1" x14ac:dyDescent="0.25">
      <c r="C25" s="52" t="s">
        <v>37</v>
      </c>
      <c r="D25" s="104">
        <v>141.68</v>
      </c>
    </row>
    <row r="26" spans="3:4" hidden="1" outlineLevel="1" x14ac:dyDescent="0.25">
      <c r="C26" s="52" t="s">
        <v>33</v>
      </c>
      <c r="D26" s="104">
        <v>28.65</v>
      </c>
    </row>
    <row r="27" spans="3:4" hidden="1" outlineLevel="1" x14ac:dyDescent="0.25">
      <c r="C27" s="52" t="s">
        <v>34</v>
      </c>
      <c r="D27" s="53">
        <v>21.34</v>
      </c>
    </row>
    <row r="28" spans="3:4" ht="15" hidden="1" customHeight="1" outlineLevel="1" x14ac:dyDescent="0.25">
      <c r="C28" s="52" t="s">
        <v>35</v>
      </c>
      <c r="D28" s="53">
        <v>20.21</v>
      </c>
    </row>
    <row r="29" spans="3:4" ht="15" hidden="1" customHeight="1" outlineLevel="1" x14ac:dyDescent="0.25">
      <c r="C29" s="52" t="s">
        <v>42</v>
      </c>
      <c r="D29" s="53">
        <v>28.05</v>
      </c>
    </row>
    <row r="30" spans="3:4" ht="15" hidden="1" customHeight="1" outlineLevel="1" x14ac:dyDescent="0.25">
      <c r="C30" s="52" t="s">
        <v>47</v>
      </c>
      <c r="D30" s="53">
        <v>28.4</v>
      </c>
    </row>
    <row r="31" spans="3:4" ht="15" hidden="1" customHeight="1" outlineLevel="1" x14ac:dyDescent="0.25">
      <c r="C31" s="52" t="s">
        <v>48</v>
      </c>
      <c r="D31" s="53">
        <v>36.22</v>
      </c>
    </row>
    <row r="32" spans="3:4" ht="15" hidden="1" customHeight="1" outlineLevel="1" x14ac:dyDescent="0.25">
      <c r="C32" s="52" t="s">
        <v>50</v>
      </c>
      <c r="D32" s="53">
        <v>33.619999999999997</v>
      </c>
    </row>
    <row r="33" spans="3:4" ht="15.75" hidden="1" customHeight="1" outlineLevel="1" thickBot="1" x14ac:dyDescent="0.3">
      <c r="C33" s="146" t="s">
        <v>52</v>
      </c>
      <c r="D33" s="147">
        <v>41.66</v>
      </c>
    </row>
    <row r="34" spans="3:4" ht="15.75" collapsed="1" thickBot="1" x14ac:dyDescent="0.3">
      <c r="C34" s="142" t="s">
        <v>55</v>
      </c>
      <c r="D34" s="143">
        <f>SUM(D22:D33)</f>
        <v>827.86</v>
      </c>
    </row>
    <row r="35" spans="3:4" ht="7.15" customHeight="1" thickBot="1" x14ac:dyDescent="0.3"/>
    <row r="36" spans="3:4" ht="15.75" thickBot="1" x14ac:dyDescent="0.3">
      <c r="C36" s="54" t="s">
        <v>83</v>
      </c>
      <c r="D36" s="81" t="s">
        <v>32</v>
      </c>
    </row>
    <row r="37" spans="3:4" hidden="1" outlineLevel="1" x14ac:dyDescent="0.25">
      <c r="C37" s="144" t="s">
        <v>38</v>
      </c>
      <c r="D37" s="150">
        <v>49.63</v>
      </c>
    </row>
    <row r="38" spans="3:4" hidden="1" outlineLevel="1" x14ac:dyDescent="0.25">
      <c r="C38" s="52" t="s">
        <v>39</v>
      </c>
      <c r="D38" s="53">
        <v>39.56</v>
      </c>
    </row>
    <row r="39" spans="3:4" hidden="1" outlineLevel="1" x14ac:dyDescent="0.25">
      <c r="C39" s="52" t="s">
        <v>40</v>
      </c>
      <c r="D39" s="53">
        <v>48.2</v>
      </c>
    </row>
    <row r="40" spans="3:4" hidden="1" outlineLevel="1" x14ac:dyDescent="0.25">
      <c r="C40" s="52" t="s">
        <v>37</v>
      </c>
      <c r="D40" s="53">
        <v>41.72</v>
      </c>
    </row>
    <row r="41" spans="3:4" hidden="1" outlineLevel="1" x14ac:dyDescent="0.25">
      <c r="C41" s="52" t="s">
        <v>33</v>
      </c>
      <c r="D41" s="104">
        <v>33.92</v>
      </c>
    </row>
    <row r="42" spans="3:4" hidden="1" outlineLevel="1" x14ac:dyDescent="0.25">
      <c r="C42" s="52" t="s">
        <v>34</v>
      </c>
      <c r="D42" s="53">
        <v>29.33</v>
      </c>
    </row>
    <row r="43" spans="3:4" ht="15" hidden="1" customHeight="1" outlineLevel="1" x14ac:dyDescent="0.25">
      <c r="C43" s="52" t="s">
        <v>35</v>
      </c>
      <c r="D43" s="53">
        <v>30.62</v>
      </c>
    </row>
    <row r="44" spans="3:4" ht="15" hidden="1" customHeight="1" outlineLevel="1" x14ac:dyDescent="0.25">
      <c r="C44" s="52" t="s">
        <v>42</v>
      </c>
      <c r="D44" s="53">
        <v>29.34</v>
      </c>
    </row>
    <row r="45" spans="3:4" ht="15" hidden="1" customHeight="1" outlineLevel="1" x14ac:dyDescent="0.25">
      <c r="C45" s="52" t="s">
        <v>47</v>
      </c>
      <c r="D45" s="53">
        <v>35.340000000000003</v>
      </c>
    </row>
    <row r="46" spans="3:4" ht="15" hidden="1" customHeight="1" outlineLevel="1" x14ac:dyDescent="0.25">
      <c r="C46" s="52" t="s">
        <v>48</v>
      </c>
      <c r="D46" s="53">
        <v>44.28</v>
      </c>
    </row>
    <row r="47" spans="3:4" ht="15" hidden="1" customHeight="1" outlineLevel="1" x14ac:dyDescent="0.25">
      <c r="C47" s="52" t="s">
        <v>50</v>
      </c>
      <c r="D47" s="53">
        <v>51</v>
      </c>
    </row>
    <row r="48" spans="3:4" ht="15" hidden="1" customHeight="1" outlineLevel="1" thickBot="1" x14ac:dyDescent="0.3">
      <c r="C48" s="52" t="s">
        <v>52</v>
      </c>
      <c r="D48" s="53">
        <v>57.09</v>
      </c>
    </row>
    <row r="49" spans="3:4" ht="15.75" collapsed="1" thickBot="1" x14ac:dyDescent="0.3">
      <c r="C49" s="148" t="s">
        <v>84</v>
      </c>
      <c r="D49" s="149">
        <f>SUM(D37:D48)</f>
        <v>490.03</v>
      </c>
    </row>
    <row r="50" spans="3:4" ht="7.15" customHeight="1" thickBot="1" x14ac:dyDescent="0.3"/>
    <row r="51" spans="3:4" ht="15.75" thickBot="1" x14ac:dyDescent="0.3">
      <c r="C51" s="54" t="s">
        <v>115</v>
      </c>
      <c r="D51" s="81" t="s">
        <v>32</v>
      </c>
    </row>
    <row r="52" spans="3:4" hidden="1" outlineLevel="1" x14ac:dyDescent="0.25">
      <c r="C52" s="144" t="s">
        <v>38</v>
      </c>
      <c r="D52" s="165">
        <v>46.64</v>
      </c>
    </row>
    <row r="53" spans="3:4" hidden="1" outlineLevel="1" x14ac:dyDescent="0.25">
      <c r="C53" s="52" t="s">
        <v>39</v>
      </c>
      <c r="D53" s="166">
        <v>47.91</v>
      </c>
    </row>
    <row r="54" spans="3:4" hidden="1" outlineLevel="1" x14ac:dyDescent="0.25">
      <c r="C54" s="52" t="s">
        <v>40</v>
      </c>
      <c r="D54" s="166">
        <v>44.1</v>
      </c>
    </row>
    <row r="55" spans="3:4" hidden="1" outlineLevel="1" x14ac:dyDescent="0.25">
      <c r="C55" s="52" t="s">
        <v>37</v>
      </c>
      <c r="D55" s="166">
        <v>38.200000000000003</v>
      </c>
    </row>
    <row r="56" spans="3:4" hidden="1" outlineLevel="1" x14ac:dyDescent="0.25">
      <c r="C56" s="52" t="s">
        <v>33</v>
      </c>
      <c r="D56" s="166">
        <v>40</v>
      </c>
    </row>
    <row r="57" spans="3:4" hidden="1" outlineLevel="1" x14ac:dyDescent="0.25">
      <c r="C57" s="52" t="s">
        <v>34</v>
      </c>
      <c r="D57" s="166">
        <v>28.8</v>
      </c>
    </row>
    <row r="58" spans="3:4" hidden="1" outlineLevel="1" x14ac:dyDescent="0.25">
      <c r="C58" s="52" t="s">
        <v>35</v>
      </c>
      <c r="D58" s="166">
        <v>27.41</v>
      </c>
    </row>
    <row r="59" spans="3:4" hidden="1" outlineLevel="1" x14ac:dyDescent="0.25">
      <c r="C59" s="52" t="s">
        <v>42</v>
      </c>
      <c r="D59" s="166">
        <v>34.1</v>
      </c>
    </row>
    <row r="60" spans="3:4" hidden="1" outlineLevel="1" x14ac:dyDescent="0.25">
      <c r="C60" s="52" t="s">
        <v>47</v>
      </c>
      <c r="D60" s="166">
        <v>39.1</v>
      </c>
    </row>
    <row r="61" spans="3:4" hidden="1" outlineLevel="1" x14ac:dyDescent="0.25">
      <c r="C61" s="52" t="s">
        <v>48</v>
      </c>
      <c r="D61" s="166">
        <v>42.300000000000004</v>
      </c>
    </row>
    <row r="62" spans="3:4" ht="15" hidden="1" customHeight="1" outlineLevel="1" x14ac:dyDescent="0.25">
      <c r="C62" s="52" t="s">
        <v>50</v>
      </c>
      <c r="D62" s="166">
        <v>41.6</v>
      </c>
    </row>
    <row r="63" spans="3:4" ht="15" hidden="1" customHeight="1" outlineLevel="1" thickBot="1" x14ac:dyDescent="0.3">
      <c r="C63" s="52" t="s">
        <v>52</v>
      </c>
      <c r="D63" s="166">
        <v>52.3</v>
      </c>
    </row>
    <row r="64" spans="3:4" ht="15.75" collapsed="1" thickBot="1" x14ac:dyDescent="0.3">
      <c r="C64" s="148" t="s">
        <v>116</v>
      </c>
      <c r="D64" s="149">
        <f>SUM(D52:D63)</f>
        <v>482.46000000000015</v>
      </c>
    </row>
    <row r="65" spans="3:4" ht="7.15" customHeight="1" thickBot="1" x14ac:dyDescent="0.3"/>
    <row r="66" spans="3:4" ht="15.75" thickBot="1" x14ac:dyDescent="0.3">
      <c r="C66" s="54" t="s">
        <v>132</v>
      </c>
      <c r="D66" s="81" t="s">
        <v>32</v>
      </c>
    </row>
    <row r="67" spans="3:4" hidden="1" outlineLevel="1" x14ac:dyDescent="0.25">
      <c r="C67" s="52" t="s">
        <v>38</v>
      </c>
      <c r="D67" s="166">
        <v>52.5</v>
      </c>
    </row>
    <row r="68" spans="3:4" hidden="1" outlineLevel="1" x14ac:dyDescent="0.25">
      <c r="C68" s="52" t="s">
        <v>39</v>
      </c>
      <c r="D68" s="166">
        <v>51.2</v>
      </c>
    </row>
    <row r="69" spans="3:4" hidden="1" outlineLevel="1" x14ac:dyDescent="0.25">
      <c r="C69" s="52" t="s">
        <v>40</v>
      </c>
      <c r="D69" s="166">
        <v>47.5</v>
      </c>
    </row>
    <row r="70" spans="3:4" hidden="1" outlineLevel="1" x14ac:dyDescent="0.25">
      <c r="C70" s="52" t="s">
        <v>37</v>
      </c>
      <c r="D70" s="166">
        <v>37.6</v>
      </c>
    </row>
    <row r="71" spans="3:4" hidden="1" outlineLevel="1" x14ac:dyDescent="0.25">
      <c r="C71" s="52" t="s">
        <v>33</v>
      </c>
      <c r="D71" s="166">
        <v>32.5</v>
      </c>
    </row>
    <row r="72" spans="3:4" hidden="1" outlineLevel="1" x14ac:dyDescent="0.25">
      <c r="C72" s="52" t="s">
        <v>34</v>
      </c>
      <c r="D72" s="166">
        <v>37.700000000000003</v>
      </c>
    </row>
    <row r="73" spans="3:4" hidden="1" outlineLevel="1" x14ac:dyDescent="0.25">
      <c r="C73" s="52" t="s">
        <v>35</v>
      </c>
      <c r="D73" s="166">
        <v>25.3</v>
      </c>
    </row>
    <row r="74" spans="3:4" hidden="1" outlineLevel="1" x14ac:dyDescent="0.25">
      <c r="C74" s="52" t="s">
        <v>42</v>
      </c>
      <c r="D74" s="166">
        <v>32.700000000000003</v>
      </c>
    </row>
    <row r="75" spans="3:4" hidden="1" outlineLevel="1" x14ac:dyDescent="0.25">
      <c r="C75" s="52" t="s">
        <v>47</v>
      </c>
      <c r="D75" s="166">
        <v>39</v>
      </c>
    </row>
    <row r="76" spans="3:4" hidden="1" outlineLevel="1" x14ac:dyDescent="0.25">
      <c r="C76" s="52" t="s">
        <v>48</v>
      </c>
      <c r="D76" s="166">
        <v>50.4</v>
      </c>
    </row>
    <row r="77" spans="3:4" hidden="1" outlineLevel="1" x14ac:dyDescent="0.25">
      <c r="C77" s="52" t="s">
        <v>50</v>
      </c>
      <c r="D77" s="166">
        <v>41.7</v>
      </c>
    </row>
    <row r="78" spans="3:4" ht="15.75" hidden="1" outlineLevel="1" thickBot="1" x14ac:dyDescent="0.3">
      <c r="C78" s="167" t="s">
        <v>52</v>
      </c>
      <c r="D78" s="166">
        <v>42</v>
      </c>
    </row>
    <row r="79" spans="3:4" ht="15.75" collapsed="1" thickBot="1" x14ac:dyDescent="0.3">
      <c r="C79" s="148" t="s">
        <v>133</v>
      </c>
      <c r="D79" s="149">
        <f>SUM(D67:D78)</f>
        <v>490.09999999999997</v>
      </c>
    </row>
    <row r="81" spans="3:4" ht="7.15" customHeight="1" thickBot="1" x14ac:dyDescent="0.3"/>
    <row r="82" spans="3:4" ht="15.75" thickBot="1" x14ac:dyDescent="0.3">
      <c r="C82" s="54" t="s">
        <v>150</v>
      </c>
      <c r="D82" s="81" t="s">
        <v>32</v>
      </c>
    </row>
    <row r="83" spans="3:4" x14ac:dyDescent="0.25">
      <c r="C83" s="52" t="s">
        <v>38</v>
      </c>
      <c r="D83" s="166">
        <f>'[2]&lt;200Kg'!$D$83</f>
        <v>45.3</v>
      </c>
    </row>
    <row r="84" spans="3:4" x14ac:dyDescent="0.25">
      <c r="C84" s="52" t="s">
        <v>39</v>
      </c>
      <c r="D84" s="166">
        <f>'[3]&lt;200Kg'!$D$84</f>
        <v>44.4</v>
      </c>
    </row>
    <row r="85" spans="3:4" x14ac:dyDescent="0.25">
      <c r="C85" s="52" t="s">
        <v>40</v>
      </c>
      <c r="D85" s="166">
        <f>'[4]&lt;200Kg'!$D$85</f>
        <v>45.6</v>
      </c>
    </row>
    <row r="86" spans="3:4" x14ac:dyDescent="0.25">
      <c r="C86" s="52" t="s">
        <v>37</v>
      </c>
      <c r="D86" s="166">
        <f>'[5]&lt;200Kg'!$D$86</f>
        <v>45.8</v>
      </c>
    </row>
    <row r="87" spans="3:4" x14ac:dyDescent="0.25">
      <c r="C87" s="52" t="s">
        <v>33</v>
      </c>
      <c r="D87" s="166">
        <f>'[6]&lt;200Kg'!$D$87</f>
        <v>45.4</v>
      </c>
    </row>
    <row r="88" spans="3:4" x14ac:dyDescent="0.25">
      <c r="C88" s="52" t="s">
        <v>34</v>
      </c>
      <c r="D88" s="166">
        <f>+'[7]&lt;200Kg'!$D$88</f>
        <v>46.3</v>
      </c>
    </row>
    <row r="89" spans="3:4" x14ac:dyDescent="0.25">
      <c r="C89" s="216" t="s">
        <v>35</v>
      </c>
      <c r="D89" s="166">
        <v>37.200000000000003</v>
      </c>
    </row>
    <row r="90" spans="3:4" ht="16.5" customHeight="1" outlineLevel="1" x14ac:dyDescent="0.25">
      <c r="C90" s="218" t="s">
        <v>42</v>
      </c>
      <c r="D90" s="166">
        <v>43.2</v>
      </c>
    </row>
    <row r="91" spans="3:4" ht="17.25" customHeight="1" outlineLevel="1" x14ac:dyDescent="0.25">
      <c r="C91" s="218" t="s">
        <v>47</v>
      </c>
      <c r="D91" s="166">
        <v>50</v>
      </c>
    </row>
    <row r="92" spans="3:4" ht="16.5" customHeight="1" outlineLevel="1" x14ac:dyDescent="0.25">
      <c r="C92" s="52" t="s">
        <v>48</v>
      </c>
      <c r="D92" s="166">
        <v>54.2</v>
      </c>
    </row>
    <row r="93" spans="3:4" ht="12.75" customHeight="1" outlineLevel="1" x14ac:dyDescent="0.25">
      <c r="C93" s="218" t="s">
        <v>50</v>
      </c>
      <c r="D93" s="166">
        <v>49.1</v>
      </c>
    </row>
    <row r="94" spans="3:4" ht="17.25" customHeight="1" outlineLevel="1" thickBot="1" x14ac:dyDescent="0.3">
      <c r="C94" s="217" t="s">
        <v>52</v>
      </c>
      <c r="D94" s="166">
        <f>DETALLE!F18</f>
        <v>66.400000000000006</v>
      </c>
    </row>
    <row r="95" spans="3:4" ht="15.75" thickBot="1" x14ac:dyDescent="0.3">
      <c r="C95" s="148" t="s">
        <v>151</v>
      </c>
      <c r="D95" s="149">
        <f>SUM(D83:D94)</f>
        <v>572.9</v>
      </c>
    </row>
    <row r="96" spans="3:4" ht="12" customHeight="1" thickBot="1" x14ac:dyDescent="0.3"/>
    <row r="97" spans="3:8" ht="36" customHeight="1" thickBot="1" x14ac:dyDescent="0.3">
      <c r="C97" s="54" t="s">
        <v>60</v>
      </c>
      <c r="D97" s="66">
        <f>D4+D19+D34+D49+D64+D79+D95</f>
        <v>5717.71</v>
      </c>
      <c r="E97" s="158"/>
      <c r="H97" s="164"/>
    </row>
  </sheetData>
  <mergeCells count="1">
    <mergeCell ref="A1:F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16</vt:i4>
      </vt:variant>
    </vt:vector>
  </HeadingPairs>
  <TitlesOfParts>
    <vt:vector size="24" baseType="lpstr">
      <vt:lpstr>DETALLE</vt:lpstr>
      <vt:lpstr>muni</vt:lpstr>
      <vt:lpstr>mayor 200</vt:lpstr>
      <vt:lpstr>menor 200</vt:lpstr>
      <vt:lpstr>AP</vt:lpstr>
      <vt:lpstr>RESUMEN</vt:lpstr>
      <vt:lpstr>RESUMEN$$$ Particulares</vt:lpstr>
      <vt:lpstr>&lt;200Kg</vt:lpstr>
      <vt:lpstr>AP!Print_Area</vt:lpstr>
      <vt:lpstr>DETALLE!Print_Area</vt:lpstr>
      <vt:lpstr>'mayor 200'!Print_Area</vt:lpstr>
      <vt:lpstr>'menor 200'!Print_Area</vt:lpstr>
      <vt:lpstr>muni!Print_Area</vt:lpstr>
      <vt:lpstr>RESUMEN!Print_Area</vt:lpstr>
      <vt:lpstr>AP!Print_Titles</vt:lpstr>
      <vt:lpstr>DETALLE!Print_Titles</vt:lpstr>
      <vt:lpstr>'mayor 200'!Print_Titles</vt:lpstr>
      <vt:lpstr>'menor 200'!Print_Titles</vt:lpstr>
      <vt:lpstr>muni!Print_Titles</vt:lpstr>
      <vt:lpstr>AP!Títulos_a_imprimir</vt:lpstr>
      <vt:lpstr>DETALLE!Títulos_a_imprimir</vt:lpstr>
      <vt:lpstr>'mayor 200'!Títulos_a_imprimir</vt:lpstr>
      <vt:lpstr>'menor 200'!Títulos_a_imprimir</vt:lpstr>
      <vt:lpstr>muni!Títulos_a_imprimir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Osvaldo Gallardo</cp:lastModifiedBy>
  <cp:lastPrinted>2017-02-20T19:15:58Z</cp:lastPrinted>
  <dcterms:created xsi:type="dcterms:W3CDTF">2011-05-06T14:55:52Z</dcterms:created>
  <dcterms:modified xsi:type="dcterms:W3CDTF">2017-02-20T19:17:52Z</dcterms:modified>
</cp:coreProperties>
</file>